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H:\Ajuste de sistemas\CHECK UP\operativo\"/>
    </mc:Choice>
  </mc:AlternateContent>
  <xr:revisionPtr revIDLastSave="0" documentId="13_ncr:1_{920FDE08-46B2-4D2C-AD56-2A3721097B1D}" xr6:coauthVersionLast="45" xr6:coauthVersionMax="45" xr10:uidLastSave="{00000000-0000-0000-0000-000000000000}"/>
  <bookViews>
    <workbookView xWindow="-120" yWindow="-120" windowWidth="19440" windowHeight="10440" firstSheet="2" activeTab="5" xr2:uid="{00000000-000D-0000-FFFF-FFFF00000000}"/>
  </bookViews>
  <sheets>
    <sheet name="subsumaria" sheetId="3" r:id="rId1"/>
    <sheet name="Análisis y cálculos" sheetId="7" r:id="rId2"/>
    <sheet name="Analitica gastos" sheetId="8" r:id="rId3"/>
    <sheet name="Pasivos laborales" sheetId="9" r:id="rId4"/>
    <sheet name="Corte documentos" sheetId="4" r:id="rId5"/>
    <sheet name="Matriz evaluación controles" sheetId="13" r:id="rId6"/>
  </sheets>
  <externalReferences>
    <externalReference r:id="rId7"/>
    <externalReference r:id="rId8"/>
    <externalReference r:id="rId9"/>
    <externalReference r:id="rId10"/>
    <externalReference r:id="rId11"/>
    <externalReference r:id="rId12"/>
  </externalReferences>
  <definedNames>
    <definedName name="confianza">[1]Tabla!$A$2:$A$15</definedName>
    <definedName name="confianza1">[1]Tabla!$A$8:$A$15</definedName>
    <definedName name="error">[1]Tabla!$D$2:$D$15</definedName>
    <definedName name="ListaAdministracion" localSheetId="5">#REF!</definedName>
    <definedName name="ListaAdministracion">#REF!</definedName>
    <definedName name="muestreo" localSheetId="5">'[2]Muestreo integral'!$B$62:$E$69</definedName>
    <definedName name="muestreo">'[3]Muestreo integral'!$B$62:$E$69</definedName>
    <definedName name="PAIS">'[4]Monedas y Comprobantes'!$A$2:$A$20</definedName>
    <definedName name="Sumarias">'[5]Hoja Control'!$A$250:$A$280</definedName>
    <definedName name="tconfianza" localSheetId="5">'[2]Muestreo integral'!$B$62:$B$69</definedName>
    <definedName name="tconfianza">'[3]Muestreo integral'!$B$62:$B$69</definedName>
    <definedName name="terror" localSheetId="5">'[2]Muestreo integral'!$F$56:$F$69</definedName>
    <definedName name="terror">'[3]Muestreo integral'!$F$56:$F$69</definedName>
    <definedName name="TextRefCopy13">'[6]Gastos de nómina'!$F$87</definedName>
    <definedName name="TextRefCopy15">'[6]Gastos de nómina'!$F$88</definedName>
    <definedName name="TextRefCopy17">'[6]Gastos de nómina'!$F$89</definedName>
    <definedName name="TextRefCopy19">'[6]Gastos de nómina'!$F$90</definedName>
    <definedName name="TextRefCopy21">'[6]Gastos de nómina'!$D$62</definedName>
    <definedName name="TextRefCopy23">'[6]Gastos de nómina'!$D$79</definedName>
    <definedName name="TextRefCopy24">'[6]Gastos de nómina'!$D$104</definedName>
    <definedName name="TextRefCopy45" localSheetId="2">'[6]Gastos de nómina'!#REF!</definedName>
    <definedName name="TextRefCopy45" localSheetId="3">'[6]Gastos de nómina'!#REF!</definedName>
    <definedName name="TextRefCopy45">'[6]Gastos de nómina'!#REF!</definedName>
    <definedName name="tocurrencia" localSheetId="5">'[2]Muestreo integral'!$B$56:$B$69</definedName>
    <definedName name="tocurrencia">'[3]Muestreo integral'!$B$56:$B$69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37" i="9" l="1"/>
  <c r="E35" i="9"/>
  <c r="G35" i="9" s="1"/>
  <c r="H35" i="9" s="1"/>
  <c r="E34" i="9"/>
  <c r="G34" i="9" s="1"/>
  <c r="H34" i="9" s="1"/>
  <c r="E33" i="9"/>
  <c r="E32" i="9"/>
  <c r="G32" i="9" s="1"/>
  <c r="H32" i="9" s="1"/>
  <c r="G37" i="9"/>
  <c r="J37" i="9"/>
  <c r="J33" i="9"/>
  <c r="J32" i="9"/>
  <c r="F19" i="9"/>
  <c r="I34" i="9"/>
  <c r="I33" i="9"/>
  <c r="E20" i="9"/>
  <c r="D36" i="9"/>
  <c r="C36" i="9"/>
  <c r="D18" i="9"/>
  <c r="D32" i="8"/>
  <c r="G31" i="8" s="1"/>
  <c r="C32" i="8"/>
  <c r="E31" i="8"/>
  <c r="F31" i="8" s="1"/>
  <c r="E30" i="8"/>
  <c r="F30" i="8" s="1"/>
  <c r="E29" i="8"/>
  <c r="F29" i="8" s="1"/>
  <c r="E28" i="8"/>
  <c r="F28" i="8" s="1"/>
  <c r="E27" i="8"/>
  <c r="F27" i="8" s="1"/>
  <c r="C12" i="3"/>
  <c r="C155" i="7"/>
  <c r="C154" i="7"/>
  <c r="C15" i="3" s="1"/>
  <c r="E17" i="9" s="1"/>
  <c r="C173" i="7"/>
  <c r="C176" i="7" s="1"/>
  <c r="C177" i="7" s="1"/>
  <c r="C163" i="7"/>
  <c r="C166" i="7" s="1"/>
  <c r="C167" i="7" s="1"/>
  <c r="C145" i="7"/>
  <c r="C148" i="7" s="1"/>
  <c r="C149" i="7" s="1"/>
  <c r="D131" i="7"/>
  <c r="C13" i="3" s="1"/>
  <c r="C117" i="7"/>
  <c r="D121" i="7"/>
  <c r="D83" i="7"/>
  <c r="D85" i="7" s="1"/>
  <c r="G86" i="7"/>
  <c r="G89" i="7" s="1"/>
  <c r="D43" i="7"/>
  <c r="E41" i="7"/>
  <c r="E44" i="7" s="1"/>
  <c r="D41" i="7"/>
  <c r="I42" i="7"/>
  <c r="I44" i="7" s="1"/>
  <c r="F43" i="7"/>
  <c r="J43" i="7" s="1"/>
  <c r="K43" i="7" s="1"/>
  <c r="F42" i="7"/>
  <c r="E31" i="7"/>
  <c r="F31" i="7" s="1"/>
  <c r="E30" i="7"/>
  <c r="F30" i="7" s="1"/>
  <c r="E29" i="7"/>
  <c r="F29" i="7" s="1"/>
  <c r="E28" i="7"/>
  <c r="F28" i="7" s="1"/>
  <c r="E27" i="7"/>
  <c r="F27" i="7" s="1"/>
  <c r="D32" i="7"/>
  <c r="D126" i="7" s="1"/>
  <c r="C32" i="7"/>
  <c r="J36" i="9" l="1"/>
  <c r="J38" i="9" s="1"/>
  <c r="I35" i="9"/>
  <c r="J42" i="7"/>
  <c r="K42" i="7" s="1"/>
  <c r="D44" i="7"/>
  <c r="I32" i="9"/>
  <c r="E36" i="9"/>
  <c r="F36" i="9"/>
  <c r="G28" i="8"/>
  <c r="G27" i="8"/>
  <c r="G29" i="8"/>
  <c r="G32" i="8"/>
  <c r="G30" i="8"/>
  <c r="E32" i="8"/>
  <c r="F32" i="8" s="1"/>
  <c r="F41" i="7"/>
  <c r="J41" i="7" s="1"/>
  <c r="K41" i="7" s="1"/>
  <c r="C157" i="7"/>
  <c r="C158" i="7" s="1"/>
  <c r="C16" i="3"/>
  <c r="E18" i="9" s="1"/>
  <c r="F18" i="9" s="1"/>
  <c r="H37" i="9" s="1"/>
  <c r="C11" i="3"/>
  <c r="C14" i="3"/>
  <c r="C17" i="3"/>
  <c r="D128" i="7"/>
  <c r="D127" i="7"/>
  <c r="D86" i="7"/>
  <c r="D87" i="7" s="1"/>
  <c r="D97" i="7" s="1"/>
  <c r="G88" i="7"/>
  <c r="G90" i="7" s="1"/>
  <c r="D98" i="7" s="1"/>
  <c r="E32" i="7"/>
  <c r="F32" i="7" s="1"/>
  <c r="I36" i="9" l="1"/>
  <c r="I38" i="9" s="1"/>
  <c r="F21" i="9"/>
  <c r="J44" i="7"/>
  <c r="F44" i="7"/>
  <c r="G36" i="9"/>
  <c r="G38" i="9" s="1"/>
  <c r="H36" i="9"/>
  <c r="H38" i="9" s="1"/>
  <c r="C19" i="3"/>
  <c r="D99" i="7"/>
  <c r="D100" i="7" s="1"/>
  <c r="E100" i="7" s="1"/>
  <c r="D129" i="7"/>
  <c r="D130" i="7" s="1"/>
  <c r="G40" i="9" l="1"/>
  <c r="K44" i="7"/>
</calcChain>
</file>

<file path=xl/sharedStrings.xml><?xml version="1.0" encoding="utf-8"?>
<sst xmlns="http://schemas.openxmlformats.org/spreadsheetml/2006/main" count="541" uniqueCount="318">
  <si>
    <t>XXXX</t>
  </si>
  <si>
    <t>Procedimiento</t>
  </si>
  <si>
    <t>P</t>
  </si>
  <si>
    <t>I</t>
  </si>
  <si>
    <t>Integridad</t>
  </si>
  <si>
    <t>Valor</t>
  </si>
  <si>
    <t>Total</t>
  </si>
  <si>
    <t>Diferencia</t>
  </si>
  <si>
    <t>Concepto</t>
  </si>
  <si>
    <t>Cesantías</t>
  </si>
  <si>
    <t>Intereses sobre cesantías</t>
  </si>
  <si>
    <t>Vacaciones</t>
  </si>
  <si>
    <t>Tipo de documento</t>
  </si>
  <si>
    <t>CI</t>
  </si>
  <si>
    <t>Reembolso de gastos</t>
  </si>
  <si>
    <t>CAUP</t>
  </si>
  <si>
    <t>Factura Gasto</t>
  </si>
  <si>
    <t>NT</t>
  </si>
  <si>
    <t>Ajuste</t>
  </si>
  <si>
    <t>CP</t>
  </si>
  <si>
    <t>Registro Nómina</t>
  </si>
  <si>
    <t>Para determinar la integridad de los documentos se realizo la validación de los documentos por cada tipo de comprobante de gastos. Se presentaron saltos en los consecutivos por anulaciones de documentos los cuales el sistema no los genera. Se verifico directamente en el sistema que los documentos se encontraran anulados.</t>
  </si>
  <si>
    <t>Para documentar la selección se obtuvo la documentación soporte de los documentos de gastos solicitados.</t>
  </si>
  <si>
    <t>TIPO DE DOCUMENTO</t>
  </si>
  <si>
    <t>Mes</t>
  </si>
  <si>
    <t>Enero</t>
  </si>
  <si>
    <t>Febrero</t>
  </si>
  <si>
    <t>Marzo</t>
  </si>
  <si>
    <t>Abril</t>
  </si>
  <si>
    <t>Mayo</t>
  </si>
  <si>
    <t>Junio</t>
  </si>
  <si>
    <t>Julio</t>
  </si>
  <si>
    <t>Agosto</t>
  </si>
  <si>
    <t>Septiembre</t>
  </si>
  <si>
    <t>Octubre</t>
  </si>
  <si>
    <t>Noviembre</t>
  </si>
  <si>
    <t>Diciembre</t>
  </si>
  <si>
    <t>Compañía Ejemplo SAS</t>
  </si>
  <si>
    <t>Para cumplir con lo anterior se realizó los siguiente:</t>
  </si>
  <si>
    <t>Variación</t>
  </si>
  <si>
    <t>Gastos de nómina</t>
  </si>
  <si>
    <t>Salario Integral</t>
  </si>
  <si>
    <t>Sueldos operacional</t>
  </si>
  <si>
    <t xml:space="preserve">Horas extras </t>
  </si>
  <si>
    <t>Personal Temporal</t>
  </si>
  <si>
    <t>% Var</t>
  </si>
  <si>
    <t>Cuando la interface de nómina pasa a contabilidad, esta clasifica todos los conceptos por centro de costos, a los costos operacionales y a los gastos de administración respectivamente; contablemente en la cuenta de costos de operación por sueldos y salarios, según indagaciones se acumulan los costos por sueldos, salario integral, horas extras, primas, vacaciones, cesantías e intereses de cesantías, igual se encuentran otras cuentas de gastos de personal.</t>
  </si>
  <si>
    <t>Por lo anterior todos los datos por gastos de personal de operación se tomara de los detalles suministrados por Recursos Humanos y Contabilidad y se  realizara el análisis de estas cuentas ya que acumulan varios conceptos.</t>
  </si>
  <si>
    <t>%</t>
  </si>
  <si>
    <t>Sueldo de Personal</t>
  </si>
  <si>
    <t>Horas Extras</t>
  </si>
  <si>
    <t>No material</t>
  </si>
  <si>
    <t>El valor de la seguridad social es calculado automáticamente por el aplicativo de nómina de acuerdo a ciertos parámetros establecidos y los porcentajes establecidos según la reglamentación colombiana.</t>
  </si>
  <si>
    <t>Se solicitó el archivo de los pagos realizados por estos conceptos durante todo el año, los documentos se encontraban archivados de manera adecuada y se verificó:</t>
  </si>
  <si>
    <t>Fondo</t>
  </si>
  <si>
    <t>Aporte Empleado  0.33%</t>
  </si>
  <si>
    <t>Aporte Empresa  11,67%</t>
  </si>
  <si>
    <t>Total  Pagos a EPS</t>
  </si>
  <si>
    <t xml:space="preserve">Aporte Empresa  </t>
  </si>
  <si>
    <t>Entidad #1</t>
  </si>
  <si>
    <t>Entidad #2</t>
  </si>
  <si>
    <t>Entidad #3</t>
  </si>
  <si>
    <t>Entidad #4</t>
  </si>
  <si>
    <t>Entidad #5</t>
  </si>
  <si>
    <t>Entidad #6</t>
  </si>
  <si>
    <t>Entidad #7</t>
  </si>
  <si>
    <t>Entidad #8</t>
  </si>
  <si>
    <t>Entidad #9</t>
  </si>
  <si>
    <t xml:space="preserve">Total  Pagos a EPS </t>
  </si>
  <si>
    <t>EPS (Entidad Prestadora de Salud): La Compañía tiene bajo el sistema convencional aquellos trabajadores que ingresaron después del año 1.999 y a los trabajadores con salario integral; los trabajadores que ingresaron anterior a esta fecha se encuentran bajo un sistema especial de seguridad social, en fondo privado llamado FOSYGA.</t>
  </si>
  <si>
    <t>Por convención colectiva de trabajo, a todos los trabajadores se les descuenta el 0.33% del salario para aporte al servicio de salud, y lo demás costos son asumidos por la Compañía; los trabajadores que se encuentran en la ley 100 la Compañía transfiere a cada EPS el valor correspondiente a la reglamentación y para los trabajadores que se encuentran en FOSYGA es esta misma quien de acuerdo a cálculos asigna el valor a cancelar.</t>
  </si>
  <si>
    <t>Saldo según registros contables</t>
  </si>
  <si>
    <t>Diferencia no material</t>
  </si>
  <si>
    <t>^</t>
  </si>
  <si>
    <t>Pensión:</t>
  </si>
  <si>
    <t>La compañía además de cancelar la pensión de sus trabajadores, cancela pensiones a los fondos de aquellos trabajadores que se encuentran en proceso con el seguro social para compartir la pensión</t>
  </si>
  <si>
    <t xml:space="preserve">Aporte Empleado </t>
  </si>
  <si>
    <t xml:space="preserve">Aporte Empresa </t>
  </si>
  <si>
    <t>Total  Pagos Fondos de Pensión</t>
  </si>
  <si>
    <t>Entidad #|1</t>
  </si>
  <si>
    <t>Entidad #|2</t>
  </si>
  <si>
    <t>Entidad #|3</t>
  </si>
  <si>
    <t>Entidad #|4</t>
  </si>
  <si>
    <t>Entidad #|5</t>
  </si>
  <si>
    <t>Entidad #|6</t>
  </si>
  <si>
    <t>Entidad #|7</t>
  </si>
  <si>
    <t>Total salarios y devengados por los empleados</t>
  </si>
  <si>
    <t>Porcentaje de aporte (12%)</t>
  </si>
  <si>
    <t>Aporte del Fondo de Solidaridad</t>
  </si>
  <si>
    <t>Total aportes de la Compañía</t>
  </si>
  <si>
    <t>Valor del gasto registrado</t>
  </si>
  <si>
    <t>PRESTACIONES  SOCIALES:</t>
  </si>
  <si>
    <t>¥</t>
  </si>
  <si>
    <t>Salarios y devengados:</t>
  </si>
  <si>
    <t>Se solicito al departamento de Recursos Humanos detallado global de los siguientes conceptos cancelados durante todo el año y se procedió a comparar con los datos en contabilidad.</t>
  </si>
  <si>
    <t>Gatos de personal operacional</t>
  </si>
  <si>
    <t>Total Contabilidad</t>
  </si>
  <si>
    <t>Total reportado por nómina</t>
  </si>
  <si>
    <t>Diferencia Contabilidad Vs Nómina</t>
  </si>
  <si>
    <t>Proporcionalidad diferencias</t>
  </si>
  <si>
    <t>Datos suministrados por el departamento de nómina y Recursos humanos</t>
  </si>
  <si>
    <t>En el entendimiento del proceso de nómina, comprobamos que existe  un aplicativo para la nómina que genera los cálculos automáticamente de acuerdo a los parámetros establecidos, después de generado los cálculos se realiza una interface entre estos y la contabilidad, realizando de manera inmediata los asientos contables, en el departamento de nómina no existe clasificación entre los trabajadores de operación y los administrativos, tal como se presenta en  contabilidad.</t>
  </si>
  <si>
    <t>Gatos de personal de Admón.</t>
  </si>
  <si>
    <t>Conclusión</t>
  </si>
  <si>
    <t>El gasto de nomina y relacionados que conforman los gastos de personal son razonables y están debidamente clasificados y revelados.</t>
  </si>
  <si>
    <t>Gastos de salarios y devengados</t>
  </si>
  <si>
    <t>Gastos de aportes a Salud</t>
  </si>
  <si>
    <t>Gastos Vacaciones</t>
  </si>
  <si>
    <t>Gasto prima legal de servicios</t>
  </si>
  <si>
    <t>Otros gastos de personal</t>
  </si>
  <si>
    <t>% Part.</t>
  </si>
  <si>
    <t>Sueldos administrativos</t>
  </si>
  <si>
    <t>Comprensión de las variaciones:</t>
  </si>
  <si>
    <t>4. Los salarios del personal temporal muestran un incremento del 9%, que es la meta fijada por la Junta Directiva.</t>
  </si>
  <si>
    <t>En los dos conceptos anteriores se concentra el 79% del total de gastos de sueldos y beneficios a empleados.</t>
  </si>
  <si>
    <t>Revisión de los pasivos laborales</t>
  </si>
  <si>
    <t>3. Realizar verificaciones aritméticas y comprobar su exactitud.</t>
  </si>
  <si>
    <t>A continuación se detallan los conceptos y saldos de los beneficios a empleados:</t>
  </si>
  <si>
    <t>Beneficio prestacional</t>
  </si>
  <si>
    <t>Bonos por desempeño</t>
  </si>
  <si>
    <t>Total Beneficios a empleados</t>
  </si>
  <si>
    <t>Intereses</t>
  </si>
  <si>
    <t>Bonos desempeño</t>
  </si>
  <si>
    <t>No aplica</t>
  </si>
  <si>
    <t>(i) Apertura de nuevos cargos administrativos, en total 5 nuevos cargos y un incremento salarial promedio del 8%.</t>
  </si>
  <si>
    <t>Saldo contables</t>
  </si>
  <si>
    <t>Número empleados promedio</t>
  </si>
  <si>
    <t>Salario promedio anual</t>
  </si>
  <si>
    <t>Numero empleados final del año</t>
  </si>
  <si>
    <t>Diferencias parciales</t>
  </si>
  <si>
    <t>Diferencia neta, no material</t>
  </si>
  <si>
    <t>A</t>
  </si>
  <si>
    <t>B</t>
  </si>
  <si>
    <t>C</t>
  </si>
  <si>
    <t>D</t>
  </si>
  <si>
    <t>Realizamos un análisis de detalle para efectuar un calculo global y verificar los pasivos por beneficios</t>
  </si>
  <si>
    <t>Clase de gasto</t>
  </si>
  <si>
    <t>Valor acumulado</t>
  </si>
  <si>
    <t>El saldo de las cuentas del pasivo por beneficios sociales, existen son exactas y se encuentran adecuadamente clasificadas.</t>
  </si>
  <si>
    <t>1. Obtener un entendimiento sobre los riesgos y controles en el proceso de nomina.</t>
  </si>
  <si>
    <t>Matriz de evaluación de controles</t>
  </si>
  <si>
    <t>1 (Alto)</t>
  </si>
  <si>
    <t>2(Bajo)</t>
  </si>
  <si>
    <t>Naturaleza e importancia de los errores detectados por el control</t>
  </si>
  <si>
    <t>Transacciones inusuales y montos significativos</t>
  </si>
  <si>
    <t>Transacciones usuales y montos bajos</t>
  </si>
  <si>
    <t>Riesgo Inherente</t>
  </si>
  <si>
    <t>Alto</t>
  </si>
  <si>
    <t>Involucramiento de la alta gerencia en el seguimiento a los controles</t>
  </si>
  <si>
    <t>Muy involucrados</t>
  </si>
  <si>
    <t>Poca o nula participación</t>
  </si>
  <si>
    <t>Frecuencia del control</t>
  </si>
  <si>
    <t>Rutinario</t>
  </si>
  <si>
    <t>Se identificaron</t>
  </si>
  <si>
    <t>No se identificaron</t>
  </si>
  <si>
    <t>Control manual o automático?</t>
  </si>
  <si>
    <t>Manual</t>
  </si>
  <si>
    <t>Automático</t>
  </si>
  <si>
    <t>Aspectos a evaluar</t>
  </si>
  <si>
    <t>Aseveraciones que cubre</t>
  </si>
  <si>
    <t>Naturaleza e importancia</t>
  </si>
  <si>
    <t>Frecuencia</t>
  </si>
  <si>
    <t>Antecedentes</t>
  </si>
  <si>
    <t>Evaluación</t>
  </si>
  <si>
    <t>Descripción del control</t>
  </si>
  <si>
    <t>Exactitud</t>
  </si>
  <si>
    <t>Existencia</t>
  </si>
  <si>
    <t>Valuación</t>
  </si>
  <si>
    <t>Obligación</t>
  </si>
  <si>
    <t>Presentación</t>
  </si>
  <si>
    <t>Calificación</t>
  </si>
  <si>
    <t>X</t>
  </si>
  <si>
    <t>La nómina se procesa en un sistema de información.  Los ajustes a salarios, las altas y las bajas, en todos los casos son aprobadas tanto por el jefe de nómina, cómo por el Director Financiero.</t>
  </si>
  <si>
    <t>Fecha:</t>
  </si>
  <si>
    <t>Nombre del cliente:</t>
  </si>
  <si>
    <t>Periodo terminado:</t>
  </si>
  <si>
    <t>31 de diciembre de 20XX</t>
  </si>
  <si>
    <t>Preparado por:</t>
  </si>
  <si>
    <t>XXX</t>
  </si>
  <si>
    <t>Revisado:</t>
  </si>
  <si>
    <t>XX/XX/XXXX</t>
  </si>
  <si>
    <t>Referencia de PT</t>
  </si>
  <si>
    <t>DN-1</t>
  </si>
  <si>
    <t>DN-2</t>
  </si>
  <si>
    <t>La siguiente información es obtenida del balance de la compañía al 31 de diciembre de 20XX</t>
  </si>
  <si>
    <t>TOTAL GASTOS DE PERSONAL</t>
  </si>
  <si>
    <t>Saldos a 20XX</t>
  </si>
  <si>
    <t>TOTAL BENEFICIOS A EMPLEADOS</t>
  </si>
  <si>
    <t>Período terminado:</t>
  </si>
  <si>
    <t>OBJETIVO</t>
  </si>
  <si>
    <t>Verificar la razonabilidad de los saldos a diciembre 31 de 20XX mediante análisis de los procedimientos utilizados por el cliente para el cálculo y liquidación de la nómina y otros conceptos relacionados con los gastos de personal.</t>
  </si>
  <si>
    <t>OBJETIVO ESPECÍFICOS</t>
  </si>
  <si>
    <t>TRABAJO REALIZADO</t>
  </si>
  <si>
    <t>RESULTADOS OBTENIDOS</t>
  </si>
  <si>
    <t>CONCEPTO</t>
  </si>
  <si>
    <t>DIC 31 20XX-1</t>
  </si>
  <si>
    <t>DIC 31 20XX</t>
  </si>
  <si>
    <t>TOTALES</t>
  </si>
  <si>
    <t>DNB-1</t>
  </si>
  <si>
    <t>Análisis y cálculos</t>
  </si>
  <si>
    <t>CONCILIACIÓN ENTRE LAS NÓMINAS PAGADAS Y CONTABILIDAD</t>
  </si>
  <si>
    <t>GASTO CUENTA 51</t>
  </si>
  <si>
    <t>GASTO CUENTA 52</t>
  </si>
  <si>
    <t>TOTAL</t>
  </si>
  <si>
    <t>VALOR SEGÚN REPORTE DE NÓMINA</t>
  </si>
  <si>
    <t>DIFERENCIAS</t>
  </si>
  <si>
    <t xml:space="preserve">TOTALES </t>
  </si>
  <si>
    <r>
      <t xml:space="preserve">I.               </t>
    </r>
    <r>
      <rPr>
        <sz val="11"/>
        <color theme="1"/>
        <rFont val="Arial"/>
        <family val="2"/>
      </rPr>
      <t>Se indago con el personal encargado de estos procesos, sobre los procedimientos utilizados para realizar provisiones y liquidación de aportes de seguridad social.</t>
    </r>
  </si>
  <si>
    <r>
      <t xml:space="preserve">III.          </t>
    </r>
    <r>
      <rPr>
        <sz val="11"/>
        <color theme="1"/>
        <rFont val="Arial"/>
        <family val="2"/>
      </rPr>
      <t xml:space="preserve">Se analizaron los conceptos reportados por nómina verificando la correspondencia con los datos en la contabilidad </t>
    </r>
  </si>
  <si>
    <t>|------£-----|</t>
  </si>
  <si>
    <r>
      <t>|------</t>
    </r>
    <r>
      <rPr>
        <b/>
        <sz val="11"/>
        <color indexed="10"/>
        <rFont val="Arial"/>
        <family val="2"/>
      </rPr>
      <t>ዌ</t>
    </r>
    <r>
      <rPr>
        <sz val="11"/>
        <color indexed="10"/>
        <rFont val="Arial"/>
        <family val="2"/>
      </rPr>
      <t>------|</t>
    </r>
  </si>
  <si>
    <t>Dato suministrado por contabilidad, ya que estas cuentas acumulan varios conceptos.</t>
  </si>
  <si>
    <t>Datos suministrado por nómina, calculado por reporte especial generado para esta revisión, ya que el aplicativo no tiene clasificado total acumulado año para estos conceptos.</t>
  </si>
  <si>
    <t>Después de realizado el cruce de los valores reportados por contabilidad y nómina y teniendo en cuenta que los datos suministrados por nómina no se encontraban clasificados por estos conceptos, que el reporte se realizó exclusivo para la auditoria, es posible que estos datos presenten errores ya que no tuvieron una revisión, estos serán verificados por el cliente a pesar de ser  diferencias no significativas.</t>
  </si>
  <si>
    <t>Seguridad social:</t>
  </si>
  <si>
    <t>• La empresa no se encuentra en mora por ningún concepto de seguridad social.</t>
  </si>
  <si>
    <t>• No existe diferencia entre los pagos realizados por la Compañía y los valores generados por el aplicativo de nómina para cancelar a cada fondo privado (administrador de Pensiones y de Salud) según corresponda.</t>
  </si>
  <si>
    <t>• Los valores cancelados por pensión y salud corresponden a los porcentajes establecidos por la Ley y de acuerdo al salario devengado por el empleado.</t>
  </si>
  <si>
    <t>• Los pagos por salud y pensión durante el año, se realizaron oportunamente.</t>
  </si>
  <si>
    <t>Otros aspectos:</t>
  </si>
  <si>
    <t>Los pagos realizados por la Compañía durante el año 20XX son:</t>
  </si>
  <si>
    <t>Pagos  FOSYGA año 20XX</t>
  </si>
  <si>
    <t>GASTOS ASUMIDOS POR LA EMPRESA</t>
  </si>
  <si>
    <r>
      <t>|-----</t>
    </r>
    <r>
      <rPr>
        <sz val="11"/>
        <color rgb="FFFF0000"/>
        <rFont val="Arial"/>
        <family val="2"/>
      </rPr>
      <t>ⱴ</t>
    </r>
    <r>
      <rPr>
        <b/>
        <sz val="11"/>
        <color indexed="10"/>
        <rFont val="Arial"/>
        <family val="2"/>
      </rPr>
      <t>----|</t>
    </r>
  </si>
  <si>
    <r>
      <t xml:space="preserve">  </t>
    </r>
    <r>
      <rPr>
        <sz val="11"/>
        <rFont val="Arial"/>
        <family val="2"/>
      </rPr>
      <t>Valores tomados de las planillas mensuales de pago.</t>
    </r>
  </si>
  <si>
    <t>Análisis de gastos de personal</t>
  </si>
  <si>
    <t>I.               Se indago con el personal encargado de estos procesos, sobre los procedimientos utilizados para realizar provisiones y liquidación de aportes de seguridad social.</t>
  </si>
  <si>
    <t xml:space="preserve">III.          Se analizaron los conceptos reportados por nómina verificando la correspondencia con los datos en la contabilidad </t>
  </si>
  <si>
    <t>Dic 31 20XX-1</t>
  </si>
  <si>
    <t>Dic 31 20XX</t>
  </si>
  <si>
    <t>•  Verificar la concordancia entre los valores reportados por el departamento de Recursos Humanos como gastos de personal y los valores en los libros contables.</t>
  </si>
  <si>
    <t>•  Comprobar la realización de las provisiones y el cumplimiento de la normatividad para los gastos correspondientes a seguridad social.</t>
  </si>
  <si>
    <t>•  Comprobar el pago oportuno de los aportes de seguridad social y aportes parafiscales.</t>
  </si>
  <si>
    <t>Los sueldos del área operacional son los más representativos, concentrando un 50% del total de gastos, la razón es básica, concentra la mayor cantidad de empleados, y representa el core del negocio, su actividad económica principal.</t>
  </si>
  <si>
    <t>En segundo lugar de importancia tenemos los gastos por salario integral con el 29%, que aunque esta representado en menos cantidad de empleados, si es verdad que concentra los salarios de gerencias, vicepresidencias y algunos jefes de área.  El salario integral es una modalidad de remuneración económica que incluye en un solo monto todos los beneficios legales prestacionales.</t>
  </si>
  <si>
    <t>1. Por acuerdo convención colectiva de trabajo, los empleados de la operación (operacionales), tienen acordado un incremento anual del 11% sobre el salario de 20XX.</t>
  </si>
  <si>
    <t>2.  Los empleados de salario integral, la Dirección de la Compañía les ha otorgado un incremento del 10%, que fue aprobado en la reunión de Junta Directiva del mes de enero de 20XX.</t>
  </si>
  <si>
    <t>3. Los gastos de salario de los empleados administrativos, muestran un incremento del 12%, se debe principalmente a dos factores, que mezclados arrojan tal incremento. Estos factores son:</t>
  </si>
  <si>
    <t>5. Las horas extras han entrado en un proceso de control exhaustivo para evitar que se desborden esta clase de gastos y una de las razones para aprobar la apertura de nuevos cargos administrativos, justamente es para disminuir las horas extras en el personal de oficina, personal administrativo.</t>
  </si>
  <si>
    <t>DN-3</t>
  </si>
  <si>
    <t>Verificar la existencia, exactitud, presentación y revelación de los saldos de obligaciones laborales, por beneficios sociales de los empleados de nomina de la Compañía, al 31 de diciembre de 20XX.</t>
  </si>
  <si>
    <t>1. Verificar, a través de una muestra, que los pasivos por beneficios a empleados se hayan reconocido apropiadamente en el estado de situación financiera.</t>
  </si>
  <si>
    <t>2. Solicitar a la dirección de Recursos humanos y nómina, la consolidación de las obligaciones por beneficios a empleados, al 31 de diciembre de 20XX.</t>
  </si>
  <si>
    <t>DN-4</t>
  </si>
  <si>
    <t>Verificado con papeles de trabajo del año anterior, y saldo en registros contables.</t>
  </si>
  <si>
    <t>l----------------------------------------------------calculo del auditor-----------------------------------------------------l</t>
  </si>
  <si>
    <t>Gasto sueldos 20XX</t>
  </si>
  <si>
    <t>Tomado de nómina.</t>
  </si>
  <si>
    <r>
      <rPr>
        <b/>
        <sz val="11"/>
        <color rgb="FF002060"/>
        <rFont val="Arial"/>
        <family val="2"/>
      </rPr>
      <t xml:space="preserve">A: </t>
    </r>
    <r>
      <rPr>
        <sz val="11"/>
        <color theme="1"/>
        <rFont val="Arial"/>
        <family val="2"/>
      </rPr>
      <t xml:space="preserve"> Las cesantías corresponden a 1 salario mensual, que se paga anualmente (se paga al empleado bajo ciertas condiciones, o se transfiere a un fondo privado)</t>
    </r>
  </si>
  <si>
    <r>
      <rPr>
        <b/>
        <sz val="11"/>
        <color rgb="FF002060"/>
        <rFont val="Arial"/>
        <family val="2"/>
      </rPr>
      <t>B:</t>
    </r>
    <r>
      <rPr>
        <sz val="11"/>
        <color theme="1"/>
        <rFont val="Arial"/>
        <family val="2"/>
      </rPr>
      <t xml:space="preserve"> Intereses sobre cesantías: corresponden a 1% mensual (12% anual)</t>
    </r>
  </si>
  <si>
    <r>
      <rPr>
        <b/>
        <sz val="11"/>
        <color rgb="FF002060"/>
        <rFont val="Arial"/>
        <family val="2"/>
      </rPr>
      <t>C:</t>
    </r>
    <r>
      <rPr>
        <sz val="11"/>
        <color theme="1"/>
        <rFont val="Arial"/>
        <family val="2"/>
      </rPr>
      <t xml:space="preserve"> Vacaciones: corresponde a 15 días de salario remunerado.</t>
    </r>
  </si>
  <si>
    <r>
      <rPr>
        <b/>
        <sz val="11"/>
        <color rgb="FF002060"/>
        <rFont val="Arial"/>
        <family val="2"/>
      </rPr>
      <t>D.</t>
    </r>
    <r>
      <rPr>
        <sz val="11"/>
        <color theme="1"/>
        <rFont val="Arial"/>
        <family val="2"/>
      </rPr>
      <t xml:space="preserve"> De acuerdo con la política de beneficios, solamente tienen derecho los empleados operacionales y los directivos con salario integral, con el 1% sobre los sueldos para los operacionales y el 2% para los de salario integral</t>
    </r>
  </si>
  <si>
    <t>Corte de transacciones - Gastos de personal</t>
  </si>
  <si>
    <t>Verificar que se haya realizado un adecuado corte de los gastos de personal respecto al cierre del 31 de diciembre de 20XX.</t>
  </si>
  <si>
    <t>Aserciones</t>
  </si>
  <si>
    <t>Corte</t>
  </si>
  <si>
    <t>INTEGRIDAD</t>
  </si>
  <si>
    <t>OBTENCIÓN DE LA MUESTRA</t>
  </si>
  <si>
    <t>DOCUMENTACIÓN MUESTRA</t>
  </si>
  <si>
    <t>OBSERVACIÓN</t>
  </si>
  <si>
    <t>De acuerdo con el trabajo realizado el cual considero adecuado, se concluye que el corte de gastos se realizo de una forma apropiadas y cumple con la Aserción de Corte al 31 de diciembre de 20XX</t>
  </si>
  <si>
    <t>ASPECTOS A EVALUAR</t>
  </si>
  <si>
    <t>1 (ALTO)</t>
  </si>
  <si>
    <t>2 (BAJO)</t>
  </si>
  <si>
    <t>Bajo (o Moderado)</t>
  </si>
  <si>
    <t>Trimestral o anual</t>
  </si>
  <si>
    <t>Antecedentes de materializar el riesgo (auditorias anteriores)</t>
  </si>
  <si>
    <t>¿Control manual o automático?</t>
  </si>
  <si>
    <t>RESULTADOS</t>
  </si>
  <si>
    <t>Ítem</t>
  </si>
  <si>
    <t>Involucramiento de la Gerencia</t>
  </si>
  <si>
    <t>¿Se documenta el control?</t>
  </si>
  <si>
    <t>Propiedad</t>
  </si>
  <si>
    <t>BAJO</t>
  </si>
  <si>
    <t>DN-5</t>
  </si>
  <si>
    <t>OBJETIVOS</t>
  </si>
  <si>
    <t>2. identificar riesgos de impacto alto, que puedan afectar o comprometer alguna de las aseveraciones de los estados financieros.</t>
  </si>
  <si>
    <r>
      <t xml:space="preserve">•  </t>
    </r>
    <r>
      <rPr>
        <sz val="11"/>
        <color theme="1"/>
        <rFont val="Arial"/>
        <family val="2"/>
      </rPr>
      <t>Verificar la concordancia entre los valores reportados por el departamento de Recursos Humanos como gastos de personal y los valores en los libros contables.</t>
    </r>
  </si>
  <si>
    <r>
      <t xml:space="preserve">•  </t>
    </r>
    <r>
      <rPr>
        <sz val="11"/>
        <color theme="1"/>
        <rFont val="Arial"/>
        <family val="2"/>
      </rPr>
      <t>Comprobar la realización de las provisiones y el cumplimiento de la normatividad para los gastos correspondientes a seguridad social.</t>
    </r>
  </si>
  <si>
    <r>
      <t xml:space="preserve">•  </t>
    </r>
    <r>
      <rPr>
        <sz val="11"/>
        <color theme="1"/>
        <rFont val="Arial"/>
        <family val="2"/>
      </rPr>
      <t>Comprobar el pago oportuno de los aportes de seguridad social y aportes parafiscales.</t>
    </r>
  </si>
  <si>
    <r>
      <t xml:space="preserve">II.             </t>
    </r>
    <r>
      <rPr>
        <sz val="11"/>
        <color theme="1"/>
        <rFont val="Arial"/>
        <family val="2"/>
      </rPr>
      <t>Se solicito detallado de los diferentes conceptos cancelados por recursos humanos en el año 20XX</t>
    </r>
  </si>
  <si>
    <t>Gastos Cesantías</t>
  </si>
  <si>
    <t>Intereses cesantías</t>
  </si>
  <si>
    <t>Gasto de aportes a Pensión</t>
  </si>
  <si>
    <t>II.             Se solicito detallado de los diferentes conceptos cancelados por recursos humanos en el año 20XX</t>
  </si>
  <si>
    <t>Mensualmente, el jefe de nómina realiza revisión aleatoria de cálculos y verificación de novedades de nómina.</t>
  </si>
  <si>
    <t>Semestralmente, el auditor interno realiza intervención de su plan de auditoria sobre la nomina de la Compañía, evaluando los controles y haciendo seguimiento a los asuntos reportados y los planes de mejora.  Los asuntos relevantes que el auditor identifique se reportan en el comité de auditoria, en las reuniones trimestrales.</t>
  </si>
  <si>
    <t>Todas las novedades de nómina son reportadas y aprobadas por cada jefe de área, en un formato estándar y a través de una herramienta de sistemas, diseñada para tal fin</t>
  </si>
  <si>
    <t>La compañía tiene varios tipos de documentos para registrar los gastos de personal. Cada tipo de documento tiene su propio consecutivo. Los tipos de documentos de gastos que utiliza la compañía son los siguientes:</t>
  </si>
  <si>
    <t xml:space="preserve">Teniendo encuentra que la compañía tiene consecutivos para cada tipo de documento de gastos y que su validación fue satisfactoria se seleccionaron 2 documentos de diciembre de 20XX y 1 documentos de enero de 20XX+1 por cada tipo de documento. </t>
  </si>
  <si>
    <t>Registro nómina</t>
  </si>
  <si>
    <t>Cada consecutivo se valido físicamente</t>
  </si>
  <si>
    <t>Pagos  a  EPS año 20XX</t>
  </si>
  <si>
    <t>Total Gastos según pagos</t>
  </si>
  <si>
    <t>Gastos por salud FOSYGA</t>
  </si>
  <si>
    <t>Gastos por salud EPS</t>
  </si>
  <si>
    <r>
      <t xml:space="preserve">  </t>
    </r>
    <r>
      <rPr>
        <sz val="11"/>
        <rFont val="Arial"/>
        <family val="2"/>
      </rPr>
      <t>Valor calculado de la siguiente manera:</t>
    </r>
  </si>
  <si>
    <t>Pensional a la totalidad de salarios, pero realmente se debe calcular sobre salarios superiores a 4 salarios mínimos legales.</t>
  </si>
  <si>
    <r>
      <t xml:space="preserve"> </t>
    </r>
    <r>
      <rPr>
        <sz val="11"/>
        <rFont val="Arial"/>
        <family val="2"/>
      </rPr>
      <t>La diferencia se explica, en que el auditor ha calculado el Fondo de Solidaridad</t>
    </r>
  </si>
  <si>
    <t>Pagos  a Fondo de Pensiones año 20XX</t>
  </si>
  <si>
    <t>Datos tomados del balance de prueba a diciembre 31 de 20XX</t>
  </si>
  <si>
    <t>VACACIONES</t>
  </si>
  <si>
    <t>CESANTIAS</t>
  </si>
  <si>
    <t>INTERES DE CESANTIAS</t>
  </si>
  <si>
    <t>PRIMA LEGALES DE SERVICIOS</t>
  </si>
  <si>
    <t>ÚLTIMOS CONSECUTIVOS  20XX</t>
  </si>
  <si>
    <t>PROXIMO CONSECUTIVO  20XX+1</t>
  </si>
  <si>
    <t>1. Obtener un entendimiento sobre los riesgos y controles en el proceso de nómina.</t>
  </si>
  <si>
    <t>CODIGO:</t>
  </si>
  <si>
    <t>VERSION:</t>
  </si>
  <si>
    <t>VIGENCIA</t>
  </si>
  <si>
    <t>SUBSUMARIA</t>
  </si>
  <si>
    <t>OPE P01 F108</t>
  </si>
  <si>
    <t>OPE P01 F109</t>
  </si>
  <si>
    <t>OPE P01 F110</t>
  </si>
  <si>
    <t>OPE P01 F111</t>
  </si>
  <si>
    <t>OPE P01 F112</t>
  </si>
  <si>
    <t>OPE P01 F113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</si>
</sst>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_-&quot;$&quot;\ * #,##0_-;\-&quot;$&quot;\ * #,##0_-;_-&quot;$&quot;\ * &quot;-&quot;_-;_-@_-"/>
    <numFmt numFmtId="165" formatCode="_-* #,##0_-;\-* #,##0_-;_-* &quot;-&quot;_-;_-@_-"/>
    <numFmt numFmtId="166" formatCode="_-* #,##0.00_-;\-* #,##0.00_-;_-* &quot;-&quot;??_-;_-@_-"/>
    <numFmt numFmtId="167" formatCode="_ * #,##0_ ;_ * \-#,##0_ ;_ * &quot;-&quot;??_ ;_ @_ "/>
    <numFmt numFmtId="168" formatCode="_ * #,##0.00_ ;_ * \-#,##0.00_ ;_ * &quot;-&quot;??_ ;_ @_ "/>
    <numFmt numFmtId="169" formatCode="#,###,"/>
    <numFmt numFmtId="170" formatCode="0.0%"/>
    <numFmt numFmtId="171" formatCode="_-* #,##0_-;\-* #,##0_-;_-* &quot;-&quot;??_-;_-@_-"/>
    <numFmt numFmtId="172" formatCode="_-[$$-240A]\ * #,##0.00_-;\-[$$-240A]\ * #,##0.00_-;_-[$$-240A]\ * &quot;-&quot;??_-;_-@_-"/>
    <numFmt numFmtId="173" formatCode="_-[$$-240A]\ * #,##0_-;\-[$$-240A]\ * #,##0_-;_-[$$-240A]\ * &quot;-&quot;??_-;_-@_-"/>
  </numFmts>
  <fonts count="43"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1"/>
      <color indexed="8"/>
      <name val="Calibri"/>
      <family val="2"/>
    </font>
    <font>
      <sz val="11"/>
      <color theme="1"/>
      <name val="Helvetica"/>
      <family val="2"/>
    </font>
    <font>
      <sz val="10"/>
      <color indexed="8"/>
      <name val="MS Sans Serif"/>
      <family val="2"/>
    </font>
    <font>
      <b/>
      <sz val="11"/>
      <color theme="1"/>
      <name val="Arial"/>
      <family val="2"/>
    </font>
    <font>
      <sz val="11"/>
      <color theme="1"/>
      <name val="Arial"/>
      <family val="2"/>
    </font>
    <font>
      <sz val="11"/>
      <name val="Arial"/>
      <family val="2"/>
    </font>
    <font>
      <b/>
      <sz val="11"/>
      <name val="Arial"/>
      <family val="2"/>
    </font>
    <font>
      <b/>
      <sz val="11"/>
      <color indexed="10"/>
      <name val="Arial"/>
      <family val="2"/>
    </font>
    <font>
      <b/>
      <sz val="10"/>
      <name val="Arial"/>
      <family val="2"/>
    </font>
    <font>
      <b/>
      <sz val="10"/>
      <color theme="1"/>
      <name val="Arial"/>
      <family val="2"/>
    </font>
    <font>
      <sz val="10"/>
      <color theme="1"/>
      <name val="Arial"/>
      <family val="2"/>
    </font>
    <font>
      <u/>
      <sz val="11"/>
      <color theme="10"/>
      <name val="Arial"/>
      <family val="2"/>
    </font>
    <font>
      <sz val="10"/>
      <color rgb="FFFF0000"/>
      <name val="Arial"/>
      <family val="2"/>
    </font>
    <font>
      <b/>
      <sz val="11"/>
      <color theme="0"/>
      <name val="Arial"/>
      <family val="2"/>
    </font>
    <font>
      <b/>
      <shadow/>
      <sz val="11"/>
      <color theme="1"/>
      <name val="Arial"/>
      <family val="2"/>
    </font>
    <font>
      <i/>
      <sz val="11"/>
      <color theme="1"/>
      <name val="Arial"/>
      <family val="2"/>
    </font>
    <font>
      <b/>
      <sz val="16"/>
      <color theme="0"/>
      <name val="Arial"/>
      <family val="2"/>
    </font>
    <font>
      <b/>
      <sz val="12"/>
      <color rgb="FFFF0000"/>
      <name val="Calibri"/>
      <family val="2"/>
      <scheme val="minor"/>
    </font>
    <font>
      <b/>
      <sz val="12"/>
      <name val="Calibri"/>
      <family val="2"/>
      <scheme val="minor"/>
    </font>
    <font>
      <sz val="12"/>
      <name val="Calibri"/>
      <family val="2"/>
      <scheme val="minor"/>
    </font>
    <font>
      <b/>
      <sz val="11"/>
      <color rgb="FFFF0000"/>
      <name val="Arial"/>
      <family val="2"/>
    </font>
    <font>
      <b/>
      <sz val="11"/>
      <name val="Calibri"/>
      <family val="2"/>
      <scheme val="minor"/>
    </font>
    <font>
      <sz val="11"/>
      <name val="Calibri"/>
      <family val="2"/>
      <scheme val="minor"/>
    </font>
    <font>
      <b/>
      <sz val="26"/>
      <color rgb="FFFFC000"/>
      <name val="Arial"/>
      <family val="2"/>
    </font>
    <font>
      <outline/>
      <shadow/>
      <sz val="11"/>
      <color theme="1"/>
      <name val="Arial"/>
      <family val="2"/>
    </font>
    <font>
      <shadow/>
      <sz val="11"/>
      <color theme="1"/>
      <name val="Arial"/>
      <family val="2"/>
    </font>
    <font>
      <i/>
      <sz val="11"/>
      <name val="Arial"/>
      <family val="2"/>
    </font>
    <font>
      <sz val="11"/>
      <color indexed="10"/>
      <name val="Arial"/>
      <family val="2"/>
    </font>
    <font>
      <sz val="11"/>
      <color rgb="FFFF0000"/>
      <name val="Arial"/>
      <family val="2"/>
    </font>
    <font>
      <b/>
      <outline/>
      <shadow/>
      <sz val="11"/>
      <color theme="1"/>
      <name val="Arial"/>
      <family val="2"/>
    </font>
    <font>
      <sz val="8"/>
      <name val="Calibri"/>
      <family val="2"/>
      <scheme val="minor"/>
    </font>
    <font>
      <b/>
      <sz val="11"/>
      <color rgb="FF002060"/>
      <name val="Arial"/>
      <family val="2"/>
    </font>
    <font>
      <b/>
      <sz val="11"/>
      <color rgb="FFFF0000"/>
      <name val="Calibri"/>
      <family val="2"/>
      <scheme val="minor"/>
    </font>
    <font>
      <sz val="14"/>
      <color rgb="FFFF0000"/>
      <name val="Arial"/>
      <family val="2"/>
    </font>
    <font>
      <sz val="20"/>
      <color rgb="FFFF0000"/>
      <name val="Arial"/>
      <family val="2"/>
    </font>
    <font>
      <sz val="11"/>
      <color rgb="FF000000"/>
      <name val="Arial"/>
      <family val="2"/>
    </font>
    <font>
      <b/>
      <sz val="16"/>
      <color rgb="FFFF0000"/>
      <name val="Arial"/>
      <family val="2"/>
    </font>
    <font>
      <b/>
      <sz val="12"/>
      <color rgb="FFFF0000"/>
      <name val="Arial"/>
      <family val="2"/>
    </font>
    <font>
      <b/>
      <sz val="16"/>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theme="2"/>
        <bgColor indexed="64"/>
      </patternFill>
    </fill>
    <fill>
      <patternFill patternType="solid">
        <fgColor theme="8" tint="0.59996337778862885"/>
        <bgColor indexed="64"/>
      </patternFill>
    </fill>
  </fills>
  <borders count="67">
    <border>
      <left/>
      <right/>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auto="1"/>
      </left>
      <right/>
      <top/>
      <bottom style="medium">
        <color indexed="64"/>
      </bottom>
      <diagonal/>
    </border>
    <border>
      <left style="thin">
        <color theme="2"/>
      </left>
      <right style="thin">
        <color theme="2"/>
      </right>
      <top style="thin">
        <color theme="2"/>
      </top>
      <bottom style="thin">
        <color theme="2"/>
      </bottom>
      <diagonal/>
    </border>
    <border>
      <left style="thin">
        <color theme="2"/>
      </left>
      <right style="thin">
        <color theme="2"/>
      </right>
      <top style="thin">
        <color theme="2"/>
      </top>
      <bottom/>
      <diagonal/>
    </border>
    <border>
      <left style="medium">
        <color indexed="64"/>
      </left>
      <right style="medium">
        <color indexed="64"/>
      </right>
      <top style="medium">
        <color indexed="64"/>
      </top>
      <bottom style="medium">
        <color indexed="64"/>
      </bottom>
      <diagonal/>
    </border>
    <border>
      <left style="medium">
        <color indexed="64"/>
      </left>
      <right style="thin">
        <color theme="2"/>
      </right>
      <top style="medium">
        <color indexed="64"/>
      </top>
      <bottom style="thin">
        <color theme="2"/>
      </bottom>
      <diagonal/>
    </border>
    <border>
      <left style="thin">
        <color theme="2"/>
      </left>
      <right style="medium">
        <color indexed="64"/>
      </right>
      <top style="medium">
        <color indexed="64"/>
      </top>
      <bottom style="thin">
        <color theme="2"/>
      </bottom>
      <diagonal/>
    </border>
    <border>
      <left style="medium">
        <color indexed="64"/>
      </left>
      <right style="thin">
        <color theme="2"/>
      </right>
      <top style="thin">
        <color theme="2"/>
      </top>
      <bottom style="thin">
        <color theme="2"/>
      </bottom>
      <diagonal/>
    </border>
    <border>
      <left style="thin">
        <color theme="2"/>
      </left>
      <right style="medium">
        <color indexed="64"/>
      </right>
      <top style="thin">
        <color theme="2"/>
      </top>
      <bottom style="thin">
        <color theme="2"/>
      </bottom>
      <diagonal/>
    </border>
    <border>
      <left style="medium">
        <color indexed="64"/>
      </left>
      <right style="thin">
        <color theme="2"/>
      </right>
      <top style="thin">
        <color theme="2"/>
      </top>
      <bottom/>
      <diagonal/>
    </border>
    <border>
      <left style="thin">
        <color theme="2"/>
      </left>
      <right style="medium">
        <color indexed="64"/>
      </right>
      <top style="thin">
        <color theme="2"/>
      </top>
      <bottom/>
      <diagonal/>
    </border>
    <border>
      <left style="medium">
        <color indexed="64"/>
      </left>
      <right style="thin">
        <color theme="2"/>
      </right>
      <top style="thin">
        <color theme="2"/>
      </top>
      <bottom style="medium">
        <color indexed="64"/>
      </bottom>
      <diagonal/>
    </border>
    <border>
      <left style="thin">
        <color theme="2"/>
      </left>
      <right style="medium">
        <color indexed="64"/>
      </right>
      <top style="thin">
        <color theme="2"/>
      </top>
      <bottom style="medium">
        <color indexed="64"/>
      </bottom>
      <diagonal/>
    </border>
    <border>
      <left/>
      <right style="thin">
        <color auto="1"/>
      </right>
      <top style="medium">
        <color indexed="64"/>
      </top>
      <bottom style="medium">
        <color indexed="64"/>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indexed="64"/>
      </left>
      <right style="thin">
        <color theme="0" tint="-4.9989318521683403E-2"/>
      </right>
      <top style="medium">
        <color indexed="64"/>
      </top>
      <bottom style="thin">
        <color theme="0" tint="-4.9989318521683403E-2"/>
      </bottom>
      <diagonal/>
    </border>
    <border>
      <left style="thin">
        <color theme="0" tint="-4.9989318521683403E-2"/>
      </left>
      <right style="thin">
        <color theme="0" tint="-4.9989318521683403E-2"/>
      </right>
      <top style="medium">
        <color indexed="64"/>
      </top>
      <bottom style="thin">
        <color theme="0" tint="-4.9989318521683403E-2"/>
      </bottom>
      <diagonal/>
    </border>
    <border>
      <left style="thin">
        <color theme="0" tint="-4.9989318521683403E-2"/>
      </left>
      <right style="medium">
        <color indexed="64"/>
      </right>
      <top style="medium">
        <color indexed="64"/>
      </top>
      <bottom style="thin">
        <color theme="0" tint="-4.9989318521683403E-2"/>
      </bottom>
      <diagonal/>
    </border>
    <border>
      <left style="medium">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medium">
        <color indexed="64"/>
      </right>
      <top style="thin">
        <color theme="0" tint="-4.9989318521683403E-2"/>
      </top>
      <bottom style="thin">
        <color theme="0" tint="-4.9989318521683403E-2"/>
      </bottom>
      <diagonal/>
    </border>
    <border>
      <left style="medium">
        <color indexed="64"/>
      </left>
      <right style="thin">
        <color theme="0" tint="-4.9989318521683403E-2"/>
      </right>
      <top style="thin">
        <color theme="0" tint="-4.9989318521683403E-2"/>
      </top>
      <bottom style="medium">
        <color indexed="64"/>
      </bottom>
      <diagonal/>
    </border>
    <border>
      <left style="thin">
        <color theme="0" tint="-4.9989318521683403E-2"/>
      </left>
      <right style="thin">
        <color theme="0" tint="-4.9989318521683403E-2"/>
      </right>
      <top style="thin">
        <color theme="0" tint="-4.9989318521683403E-2"/>
      </top>
      <bottom style="medium">
        <color indexed="64"/>
      </bottom>
      <diagonal/>
    </border>
    <border>
      <left style="thin">
        <color theme="0" tint="-4.9989318521683403E-2"/>
      </left>
      <right style="medium">
        <color indexed="64"/>
      </right>
      <top style="thin">
        <color theme="0" tint="-4.9989318521683403E-2"/>
      </top>
      <bottom style="medium">
        <color indexed="64"/>
      </bottom>
      <diagonal/>
    </border>
    <border>
      <left style="thin">
        <color theme="2"/>
      </left>
      <right style="medium">
        <color indexed="64"/>
      </right>
      <top style="medium">
        <color indexed="64"/>
      </top>
      <bottom style="medium">
        <color indexed="6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medium">
        <color indexed="64"/>
      </right>
      <top style="medium">
        <color indexed="64"/>
      </top>
      <bottom style="thin">
        <color theme="0" tint="-4.9989318521683403E-2"/>
      </bottom>
      <diagonal/>
    </border>
    <border>
      <left/>
      <right style="medium">
        <color indexed="64"/>
      </right>
      <top style="thin">
        <color theme="0" tint="-4.9989318521683403E-2"/>
      </top>
      <bottom style="thin">
        <color indexed="64"/>
      </bottom>
      <diagonal/>
    </border>
    <border>
      <left/>
      <right style="medium">
        <color indexed="64"/>
      </right>
      <top/>
      <bottom style="thin">
        <color theme="0" tint="-4.9989318521683403E-2"/>
      </bottom>
      <diagonal/>
    </border>
    <border>
      <left style="medium">
        <color indexed="64"/>
      </left>
      <right style="thin">
        <color theme="2" tint="-9.9978637043366805E-2"/>
      </right>
      <top style="thin">
        <color theme="2" tint="-9.9978637043366805E-2"/>
      </top>
      <bottom style="thin">
        <color theme="2" tint="-9.9978637043366805E-2"/>
      </bottom>
      <diagonal/>
    </border>
    <border>
      <left style="medium">
        <color indexed="64"/>
      </left>
      <right style="thin">
        <color theme="2" tint="-9.9978637043366805E-2"/>
      </right>
      <top style="thin">
        <color theme="2" tint="-9.9978637043366805E-2"/>
      </top>
      <bottom style="medium">
        <color indexed="64"/>
      </bottom>
      <diagonal/>
    </border>
    <border>
      <left style="thin">
        <color theme="2" tint="-9.9978637043366805E-2"/>
      </left>
      <right style="thin">
        <color theme="2" tint="-9.9978637043366805E-2"/>
      </right>
      <top style="thin">
        <color theme="2" tint="-9.9978637043366805E-2"/>
      </top>
      <bottom style="medium">
        <color indexed="64"/>
      </bottom>
      <diagonal/>
    </border>
    <border>
      <left style="thin">
        <color theme="2"/>
      </left>
      <right style="thin">
        <color theme="2"/>
      </right>
      <top style="medium">
        <color indexed="64"/>
      </top>
      <bottom style="thin">
        <color theme="2"/>
      </bottom>
      <diagonal/>
    </border>
    <border>
      <left style="thin">
        <color theme="2"/>
      </left>
      <right style="thin">
        <color theme="2"/>
      </right>
      <top style="thin">
        <color theme="2"/>
      </top>
      <bottom style="medium">
        <color indexed="64"/>
      </bottom>
      <diagonal/>
    </border>
    <border>
      <left style="thin">
        <color theme="2"/>
      </left>
      <right style="thin">
        <color theme="2"/>
      </right>
      <top style="medium">
        <color indexed="64"/>
      </top>
      <bottom style="medium">
        <color indexed="64"/>
      </bottom>
      <diagonal/>
    </border>
    <border>
      <left/>
      <right style="thin">
        <color theme="2"/>
      </right>
      <top style="medium">
        <color indexed="64"/>
      </top>
      <bottom style="medium">
        <color indexed="64"/>
      </bottom>
      <diagonal/>
    </border>
    <border>
      <left style="thin">
        <color theme="2"/>
      </left>
      <right style="thin">
        <color theme="2"/>
      </right>
      <top/>
      <bottom style="thin">
        <color theme="2"/>
      </bottom>
      <diagonal/>
    </border>
    <border>
      <left/>
      <right style="thin">
        <color theme="2"/>
      </right>
      <top/>
      <bottom style="medium">
        <color indexed="64"/>
      </bottom>
      <diagonal/>
    </border>
    <border>
      <left style="thin">
        <color theme="2"/>
      </left>
      <right style="thin">
        <color theme="2"/>
      </right>
      <top/>
      <bottom style="medium">
        <color indexed="64"/>
      </bottom>
      <diagonal/>
    </border>
    <border>
      <left style="thin">
        <color theme="2"/>
      </left>
      <right style="medium">
        <color indexed="64"/>
      </right>
      <top/>
      <bottom style="medium">
        <color indexed="64"/>
      </bottom>
      <diagonal/>
    </border>
    <border>
      <left/>
      <right style="thin">
        <color auto="1"/>
      </right>
      <top/>
      <bottom style="medium">
        <color indexed="64"/>
      </bottom>
      <diagonal/>
    </border>
    <border>
      <left/>
      <right style="medium">
        <color theme="0"/>
      </right>
      <top style="medium">
        <color indexed="64"/>
      </top>
      <bottom style="medium">
        <color indexed="64"/>
      </bottom>
      <diagonal/>
    </border>
    <border>
      <left style="medium">
        <color theme="0"/>
      </left>
      <right/>
      <top style="medium">
        <color indexed="64"/>
      </top>
      <bottom style="medium">
        <color indexed="64"/>
      </bottom>
      <diagonal/>
    </border>
    <border>
      <left style="medium">
        <color indexed="64"/>
      </left>
      <right style="thin">
        <color theme="2"/>
      </right>
      <top/>
      <bottom style="thin">
        <color theme="2"/>
      </bottom>
      <diagonal/>
    </border>
    <border>
      <left style="thin">
        <color theme="2"/>
      </left>
      <right style="medium">
        <color indexed="64"/>
      </right>
      <top/>
      <bottom style="thin">
        <color theme="2"/>
      </bottom>
      <diagonal/>
    </border>
    <border>
      <left style="thin">
        <color theme="2"/>
      </left>
      <right/>
      <top style="thin">
        <color theme="2"/>
      </top>
      <bottom style="medium">
        <color indexed="64"/>
      </bottom>
      <diagonal/>
    </border>
    <border>
      <left style="medium">
        <color indexed="64"/>
      </left>
      <right/>
      <top style="thin">
        <color theme="2" tint="-9.9978637043366805E-2"/>
      </top>
      <bottom style="thin">
        <color theme="2" tint="-9.9978637043366805E-2"/>
      </bottom>
      <diagonal/>
    </border>
    <border>
      <left/>
      <right style="thin">
        <color theme="2" tint="-9.9978637043366805E-2"/>
      </right>
      <top style="thin">
        <color theme="2" tint="-9.9978637043366805E-2"/>
      </top>
      <bottom style="thin">
        <color theme="2" tint="-9.9978637043366805E-2"/>
      </bottom>
      <diagonal/>
    </border>
    <border>
      <left style="medium">
        <color indexed="64"/>
      </left>
      <right/>
      <top style="medium">
        <color indexed="64"/>
      </top>
      <bottom style="thin">
        <color theme="2" tint="-9.9978637043366805E-2"/>
      </bottom>
      <diagonal/>
    </border>
    <border>
      <left/>
      <right style="thin">
        <color theme="2" tint="-9.9978637043366805E-2"/>
      </right>
      <top style="medium">
        <color indexed="64"/>
      </top>
      <bottom style="thin">
        <color theme="2" tint="-9.9978637043366805E-2"/>
      </bottom>
      <diagonal/>
    </border>
  </borders>
  <cellStyleXfs count="14">
    <xf numFmtId="0" fontId="0" fillId="0" borderId="0"/>
    <xf numFmtId="165" fontId="1" fillId="0" borderId="0" applyFont="0" applyFill="0" applyBorder="0" applyAlignment="0" applyProtection="0"/>
    <xf numFmtId="0" fontId="2" fillId="0" borderId="0" applyNumberFormat="0" applyFill="0" applyBorder="0" applyAlignment="0" applyProtection="0"/>
    <xf numFmtId="0" fontId="3" fillId="0" borderId="0"/>
    <xf numFmtId="0" fontId="4" fillId="0" borderId="0">
      <alignment vertical="top"/>
    </xf>
    <xf numFmtId="4" fontId="4" fillId="0" borderId="0">
      <alignment vertical="top"/>
    </xf>
    <xf numFmtId="0" fontId="5" fillId="0" borderId="0"/>
    <xf numFmtId="43" fontId="4" fillId="0" borderId="0" applyFont="0" applyFill="0" applyBorder="0" applyAlignment="0" applyProtection="0"/>
    <xf numFmtId="0" fontId="6" fillId="0" borderId="0"/>
    <xf numFmtId="166" fontId="5"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8" fontId="3" fillId="0" borderId="0" applyFont="0" applyFill="0" applyBorder="0" applyAlignment="0" applyProtection="0"/>
  </cellStyleXfs>
  <cellXfs count="494">
    <xf numFmtId="0" fontId="0" fillId="0" borderId="0" xfId="0"/>
    <xf numFmtId="0" fontId="8" fillId="0" borderId="0" xfId="0" applyFont="1"/>
    <xf numFmtId="0" fontId="3" fillId="0" borderId="0" xfId="3" applyFont="1"/>
    <xf numFmtId="0" fontId="12" fillId="0" borderId="0" xfId="3" applyFont="1"/>
    <xf numFmtId="0" fontId="14" fillId="0" borderId="0" xfId="0" applyFont="1"/>
    <xf numFmtId="0" fontId="8" fillId="0" borderId="1" xfId="0" applyFont="1" applyBorder="1"/>
    <xf numFmtId="0" fontId="8" fillId="0" borderId="0" xfId="0" applyFont="1" applyAlignment="1">
      <alignment horizontal="left" vertical="center"/>
    </xf>
    <xf numFmtId="0" fontId="8" fillId="2" borderId="0" xfId="0" applyFont="1" applyFill="1"/>
    <xf numFmtId="0" fontId="17" fillId="2" borderId="0" xfId="0" applyFont="1" applyFill="1" applyAlignment="1">
      <alignment vertical="center" wrapText="1"/>
    </xf>
    <xf numFmtId="0" fontId="9" fillId="4" borderId="0" xfId="3" applyFont="1" applyFill="1" applyAlignment="1">
      <alignment vertical="center"/>
    </xf>
    <xf numFmtId="0" fontId="17" fillId="2" borderId="0" xfId="0" applyFont="1" applyFill="1" applyAlignment="1">
      <alignment vertical="center"/>
    </xf>
    <xf numFmtId="0" fontId="9" fillId="2" borderId="0" xfId="3" applyFont="1" applyFill="1" applyAlignment="1">
      <alignment vertical="center"/>
    </xf>
    <xf numFmtId="0" fontId="10" fillId="2" borderId="0" xfId="3" applyFont="1" applyFill="1" applyAlignment="1">
      <alignment vertical="center"/>
    </xf>
    <xf numFmtId="0" fontId="10" fillId="4" borderId="0" xfId="3" applyFont="1" applyFill="1" applyAlignment="1">
      <alignment vertical="center"/>
    </xf>
    <xf numFmtId="0" fontId="9" fillId="0" borderId="0" xfId="3" applyFont="1" applyAlignment="1">
      <alignment vertical="center"/>
    </xf>
    <xf numFmtId="0" fontId="23" fillId="2" borderId="7" xfId="3" applyFont="1" applyFill="1" applyBorder="1" applyAlignment="1">
      <alignment vertical="center"/>
    </xf>
    <xf numFmtId="0" fontId="22" fillId="2" borderId="7" xfId="3" applyFont="1" applyFill="1" applyBorder="1" applyAlignment="1">
      <alignment vertical="center"/>
    </xf>
    <xf numFmtId="14" fontId="23" fillId="2" borderId="7" xfId="3" applyNumberFormat="1" applyFont="1" applyFill="1" applyBorder="1" applyAlignment="1">
      <alignment horizontal="left" vertical="center"/>
    </xf>
    <xf numFmtId="0" fontId="21" fillId="2" borderId="13" xfId="3" applyFont="1" applyFill="1" applyBorder="1" applyAlignment="1">
      <alignment vertical="center"/>
    </xf>
    <xf numFmtId="0" fontId="10" fillId="2" borderId="0" xfId="3" applyFont="1" applyFill="1" applyAlignment="1">
      <alignment horizontal="left" vertical="center"/>
    </xf>
    <xf numFmtId="0" fontId="9" fillId="0" borderId="0" xfId="3" applyFont="1"/>
    <xf numFmtId="0" fontId="9" fillId="0" borderId="25" xfId="3" applyFont="1" applyBorder="1"/>
    <xf numFmtId="0" fontId="9" fillId="0" borderId="27" xfId="3" applyFont="1" applyBorder="1"/>
    <xf numFmtId="0" fontId="10" fillId="3" borderId="22" xfId="3" applyFont="1" applyFill="1" applyBorder="1" applyAlignment="1">
      <alignment horizontal="center"/>
    </xf>
    <xf numFmtId="172" fontId="9" fillId="0" borderId="26" xfId="1" applyNumberFormat="1" applyFont="1" applyBorder="1"/>
    <xf numFmtId="172" fontId="9" fillId="0" borderId="28" xfId="1" applyNumberFormat="1" applyFont="1" applyBorder="1"/>
    <xf numFmtId="172" fontId="10" fillId="0" borderId="22" xfId="3" applyNumberFormat="1" applyFont="1" applyBorder="1"/>
    <xf numFmtId="165" fontId="7" fillId="0" borderId="11" xfId="0" applyNumberFormat="1" applyFont="1" applyBorder="1"/>
    <xf numFmtId="0" fontId="7" fillId="3" borderId="18" xfId="0" applyFont="1" applyFill="1" applyBorder="1" applyAlignment="1">
      <alignment horizontal="center"/>
    </xf>
    <xf numFmtId="0" fontId="8" fillId="0" borderId="25" xfId="0" applyFont="1" applyBorder="1" applyAlignment="1"/>
    <xf numFmtId="165" fontId="8" fillId="0" borderId="26" xfId="0" applyNumberFormat="1" applyFont="1" applyBorder="1"/>
    <xf numFmtId="0" fontId="8" fillId="0" borderId="29" xfId="0" applyFont="1" applyBorder="1" applyAlignment="1"/>
    <xf numFmtId="165" fontId="8" fillId="0" borderId="30" xfId="0" applyNumberFormat="1" applyFont="1" applyBorder="1"/>
    <xf numFmtId="0" fontId="22" fillId="2" borderId="12" xfId="3" applyFont="1" applyFill="1" applyBorder="1" applyAlignment="1">
      <alignment vertical="center"/>
    </xf>
    <xf numFmtId="166" fontId="22" fillId="2" borderId="7" xfId="9" applyFont="1" applyFill="1" applyBorder="1" applyAlignment="1">
      <alignment vertical="center"/>
    </xf>
    <xf numFmtId="0" fontId="9" fillId="4" borderId="7" xfId="3" applyFont="1" applyFill="1" applyBorder="1" applyAlignment="1">
      <alignment vertical="center"/>
    </xf>
    <xf numFmtId="0" fontId="23" fillId="2" borderId="13" xfId="3" applyFont="1" applyFill="1" applyBorder="1" applyAlignment="1">
      <alignment vertical="center"/>
    </xf>
    <xf numFmtId="0" fontId="3" fillId="0" borderId="15" xfId="3" applyFont="1" applyBorder="1"/>
    <xf numFmtId="0" fontId="3" fillId="0" borderId="0" xfId="3" applyFont="1" applyBorder="1"/>
    <xf numFmtId="0" fontId="3" fillId="0" borderId="16" xfId="3" applyFont="1" applyBorder="1"/>
    <xf numFmtId="0" fontId="9" fillId="0" borderId="15" xfId="3" applyFont="1" applyBorder="1"/>
    <xf numFmtId="0" fontId="9" fillId="0" borderId="0" xfId="3" applyFont="1" applyBorder="1"/>
    <xf numFmtId="0" fontId="9" fillId="0" borderId="16" xfId="3" applyFont="1" applyBorder="1"/>
    <xf numFmtId="3" fontId="9" fillId="0" borderId="16" xfId="3" applyNumberFormat="1" applyFont="1" applyBorder="1"/>
    <xf numFmtId="0" fontId="9" fillId="0" borderId="10" xfId="3" applyFont="1" applyBorder="1"/>
    <xf numFmtId="0" fontId="9" fillId="0" borderId="1" xfId="3" applyFont="1" applyBorder="1"/>
    <xf numFmtId="0" fontId="9" fillId="0" borderId="11" xfId="3" applyFont="1" applyBorder="1"/>
    <xf numFmtId="0" fontId="25" fillId="4" borderId="12" xfId="3" applyFont="1" applyFill="1" applyBorder="1" applyAlignment="1">
      <alignment vertical="center"/>
    </xf>
    <xf numFmtId="0" fontId="23" fillId="4" borderId="7" xfId="3" applyFont="1" applyFill="1" applyBorder="1" applyAlignment="1">
      <alignment vertical="center"/>
    </xf>
    <xf numFmtId="168" fontId="25" fillId="4" borderId="17" xfId="13" applyFont="1" applyFill="1" applyBorder="1" applyAlignment="1">
      <alignment vertical="center"/>
    </xf>
    <xf numFmtId="0" fontId="25" fillId="4" borderId="7" xfId="3" applyFont="1" applyFill="1" applyBorder="1" applyAlignment="1">
      <alignment horizontal="left" vertical="center"/>
    </xf>
    <xf numFmtId="0" fontId="26" fillId="0" borderId="7" xfId="3" applyFont="1" applyBorder="1" applyAlignment="1">
      <alignment vertical="center"/>
    </xf>
    <xf numFmtId="0" fontId="26" fillId="0" borderId="31" xfId="3" applyFont="1" applyBorder="1" applyAlignment="1">
      <alignment vertical="center"/>
    </xf>
    <xf numFmtId="0" fontId="26" fillId="0" borderId="13" xfId="3" applyFont="1" applyBorder="1" applyAlignment="1">
      <alignment vertical="center"/>
    </xf>
    <xf numFmtId="0" fontId="22" fillId="4" borderId="7" xfId="3" applyFont="1" applyFill="1" applyBorder="1" applyAlignment="1">
      <alignment vertical="center"/>
    </xf>
    <xf numFmtId="0" fontId="25" fillId="4" borderId="7" xfId="3" applyFont="1" applyFill="1" applyBorder="1" applyAlignment="1">
      <alignment vertical="center"/>
    </xf>
    <xf numFmtId="14" fontId="23" fillId="4" borderId="7" xfId="3" applyNumberFormat="1" applyFont="1" applyFill="1" applyBorder="1" applyAlignment="1">
      <alignment horizontal="center" vertical="center"/>
    </xf>
    <xf numFmtId="168" fontId="21" fillId="4" borderId="13" xfId="13" applyFont="1" applyFill="1" applyBorder="1" applyAlignment="1">
      <alignment horizontal="center" vertical="center"/>
    </xf>
    <xf numFmtId="0" fontId="27" fillId="2" borderId="0" xfId="3" applyFont="1" applyFill="1" applyAlignment="1">
      <alignment horizontal="center" vertical="center" wrapText="1"/>
    </xf>
    <xf numFmtId="0" fontId="10" fillId="4" borderId="0" xfId="3" applyFont="1" applyFill="1" applyAlignment="1">
      <alignment horizontal="left" vertical="center"/>
    </xf>
    <xf numFmtId="14" fontId="9" fillId="4" borderId="0" xfId="3" applyNumberFormat="1" applyFont="1" applyFill="1" applyAlignment="1">
      <alignment horizontal="left" vertical="center"/>
    </xf>
    <xf numFmtId="168" fontId="9" fillId="4" borderId="0" xfId="13" applyFont="1" applyFill="1" applyBorder="1" applyAlignment="1">
      <alignment horizontal="left" vertical="center"/>
    </xf>
    <xf numFmtId="0" fontId="20" fillId="2" borderId="0" xfId="0" applyFont="1" applyFill="1" applyBorder="1" applyAlignment="1">
      <alignment vertical="center" wrapText="1"/>
    </xf>
    <xf numFmtId="0" fontId="14" fillId="2" borderId="0" xfId="0" applyFont="1" applyFill="1"/>
    <xf numFmtId="0" fontId="7" fillId="2" borderId="0" xfId="0" applyFont="1" applyFill="1" applyAlignment="1">
      <alignment horizontal="justify" vertical="center"/>
    </xf>
    <xf numFmtId="0" fontId="13" fillId="2" borderId="0" xfId="0" applyFont="1" applyFill="1" applyAlignment="1">
      <alignment horizontal="justify" vertical="center"/>
    </xf>
    <xf numFmtId="0" fontId="18" fillId="2" borderId="0" xfId="0" applyFont="1" applyFill="1" applyAlignment="1">
      <alignment horizontal="left" vertical="top" wrapText="1"/>
    </xf>
    <xf numFmtId="0" fontId="14" fillId="2" borderId="0" xfId="0" applyFont="1" applyFill="1" applyAlignment="1"/>
    <xf numFmtId="0" fontId="13" fillId="2" borderId="0" xfId="0" applyFont="1" applyFill="1" applyAlignment="1"/>
    <xf numFmtId="0" fontId="14" fillId="2" borderId="0" xfId="0" applyFont="1" applyFill="1" applyAlignment="1">
      <alignment vertical="center"/>
    </xf>
    <xf numFmtId="0" fontId="14" fillId="2" borderId="0" xfId="0" applyFont="1" applyFill="1" applyAlignment="1">
      <alignment vertical="top" wrapText="1"/>
    </xf>
    <xf numFmtId="0" fontId="14" fillId="0" borderId="0" xfId="0" applyFont="1" applyAlignment="1">
      <alignment vertical="center"/>
    </xf>
    <xf numFmtId="0" fontId="17" fillId="2" borderId="16" xfId="0" applyFont="1" applyFill="1" applyBorder="1" applyAlignment="1">
      <alignment vertical="center" wrapText="1"/>
    </xf>
    <xf numFmtId="0" fontId="8" fillId="2" borderId="0" xfId="0" applyFont="1" applyFill="1" applyAlignment="1">
      <alignment vertical="center"/>
    </xf>
    <xf numFmtId="0" fontId="8" fillId="2" borderId="0" xfId="0" applyFont="1" applyFill="1" applyAlignment="1"/>
    <xf numFmtId="0" fontId="30" fillId="2" borderId="25" xfId="0" applyFont="1" applyFill="1" applyBorder="1" applyAlignment="1">
      <alignment vertical="center"/>
    </xf>
    <xf numFmtId="167" fontId="9" fillId="2" borderId="20" xfId="10" applyNumberFormat="1" applyFont="1" applyFill="1" applyBorder="1" applyAlignment="1">
      <alignment vertical="center"/>
    </xf>
    <xf numFmtId="167" fontId="9" fillId="2" borderId="26" xfId="10" applyNumberFormat="1" applyFont="1" applyFill="1" applyBorder="1" applyAlignment="1">
      <alignment horizontal="center" vertical="center"/>
    </xf>
    <xf numFmtId="0" fontId="9" fillId="2" borderId="25" xfId="0" applyFont="1" applyFill="1" applyBorder="1" applyAlignment="1">
      <alignment vertical="center"/>
    </xf>
    <xf numFmtId="172" fontId="9" fillId="2" borderId="20" xfId="10" applyNumberFormat="1" applyFont="1" applyFill="1" applyBorder="1" applyAlignment="1">
      <alignment vertical="center"/>
    </xf>
    <xf numFmtId="172" fontId="8" fillId="2" borderId="20" xfId="0" applyNumberFormat="1" applyFont="1" applyFill="1" applyBorder="1" applyAlignment="1">
      <alignment vertical="center"/>
    </xf>
    <xf numFmtId="9" fontId="9" fillId="2" borderId="26" xfId="11" applyFont="1" applyFill="1" applyBorder="1" applyAlignment="1">
      <alignment horizontal="center" vertical="center"/>
    </xf>
    <xf numFmtId="172" fontId="9" fillId="2" borderId="20" xfId="0" applyNumberFormat="1" applyFont="1" applyFill="1" applyBorder="1" applyAlignment="1">
      <alignment vertical="center"/>
    </xf>
    <xf numFmtId="0" fontId="9" fillId="2" borderId="0" xfId="0" applyFont="1" applyFill="1"/>
    <xf numFmtId="0" fontId="9" fillId="2" borderId="27" xfId="0" applyFont="1" applyFill="1" applyBorder="1" applyAlignment="1">
      <alignment vertical="center"/>
    </xf>
    <xf numFmtId="172" fontId="9" fillId="2" borderId="21" xfId="10" applyNumberFormat="1" applyFont="1" applyFill="1" applyBorder="1" applyAlignment="1">
      <alignment vertical="center"/>
    </xf>
    <xf numFmtId="172" fontId="8" fillId="2" borderId="21" xfId="0" applyNumberFormat="1" applyFont="1" applyFill="1" applyBorder="1" applyAlignment="1">
      <alignment vertical="center"/>
    </xf>
    <xf numFmtId="9" fontId="9" fillId="2" borderId="28" xfId="11" applyFont="1" applyFill="1" applyBorder="1" applyAlignment="1">
      <alignment horizontal="center" vertical="center"/>
    </xf>
    <xf numFmtId="0" fontId="10" fillId="3" borderId="22" xfId="0" applyFont="1" applyFill="1" applyBorder="1" applyAlignment="1">
      <alignment horizontal="center" vertical="center"/>
    </xf>
    <xf numFmtId="172" fontId="10" fillId="2" borderId="7" xfId="0" applyNumberFormat="1" applyFont="1" applyFill="1" applyBorder="1" applyAlignment="1">
      <alignment vertical="center"/>
    </xf>
    <xf numFmtId="9" fontId="10" fillId="2" borderId="13" xfId="11" applyFont="1" applyFill="1" applyBorder="1" applyAlignment="1">
      <alignment horizontal="center" vertical="center"/>
    </xf>
    <xf numFmtId="0" fontId="8" fillId="0" borderId="0" xfId="0" applyFont="1" applyAlignment="1">
      <alignment vertical="center"/>
    </xf>
    <xf numFmtId="0" fontId="9" fillId="2" borderId="36" xfId="0" applyFont="1" applyFill="1" applyBorder="1" applyAlignment="1">
      <alignment vertical="center"/>
    </xf>
    <xf numFmtId="172" fontId="9" fillId="2" borderId="32" xfId="10" applyNumberFormat="1" applyFont="1" applyFill="1" applyBorder="1" applyAlignment="1">
      <alignment vertical="center"/>
    </xf>
    <xf numFmtId="172" fontId="9" fillId="2" borderId="37" xfId="10" applyNumberFormat="1" applyFont="1" applyFill="1" applyBorder="1" applyAlignment="1">
      <alignment vertical="center"/>
    </xf>
    <xf numFmtId="172" fontId="9" fillId="2" borderId="36" xfId="10" applyNumberFormat="1" applyFont="1" applyFill="1" applyBorder="1" applyAlignment="1">
      <alignment vertical="center"/>
    </xf>
    <xf numFmtId="170" fontId="9" fillId="2" borderId="37" xfId="11" applyNumberFormat="1" applyFont="1" applyFill="1" applyBorder="1" applyAlignment="1">
      <alignment horizontal="center" vertical="center"/>
    </xf>
    <xf numFmtId="172" fontId="32" fillId="2" borderId="32" xfId="10" applyNumberFormat="1" applyFont="1" applyFill="1" applyBorder="1" applyAlignment="1">
      <alignment vertical="center"/>
    </xf>
    <xf numFmtId="10" fontId="9" fillId="2" borderId="37" xfId="11" applyNumberFormat="1" applyFont="1" applyFill="1" applyBorder="1" applyAlignment="1">
      <alignment horizontal="center" vertical="center"/>
    </xf>
    <xf numFmtId="0" fontId="9" fillId="2" borderId="38" xfId="0" applyFont="1" applyFill="1" applyBorder="1" applyAlignment="1">
      <alignment vertical="center"/>
    </xf>
    <xf numFmtId="172" fontId="9" fillId="2" borderId="39" xfId="10" applyNumberFormat="1" applyFont="1" applyFill="1" applyBorder="1" applyAlignment="1">
      <alignment vertical="center"/>
    </xf>
    <xf numFmtId="172" fontId="9" fillId="2" borderId="40" xfId="10" applyNumberFormat="1" applyFont="1" applyFill="1" applyBorder="1" applyAlignment="1">
      <alignment vertical="center"/>
    </xf>
    <xf numFmtId="172" fontId="10" fillId="2" borderId="7" xfId="10" applyNumberFormat="1" applyFont="1" applyFill="1" applyBorder="1" applyAlignment="1">
      <alignment vertical="center"/>
    </xf>
    <xf numFmtId="172" fontId="10" fillId="2" borderId="13" xfId="0" applyNumberFormat="1" applyFont="1" applyFill="1" applyBorder="1" applyAlignment="1">
      <alignment vertical="center"/>
    </xf>
    <xf numFmtId="172" fontId="9" fillId="2" borderId="10" xfId="0" applyNumberFormat="1" applyFont="1" applyFill="1" applyBorder="1" applyAlignment="1">
      <alignment vertical="center"/>
    </xf>
    <xf numFmtId="172" fontId="9" fillId="2" borderId="1" xfId="0" applyNumberFormat="1" applyFont="1" applyFill="1" applyBorder="1" applyAlignment="1">
      <alignment vertical="center"/>
    </xf>
    <xf numFmtId="10" fontId="9" fillId="2" borderId="11" xfId="11" applyNumberFormat="1" applyFont="1" applyFill="1" applyBorder="1" applyAlignment="1">
      <alignment horizontal="center" vertical="center"/>
    </xf>
    <xf numFmtId="0" fontId="31" fillId="2" borderId="0" xfId="0" applyFont="1" applyFill="1"/>
    <xf numFmtId="0" fontId="8" fillId="2" borderId="0" xfId="0" applyFont="1" applyFill="1" applyAlignment="1">
      <alignment horizontal="left" indent="1"/>
    </xf>
    <xf numFmtId="0" fontId="8" fillId="0" borderId="0" xfId="0" applyFont="1" applyAlignment="1">
      <alignment horizontal="left" indent="1"/>
    </xf>
    <xf numFmtId="0" fontId="9" fillId="2" borderId="25" xfId="0" applyFont="1" applyFill="1" applyBorder="1"/>
    <xf numFmtId="173" fontId="9" fillId="2" borderId="26" xfId="0" applyNumberFormat="1" applyFont="1" applyFill="1" applyBorder="1"/>
    <xf numFmtId="169" fontId="9" fillId="2" borderId="25" xfId="10" applyNumberFormat="1" applyFont="1" applyFill="1" applyBorder="1" applyAlignment="1">
      <alignment horizontal="left"/>
    </xf>
    <xf numFmtId="173" fontId="9" fillId="2" borderId="26" xfId="10" applyNumberFormat="1" applyFont="1" applyFill="1" applyBorder="1"/>
    <xf numFmtId="0" fontId="10" fillId="4" borderId="0" xfId="3" applyFont="1" applyFill="1" applyBorder="1" applyAlignment="1">
      <alignment horizontal="left" vertical="center"/>
    </xf>
    <xf numFmtId="0" fontId="9" fillId="2" borderId="0" xfId="3" applyFont="1" applyFill="1" applyBorder="1" applyAlignment="1">
      <alignment vertical="center"/>
    </xf>
    <xf numFmtId="0" fontId="10" fillId="2" borderId="0" xfId="3" applyFont="1" applyFill="1" applyBorder="1" applyAlignment="1">
      <alignment horizontal="left" vertical="center"/>
    </xf>
    <xf numFmtId="0" fontId="9" fillId="2" borderId="27" xfId="0" applyFont="1" applyFill="1" applyBorder="1"/>
    <xf numFmtId="173" fontId="9" fillId="2" borderId="28" xfId="0" applyNumberFormat="1" applyFont="1" applyFill="1" applyBorder="1"/>
    <xf numFmtId="173" fontId="10" fillId="2" borderId="13" xfId="0" applyNumberFormat="1" applyFont="1" applyFill="1" applyBorder="1"/>
    <xf numFmtId="173" fontId="9" fillId="2" borderId="26" xfId="1" applyNumberFormat="1" applyFont="1" applyFill="1" applyBorder="1"/>
    <xf numFmtId="3" fontId="9" fillId="2" borderId="0" xfId="0" applyNumberFormat="1" applyFont="1" applyFill="1" applyBorder="1"/>
    <xf numFmtId="169" fontId="9" fillId="2" borderId="29" xfId="10" applyNumberFormat="1" applyFont="1" applyFill="1" applyBorder="1" applyAlignment="1">
      <alignment horizontal="left"/>
    </xf>
    <xf numFmtId="173" fontId="9" fillId="2" borderId="30" xfId="10" applyNumberFormat="1" applyFont="1" applyFill="1" applyBorder="1"/>
    <xf numFmtId="169" fontId="10" fillId="3" borderId="18" xfId="10" applyNumberFormat="1" applyFont="1" applyFill="1" applyBorder="1" applyAlignment="1">
      <alignment horizontal="center"/>
    </xf>
    <xf numFmtId="173" fontId="9" fillId="2" borderId="11" xfId="10" applyNumberFormat="1" applyFont="1" applyFill="1" applyBorder="1"/>
    <xf numFmtId="3" fontId="9" fillId="2" borderId="4" xfId="0" applyNumberFormat="1" applyFont="1" applyFill="1" applyBorder="1"/>
    <xf numFmtId="169" fontId="9" fillId="2" borderId="0" xfId="0" applyNumberFormat="1" applyFont="1" applyFill="1" applyBorder="1"/>
    <xf numFmtId="173" fontId="9" fillId="2" borderId="43" xfId="0" applyNumberFormat="1" applyFont="1" applyFill="1" applyBorder="1" applyAlignment="1">
      <alignment vertical="center"/>
    </xf>
    <xf numFmtId="169" fontId="9" fillId="3" borderId="46" xfId="10" applyNumberFormat="1" applyFont="1" applyFill="1" applyBorder="1" applyAlignment="1">
      <alignment vertical="center"/>
    </xf>
    <xf numFmtId="0" fontId="8" fillId="3" borderId="42" xfId="0" applyFont="1" applyFill="1" applyBorder="1" applyAlignment="1">
      <alignment vertical="center"/>
    </xf>
    <xf numFmtId="173" fontId="9" fillId="2" borderId="44" xfId="0" applyNumberFormat="1" applyFont="1" applyFill="1" applyBorder="1" applyAlignment="1">
      <alignment vertical="center"/>
    </xf>
    <xf numFmtId="173" fontId="9" fillId="2" borderId="45" xfId="0" applyNumberFormat="1" applyFont="1" applyFill="1" applyBorder="1" applyAlignment="1">
      <alignment vertical="center"/>
    </xf>
    <xf numFmtId="173" fontId="8" fillId="2" borderId="44" xfId="0" applyNumberFormat="1" applyFont="1" applyFill="1" applyBorder="1" applyAlignment="1">
      <alignment vertical="center"/>
    </xf>
    <xf numFmtId="173" fontId="8" fillId="2" borderId="11" xfId="1" applyNumberFormat="1" applyFont="1" applyFill="1" applyBorder="1" applyAlignment="1">
      <alignment vertical="center"/>
    </xf>
    <xf numFmtId="165" fontId="8" fillId="2" borderId="5" xfId="1" applyFont="1" applyFill="1" applyBorder="1"/>
    <xf numFmtId="165" fontId="8" fillId="2" borderId="5" xfId="0" applyNumberFormat="1" applyFont="1" applyFill="1" applyBorder="1"/>
    <xf numFmtId="167" fontId="10" fillId="2" borderId="6" xfId="10" applyNumberFormat="1" applyFont="1" applyFill="1" applyBorder="1"/>
    <xf numFmtId="173" fontId="10" fillId="2" borderId="22" xfId="0" applyNumberFormat="1" applyFont="1" applyFill="1" applyBorder="1" applyAlignment="1">
      <alignment vertical="center"/>
    </xf>
    <xf numFmtId="173" fontId="9" fillId="2" borderId="26" xfId="0" applyNumberFormat="1" applyFont="1" applyFill="1" applyBorder="1" applyAlignment="1">
      <alignment vertical="center"/>
    </xf>
    <xf numFmtId="173" fontId="9" fillId="2" borderId="28" xfId="0" applyNumberFormat="1" applyFont="1" applyFill="1" applyBorder="1" applyAlignment="1">
      <alignment vertical="center"/>
    </xf>
    <xf numFmtId="170" fontId="9" fillId="2" borderId="4" xfId="11" applyNumberFormat="1" applyFont="1" applyFill="1" applyBorder="1"/>
    <xf numFmtId="167" fontId="10" fillId="2" borderId="4" xfId="10" applyNumberFormat="1" applyFont="1" applyFill="1" applyBorder="1"/>
    <xf numFmtId="167" fontId="9" fillId="2" borderId="26" xfId="10" applyNumberFormat="1" applyFont="1" applyFill="1" applyBorder="1" applyAlignment="1">
      <alignment vertical="center"/>
    </xf>
    <xf numFmtId="173" fontId="9" fillId="2" borderId="20" xfId="10" applyNumberFormat="1" applyFont="1" applyFill="1" applyBorder="1" applyAlignment="1">
      <alignment vertical="center"/>
    </xf>
    <xf numFmtId="173" fontId="8" fillId="2" borderId="20" xfId="0" applyNumberFormat="1" applyFont="1" applyFill="1" applyBorder="1" applyAlignment="1">
      <alignment vertical="center"/>
    </xf>
    <xf numFmtId="173" fontId="9" fillId="2" borderId="20" xfId="0" applyNumberFormat="1" applyFont="1" applyFill="1" applyBorder="1" applyAlignment="1">
      <alignment vertical="center"/>
    </xf>
    <xf numFmtId="173" fontId="9" fillId="2" borderId="21" xfId="10" applyNumberFormat="1" applyFont="1" applyFill="1" applyBorder="1" applyAlignment="1">
      <alignment vertical="center"/>
    </xf>
    <xf numFmtId="173" fontId="8" fillId="2" borderId="21" xfId="0" applyNumberFormat="1" applyFont="1" applyFill="1" applyBorder="1" applyAlignment="1">
      <alignment vertical="center"/>
    </xf>
    <xf numFmtId="0" fontId="10" fillId="5" borderId="22" xfId="0" applyFont="1" applyFill="1" applyBorder="1" applyAlignment="1">
      <alignment horizontal="center" vertical="center"/>
    </xf>
    <xf numFmtId="173" fontId="10" fillId="2" borderId="52" xfId="0" applyNumberFormat="1" applyFont="1" applyFill="1" applyBorder="1" applyAlignment="1">
      <alignment vertical="center"/>
    </xf>
    <xf numFmtId="173" fontId="10" fillId="2" borderId="51" xfId="0" applyNumberFormat="1" applyFont="1" applyFill="1" applyBorder="1" applyAlignment="1">
      <alignment vertical="center"/>
    </xf>
    <xf numFmtId="0" fontId="8" fillId="2" borderId="16" xfId="0" applyFont="1" applyFill="1" applyBorder="1"/>
    <xf numFmtId="0" fontId="8" fillId="2" borderId="15" xfId="0" applyFont="1" applyFill="1" applyBorder="1"/>
    <xf numFmtId="0" fontId="8" fillId="2" borderId="0" xfId="0" applyFont="1" applyFill="1" applyBorder="1"/>
    <xf numFmtId="0" fontId="8" fillId="2" borderId="0" xfId="0" applyFont="1" applyFill="1" applyBorder="1" applyAlignment="1">
      <alignment vertical="center"/>
    </xf>
    <xf numFmtId="0" fontId="8" fillId="2" borderId="16" xfId="0" applyFont="1" applyFill="1" applyBorder="1" applyAlignment="1">
      <alignment vertical="center"/>
    </xf>
    <xf numFmtId="0" fontId="29" fillId="2" borderId="0" xfId="0" applyFont="1" applyFill="1" applyBorder="1" applyAlignment="1">
      <alignment horizontal="left" vertical="top" wrapText="1"/>
    </xf>
    <xf numFmtId="0" fontId="29" fillId="2" borderId="15" xfId="0" applyFont="1" applyFill="1" applyBorder="1" applyAlignment="1">
      <alignment horizontal="left" vertical="top" wrapText="1"/>
    </xf>
    <xf numFmtId="0" fontId="10" fillId="2" borderId="0" xfId="0" applyFont="1" applyFill="1" applyBorder="1" applyAlignment="1">
      <alignment horizontal="center" wrapText="1"/>
    </xf>
    <xf numFmtId="167" fontId="9" fillId="2" borderId="0" xfId="10" applyNumberFormat="1" applyFont="1" applyFill="1" applyBorder="1"/>
    <xf numFmtId="167" fontId="8" fillId="2" borderId="0" xfId="0" applyNumberFormat="1" applyFont="1" applyFill="1" applyBorder="1"/>
    <xf numFmtId="0" fontId="9" fillId="2" borderId="0" xfId="0" applyFont="1" applyFill="1" applyBorder="1"/>
    <xf numFmtId="0" fontId="8" fillId="2" borderId="15" xfId="0" applyFont="1" applyFill="1" applyBorder="1" applyAlignment="1"/>
    <xf numFmtId="0" fontId="24" fillId="2" borderId="0" xfId="0" applyFont="1" applyFill="1" applyBorder="1" applyAlignment="1">
      <alignment horizontal="center" vertical="center"/>
    </xf>
    <xf numFmtId="0" fontId="32" fillId="2" borderId="0" xfId="0" applyFont="1" applyFill="1" applyBorder="1" applyAlignment="1">
      <alignment horizontal="center"/>
    </xf>
    <xf numFmtId="0" fontId="7" fillId="2" borderId="15" xfId="0" applyFont="1" applyFill="1" applyBorder="1" applyAlignment="1"/>
    <xf numFmtId="0" fontId="8" fillId="2" borderId="10" xfId="0" applyFont="1" applyFill="1" applyBorder="1" applyAlignment="1"/>
    <xf numFmtId="0" fontId="8" fillId="2" borderId="1" xfId="0" applyFont="1" applyFill="1" applyBorder="1"/>
    <xf numFmtId="0" fontId="8" fillId="2" borderId="11" xfId="0" applyFont="1" applyFill="1" applyBorder="1"/>
    <xf numFmtId="0" fontId="8" fillId="2" borderId="15" xfId="0" applyFont="1" applyFill="1" applyBorder="1" applyAlignment="1">
      <alignment vertical="center"/>
    </xf>
    <xf numFmtId="0" fontId="8" fillId="2" borderId="15" xfId="0" applyFont="1" applyFill="1" applyBorder="1" applyAlignment="1">
      <alignment horizontal="left" vertical="center" indent="1"/>
    </xf>
    <xf numFmtId="0" fontId="14" fillId="2" borderId="0" xfId="0" applyFont="1" applyFill="1" applyBorder="1"/>
    <xf numFmtId="0" fontId="9" fillId="2" borderId="0" xfId="0" applyFont="1" applyFill="1" applyBorder="1" applyAlignment="1">
      <alignment vertical="center"/>
    </xf>
    <xf numFmtId="0" fontId="11" fillId="2" borderId="0" xfId="0" applyFont="1" applyFill="1" applyBorder="1" applyAlignment="1">
      <alignment horizontal="center" vertical="center"/>
    </xf>
    <xf numFmtId="0" fontId="16" fillId="2" borderId="0" xfId="0" applyFont="1" applyFill="1" applyAlignment="1"/>
    <xf numFmtId="0" fontId="10" fillId="5" borderId="18" xfId="0" applyFont="1" applyFill="1" applyBorder="1" applyAlignment="1">
      <alignment horizontal="center" vertical="center"/>
    </xf>
    <xf numFmtId="0" fontId="30" fillId="0" borderId="25" xfId="0" applyFont="1" applyBorder="1" applyAlignment="1">
      <alignment vertical="center"/>
    </xf>
    <xf numFmtId="167" fontId="9" fillId="0" borderId="20" xfId="10" applyNumberFormat="1" applyFont="1" applyBorder="1" applyAlignment="1">
      <alignment vertical="center"/>
    </xf>
    <xf numFmtId="0" fontId="9" fillId="0" borderId="25" xfId="0" applyFont="1" applyBorder="1" applyAlignment="1">
      <alignment vertical="center"/>
    </xf>
    <xf numFmtId="164" fontId="8" fillId="0" borderId="20" xfId="12" applyFont="1" applyBorder="1" applyAlignment="1">
      <alignment vertical="center"/>
    </xf>
    <xf numFmtId="0" fontId="8" fillId="0" borderId="20" xfId="0" applyFont="1" applyBorder="1" applyAlignment="1">
      <alignment horizontal="center" vertical="center"/>
    </xf>
    <xf numFmtId="164" fontId="9" fillId="0" borderId="20" xfId="12" applyFont="1" applyBorder="1" applyAlignment="1">
      <alignment vertical="center"/>
    </xf>
    <xf numFmtId="173" fontId="8" fillId="0" borderId="20" xfId="0" applyNumberFormat="1" applyFont="1" applyBorder="1" applyAlignment="1">
      <alignment vertical="center"/>
    </xf>
    <xf numFmtId="173" fontId="9" fillId="0" borderId="20" xfId="10" applyNumberFormat="1" applyFont="1" applyBorder="1" applyAlignment="1">
      <alignment vertical="center"/>
    </xf>
    <xf numFmtId="173" fontId="8" fillId="0" borderId="26" xfId="0" applyNumberFormat="1" applyFont="1" applyBorder="1" applyAlignment="1">
      <alignment vertical="center"/>
    </xf>
    <xf numFmtId="0" fontId="9" fillId="0" borderId="29" xfId="0" applyFont="1" applyBorder="1" applyAlignment="1">
      <alignment vertical="center"/>
    </xf>
    <xf numFmtId="164" fontId="8" fillId="0" borderId="50" xfId="12" applyFont="1" applyBorder="1" applyAlignment="1">
      <alignment vertical="center"/>
    </xf>
    <xf numFmtId="0" fontId="8" fillId="0" borderId="50" xfId="0" applyFont="1" applyBorder="1" applyAlignment="1">
      <alignment horizontal="center" vertical="center"/>
    </xf>
    <xf numFmtId="164" fontId="9" fillId="0" borderId="50" xfId="12" applyFont="1" applyBorder="1" applyAlignment="1">
      <alignment vertical="center"/>
    </xf>
    <xf numFmtId="173" fontId="8" fillId="0" borderId="50" xfId="0" applyNumberFormat="1" applyFont="1" applyBorder="1" applyAlignment="1">
      <alignment vertical="center"/>
    </xf>
    <xf numFmtId="173" fontId="9" fillId="0" borderId="50" xfId="10" applyNumberFormat="1" applyFont="1" applyBorder="1" applyAlignment="1">
      <alignment vertical="center"/>
    </xf>
    <xf numFmtId="173" fontId="8" fillId="0" borderId="30" xfId="0" applyNumberFormat="1" applyFont="1" applyBorder="1" applyAlignment="1">
      <alignment vertical="center"/>
    </xf>
    <xf numFmtId="164" fontId="7" fillId="0" borderId="54" xfId="12" applyFont="1" applyBorder="1" applyAlignment="1">
      <alignment vertical="center"/>
    </xf>
    <xf numFmtId="164" fontId="7" fillId="0" borderId="55" xfId="12" applyFont="1" applyBorder="1" applyAlignment="1">
      <alignment vertical="center"/>
    </xf>
    <xf numFmtId="173" fontId="7" fillId="0" borderId="55" xfId="0" applyNumberFormat="1" applyFont="1" applyBorder="1" applyAlignment="1">
      <alignment vertical="center"/>
    </xf>
    <xf numFmtId="173" fontId="7" fillId="0" borderId="56" xfId="0" applyNumberFormat="1" applyFont="1" applyBorder="1" applyAlignment="1">
      <alignment vertical="center"/>
    </xf>
    <xf numFmtId="0" fontId="8" fillId="2" borderId="53" xfId="0" applyFont="1" applyFill="1" applyBorder="1" applyAlignment="1">
      <alignment vertical="center"/>
    </xf>
    <xf numFmtId="173" fontId="8" fillId="2" borderId="53" xfId="0" applyNumberFormat="1" applyFont="1" applyFill="1" applyBorder="1" applyAlignment="1">
      <alignment vertical="center"/>
    </xf>
    <xf numFmtId="0" fontId="8" fillId="2" borderId="20" xfId="0" applyFont="1" applyFill="1" applyBorder="1" applyAlignment="1">
      <alignment vertical="center"/>
    </xf>
    <xf numFmtId="15" fontId="9" fillId="2" borderId="15" xfId="0" applyNumberFormat="1" applyFont="1" applyFill="1" applyBorder="1" applyAlignment="1">
      <alignment vertical="center"/>
    </xf>
    <xf numFmtId="0" fontId="8" fillId="2" borderId="15" xfId="0" applyFont="1" applyFill="1" applyBorder="1" applyAlignment="1">
      <alignment horizontal="left" indent="6"/>
    </xf>
    <xf numFmtId="0" fontId="35" fillId="2" borderId="0" xfId="0" applyFont="1" applyFill="1" applyBorder="1" applyAlignment="1">
      <alignment vertical="center"/>
    </xf>
    <xf numFmtId="167" fontId="35" fillId="2" borderId="0" xfId="0" applyNumberFormat="1" applyFont="1" applyFill="1" applyBorder="1" applyAlignment="1">
      <alignment vertical="center"/>
    </xf>
    <xf numFmtId="0" fontId="14" fillId="2" borderId="10" xfId="0" applyFont="1" applyFill="1" applyBorder="1"/>
    <xf numFmtId="0" fontId="14" fillId="2" borderId="1" xfId="0" applyFont="1" applyFill="1" applyBorder="1"/>
    <xf numFmtId="0" fontId="14" fillId="2" borderId="11" xfId="0" applyFont="1" applyFill="1" applyBorder="1"/>
    <xf numFmtId="0" fontId="8" fillId="2" borderId="0" xfId="0" applyFont="1" applyFill="1" applyBorder="1" applyAlignment="1">
      <alignment vertical="top" wrapText="1"/>
    </xf>
    <xf numFmtId="172" fontId="8" fillId="2" borderId="20" xfId="1" applyNumberFormat="1" applyFont="1" applyFill="1" applyBorder="1"/>
    <xf numFmtId="172" fontId="8" fillId="2" borderId="20" xfId="0" applyNumberFormat="1" applyFont="1" applyFill="1" applyBorder="1"/>
    <xf numFmtId="172" fontId="7" fillId="2" borderId="20" xfId="0" applyNumberFormat="1" applyFont="1" applyFill="1" applyBorder="1"/>
    <xf numFmtId="167" fontId="9" fillId="0" borderId="20" xfId="10" applyNumberFormat="1" applyFont="1" applyBorder="1" applyAlignment="1">
      <alignment horizontal="center" vertical="center"/>
    </xf>
    <xf numFmtId="165" fontId="9" fillId="0" borderId="20" xfId="1" applyFont="1" applyBorder="1" applyAlignment="1">
      <alignment horizontal="center" vertical="center"/>
    </xf>
    <xf numFmtId="165" fontId="9" fillId="0" borderId="50" xfId="1" applyFont="1" applyBorder="1" applyAlignment="1">
      <alignment horizontal="center" vertical="center"/>
    </xf>
    <xf numFmtId="167" fontId="7" fillId="0" borderId="55" xfId="0" applyNumberFormat="1" applyFont="1" applyBorder="1" applyAlignment="1">
      <alignment horizontal="center" vertical="center"/>
    </xf>
    <xf numFmtId="0" fontId="8" fillId="0" borderId="15" xfId="0" applyFont="1" applyBorder="1"/>
    <xf numFmtId="0" fontId="8" fillId="0" borderId="0" xfId="0" applyFont="1" applyBorder="1"/>
    <xf numFmtId="0" fontId="8" fillId="0" borderId="16" xfId="0" applyFont="1" applyBorder="1"/>
    <xf numFmtId="0" fontId="15" fillId="0" borderId="0" xfId="2" quotePrefix="1" applyFont="1" applyBorder="1" applyAlignment="1"/>
    <xf numFmtId="0" fontId="8" fillId="0" borderId="10" xfId="0" applyFont="1" applyBorder="1"/>
    <xf numFmtId="0" fontId="8" fillId="0" borderId="11" xfId="0" applyFont="1" applyBorder="1"/>
    <xf numFmtId="0" fontId="8" fillId="2" borderId="15" xfId="0" applyFont="1" applyFill="1" applyBorder="1" applyAlignment="1">
      <alignment horizontal="left" vertical="center" wrapText="1"/>
    </xf>
    <xf numFmtId="0" fontId="8" fillId="2" borderId="0" xfId="0" applyFont="1" applyFill="1" applyBorder="1" applyAlignment="1">
      <alignment horizontal="left" vertical="center" wrapText="1"/>
    </xf>
    <xf numFmtId="0" fontId="25" fillId="4" borderId="1" xfId="3" applyFont="1" applyFill="1" applyBorder="1" applyAlignment="1">
      <alignment vertical="center"/>
    </xf>
    <xf numFmtId="0" fontId="25" fillId="4" borderId="19" xfId="3" applyFont="1" applyFill="1" applyBorder="1" applyAlignment="1">
      <alignment horizontal="left" vertical="center" indent="1"/>
    </xf>
    <xf numFmtId="14" fontId="26" fillId="4" borderId="1" xfId="3" applyNumberFormat="1" applyFont="1" applyFill="1" applyBorder="1" applyAlignment="1">
      <alignment horizontal="left" vertical="center"/>
    </xf>
    <xf numFmtId="168" fontId="25" fillId="4" borderId="19" xfId="13" applyFont="1" applyFill="1" applyBorder="1" applyAlignment="1">
      <alignment vertical="center"/>
    </xf>
    <xf numFmtId="168" fontId="25" fillId="4" borderId="1" xfId="13" applyFont="1" applyFill="1" applyBorder="1" applyAlignment="1">
      <alignment vertical="center"/>
    </xf>
    <xf numFmtId="168" fontId="36" fillId="4" borderId="11" xfId="13" applyFont="1" applyFill="1" applyBorder="1" applyAlignment="1">
      <alignment horizontal="center" vertical="center"/>
    </xf>
    <xf numFmtId="0" fontId="10" fillId="4" borderId="10" xfId="3" applyFont="1" applyFill="1" applyBorder="1" applyAlignment="1">
      <alignment horizontal="left" vertical="center"/>
    </xf>
    <xf numFmtId="0" fontId="10" fillId="4" borderId="1" xfId="3" applyFont="1" applyFill="1" applyBorder="1" applyAlignment="1">
      <alignment horizontal="left" vertical="center"/>
    </xf>
    <xf numFmtId="0" fontId="10" fillId="4" borderId="1" xfId="3" applyFont="1" applyFill="1" applyBorder="1" applyAlignment="1">
      <alignment vertical="center"/>
    </xf>
    <xf numFmtId="168" fontId="10" fillId="4" borderId="1" xfId="13" applyFont="1" applyFill="1" applyBorder="1" applyAlignment="1">
      <alignment vertical="center"/>
    </xf>
    <xf numFmtId="168" fontId="9" fillId="4" borderId="11" xfId="13" applyFont="1" applyFill="1" applyBorder="1" applyAlignment="1">
      <alignment horizontal="left" vertical="center"/>
    </xf>
    <xf numFmtId="0" fontId="8" fillId="2" borderId="15" xfId="0" applyFont="1" applyFill="1" applyBorder="1" applyAlignment="1">
      <alignment horizontal="left" wrapText="1"/>
    </xf>
    <xf numFmtId="0" fontId="17" fillId="2" borderId="0" xfId="0" applyFont="1" applyFill="1" applyAlignment="1">
      <alignment horizontal="left" wrapText="1"/>
    </xf>
    <xf numFmtId="0" fontId="17" fillId="2" borderId="16" xfId="0" applyFont="1" applyFill="1" applyBorder="1" applyAlignment="1">
      <alignment horizontal="left" wrapText="1"/>
    </xf>
    <xf numFmtId="0" fontId="17" fillId="2" borderId="0" xfId="3" applyFont="1" applyFill="1" applyAlignment="1">
      <alignment horizontal="left" vertical="center"/>
    </xf>
    <xf numFmtId="0" fontId="17" fillId="2" borderId="0" xfId="3" applyFont="1" applyFill="1" applyAlignment="1">
      <alignment vertical="center"/>
    </xf>
    <xf numFmtId="0" fontId="8" fillId="2" borderId="0" xfId="0" applyFont="1" applyFill="1" applyAlignment="1">
      <alignment horizontal="left" wrapText="1"/>
    </xf>
    <xf numFmtId="0" fontId="8" fillId="2" borderId="16" xfId="0" applyFont="1" applyFill="1" applyBorder="1" applyAlignment="1">
      <alignment horizontal="left" wrapText="1"/>
    </xf>
    <xf numFmtId="0" fontId="8" fillId="2" borderId="0" xfId="0" applyFont="1" applyFill="1" applyAlignment="1">
      <alignment horizontal="center" wrapText="1"/>
    </xf>
    <xf numFmtId="0" fontId="9" fillId="0" borderId="23" xfId="0" applyFont="1" applyBorder="1" applyAlignment="1">
      <alignment horizontal="center" vertical="center"/>
    </xf>
    <xf numFmtId="0" fontId="9" fillId="0" borderId="49" xfId="0" applyFont="1" applyBorder="1" applyAlignment="1">
      <alignment horizontal="left" vertical="center" wrapText="1"/>
    </xf>
    <xf numFmtId="0" fontId="9" fillId="0" borderId="49" xfId="0" applyFont="1" applyBorder="1" applyAlignment="1">
      <alignment horizontal="center" vertical="center"/>
    </xf>
    <xf numFmtId="0" fontId="9" fillId="0" borderId="49" xfId="0" applyFont="1" applyBorder="1" applyAlignment="1">
      <alignment horizontal="center" vertical="center" wrapText="1"/>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20" xfId="0" applyFont="1" applyBorder="1" applyAlignment="1">
      <alignment horizontal="left" vertical="center" wrapText="1"/>
    </xf>
    <xf numFmtId="0" fontId="9" fillId="0" borderId="20" xfId="0" applyFont="1" applyBorder="1" applyAlignment="1">
      <alignment horizontal="center" vertical="center"/>
    </xf>
    <xf numFmtId="0" fontId="9" fillId="0" borderId="20" xfId="0" applyFont="1" applyBorder="1" applyAlignment="1">
      <alignment horizontal="center" vertical="center" wrapText="1"/>
    </xf>
    <xf numFmtId="0" fontId="9" fillId="0" borderId="26" xfId="0" applyFont="1" applyBorder="1" applyAlignment="1">
      <alignment horizontal="center" vertical="center"/>
    </xf>
    <xf numFmtId="0" fontId="9" fillId="0" borderId="62" xfId="0" applyFont="1" applyBorder="1" applyAlignment="1">
      <alignment horizontal="center" vertical="center" wrapText="1"/>
    </xf>
    <xf numFmtId="0" fontId="9" fillId="0" borderId="50" xfId="0" applyFont="1" applyBorder="1" applyAlignment="1">
      <alignment horizontal="center" vertical="center"/>
    </xf>
    <xf numFmtId="0" fontId="9" fillId="0" borderId="50" xfId="0" applyFont="1" applyBorder="1" applyAlignment="1">
      <alignment horizontal="center" vertical="center" wrapText="1"/>
    </xf>
    <xf numFmtId="0" fontId="9" fillId="0" borderId="30" xfId="0" applyFont="1" applyBorder="1" applyAlignment="1">
      <alignment horizontal="center" vertical="center"/>
    </xf>
    <xf numFmtId="0" fontId="10" fillId="2" borderId="15" xfId="0" applyFont="1" applyFill="1" applyBorder="1" applyAlignment="1">
      <alignment horizontal="center"/>
    </xf>
    <xf numFmtId="0" fontId="11" fillId="2" borderId="0" xfId="0" applyFont="1" applyFill="1" applyBorder="1" applyAlignment="1">
      <alignment vertical="center"/>
    </xf>
    <xf numFmtId="0" fontId="31" fillId="2" borderId="0" xfId="0" applyFont="1" applyFill="1" applyBorder="1" applyAlignment="1">
      <alignment horizontal="center" vertical="center"/>
    </xf>
    <xf numFmtId="0" fontId="31" fillId="2" borderId="0" xfId="0" applyFont="1" applyFill="1" applyBorder="1" applyAlignment="1">
      <alignment vertical="center"/>
    </xf>
    <xf numFmtId="0" fontId="11" fillId="2" borderId="0" xfId="0" applyFont="1" applyFill="1" applyBorder="1" applyAlignment="1">
      <alignment horizontal="left" vertical="center"/>
    </xf>
    <xf numFmtId="0" fontId="10" fillId="2" borderId="0" xfId="0" applyFont="1" applyFill="1" applyBorder="1" applyAlignment="1">
      <alignment horizontal="right" vertical="center"/>
    </xf>
    <xf numFmtId="171" fontId="10" fillId="2" borderId="0" xfId="10" applyNumberFormat="1" applyFont="1" applyFill="1" applyBorder="1" applyAlignment="1">
      <alignment vertical="center"/>
    </xf>
    <xf numFmtId="3" fontId="24" fillId="2" borderId="0" xfId="0" applyNumberFormat="1" applyFont="1" applyFill="1" applyBorder="1" applyAlignment="1">
      <alignment horizontal="center" vertical="center"/>
    </xf>
    <xf numFmtId="3" fontId="9" fillId="2" borderId="0" xfId="0" applyNumberFormat="1" applyFont="1" applyFill="1" applyBorder="1" applyAlignment="1">
      <alignment vertical="center"/>
    </xf>
    <xf numFmtId="10" fontId="9" fillId="2" borderId="0" xfId="11" applyNumberFormat="1" applyFont="1" applyFill="1" applyBorder="1" applyAlignment="1">
      <alignment horizontal="center" vertical="center"/>
    </xf>
    <xf numFmtId="166" fontId="9" fillId="2" borderId="15" xfId="10" applyFont="1" applyFill="1" applyBorder="1"/>
    <xf numFmtId="166" fontId="9" fillId="2" borderId="0" xfId="10" applyFont="1" applyFill="1" applyBorder="1"/>
    <xf numFmtId="0" fontId="9" fillId="2" borderId="16" xfId="10" applyNumberFormat="1" applyFont="1" applyFill="1" applyBorder="1" applyAlignment="1">
      <alignment vertical="top" wrapText="1"/>
    </xf>
    <xf numFmtId="0" fontId="8" fillId="2" borderId="0" xfId="0" applyFont="1" applyFill="1" applyBorder="1" applyAlignment="1">
      <alignment horizontal="left" indent="1"/>
    </xf>
    <xf numFmtId="0" fontId="8" fillId="2" borderId="16" xfId="0" applyFont="1" applyFill="1" applyBorder="1" applyAlignment="1">
      <alignment horizontal="left" indent="1"/>
    </xf>
    <xf numFmtId="0" fontId="8" fillId="2" borderId="0" xfId="0" applyFont="1" applyFill="1" applyBorder="1" applyAlignment="1">
      <alignment wrapText="1"/>
    </xf>
    <xf numFmtId="0" fontId="10" fillId="2" borderId="0" xfId="0" applyFont="1" applyFill="1" applyBorder="1"/>
    <xf numFmtId="169" fontId="9" fillId="2" borderId="0" xfId="10" applyNumberFormat="1" applyFont="1" applyFill="1" applyBorder="1"/>
    <xf numFmtId="0" fontId="32" fillId="2" borderId="0" xfId="0" applyFont="1" applyFill="1" applyBorder="1" applyAlignment="1">
      <alignment horizontal="left"/>
    </xf>
    <xf numFmtId="10" fontId="8" fillId="2" borderId="0" xfId="11" applyNumberFormat="1" applyFont="1" applyFill="1" applyBorder="1" applyAlignment="1">
      <alignment horizontal="left" indent="1"/>
    </xf>
    <xf numFmtId="0" fontId="10" fillId="2" borderId="15" xfId="0" applyFont="1" applyFill="1" applyBorder="1"/>
    <xf numFmtId="169" fontId="9" fillId="2" borderId="15" xfId="10" applyNumberFormat="1" applyFont="1" applyFill="1" applyBorder="1"/>
    <xf numFmtId="0" fontId="31" fillId="2" borderId="0" xfId="0" applyFont="1" applyFill="1" applyBorder="1"/>
    <xf numFmtId="165" fontId="8" fillId="2" borderId="0" xfId="1" applyFont="1" applyFill="1" applyBorder="1"/>
    <xf numFmtId="0" fontId="14" fillId="2" borderId="15" xfId="0" applyFont="1" applyFill="1" applyBorder="1"/>
    <xf numFmtId="3" fontId="8" fillId="2" borderId="0" xfId="0" applyNumberFormat="1" applyFont="1" applyFill="1" applyBorder="1"/>
    <xf numFmtId="165" fontId="8" fillId="2" borderId="0" xfId="0" applyNumberFormat="1" applyFont="1" applyFill="1" applyBorder="1"/>
    <xf numFmtId="0" fontId="32" fillId="2" borderId="15" xfId="0" applyFont="1" applyFill="1" applyBorder="1" applyAlignment="1">
      <alignment horizontal="left" vertical="top"/>
    </xf>
    <xf numFmtId="0" fontId="8" fillId="2" borderId="15" xfId="0" applyFont="1" applyFill="1" applyBorder="1" applyAlignment="1">
      <alignment vertical="top" wrapText="1"/>
    </xf>
    <xf numFmtId="0" fontId="31" fillId="2" borderId="0" xfId="0" applyFont="1" applyFill="1" applyBorder="1" applyAlignment="1">
      <alignment horizontal="center"/>
    </xf>
    <xf numFmtId="0" fontId="9" fillId="2" borderId="15" xfId="0" applyFont="1" applyFill="1" applyBorder="1"/>
    <xf numFmtId="167" fontId="31" fillId="2" borderId="0" xfId="10" applyNumberFormat="1" applyFont="1" applyFill="1" applyBorder="1" applyAlignment="1">
      <alignment horizontal="center"/>
    </xf>
    <xf numFmtId="0" fontId="9" fillId="2" borderId="0" xfId="0" applyFont="1" applyFill="1" applyBorder="1" applyAlignment="1">
      <alignment horizontal="center"/>
    </xf>
    <xf numFmtId="0" fontId="31" fillId="2" borderId="15" xfId="0" applyFont="1" applyFill="1" applyBorder="1"/>
    <xf numFmtId="0" fontId="24" fillId="0" borderId="0" xfId="2" applyFont="1" applyBorder="1" applyAlignment="1">
      <alignment horizontal="center"/>
    </xf>
    <xf numFmtId="167" fontId="24" fillId="2" borderId="0" xfId="2" applyNumberFormat="1" applyFont="1" applyFill="1" applyBorder="1" applyAlignment="1">
      <alignment horizontal="center" vertical="center"/>
    </xf>
    <xf numFmtId="0" fontId="24" fillId="2" borderId="0" xfId="2" applyFont="1" applyFill="1" applyBorder="1" applyAlignment="1">
      <alignment horizontal="center" vertical="center"/>
    </xf>
    <xf numFmtId="9" fontId="9" fillId="2" borderId="20" xfId="11" applyFont="1" applyFill="1" applyBorder="1" applyAlignment="1">
      <alignment horizontal="center" vertical="center"/>
    </xf>
    <xf numFmtId="9" fontId="9" fillId="2" borderId="21" xfId="11" applyFont="1" applyFill="1" applyBorder="1" applyAlignment="1">
      <alignment horizontal="center" vertical="center"/>
    </xf>
    <xf numFmtId="9" fontId="10" fillId="2" borderId="51" xfId="11" applyFont="1" applyFill="1" applyBorder="1" applyAlignment="1">
      <alignment horizontal="center" vertical="center"/>
    </xf>
    <xf numFmtId="9" fontId="10" fillId="2" borderId="41" xfId="11" applyFont="1" applyFill="1" applyBorder="1" applyAlignment="1">
      <alignment horizontal="center" vertical="center"/>
    </xf>
    <xf numFmtId="0" fontId="24" fillId="2" borderId="0" xfId="2" applyFont="1" applyFill="1" applyBorder="1" applyAlignment="1">
      <alignment horizontal="left" indent="1"/>
    </xf>
    <xf numFmtId="0" fontId="37" fillId="2" borderId="0" xfId="0" applyFont="1" applyFill="1" applyBorder="1" applyAlignment="1">
      <alignment horizontal="center"/>
    </xf>
    <xf numFmtId="0" fontId="38" fillId="2" borderId="0" xfId="0" applyFont="1" applyFill="1" applyBorder="1" applyAlignment="1">
      <alignment horizontal="center" vertical="top"/>
    </xf>
    <xf numFmtId="0" fontId="24" fillId="0" borderId="20" xfId="2" applyFont="1" applyBorder="1" applyAlignment="1">
      <alignment horizontal="center" vertical="center"/>
    </xf>
    <xf numFmtId="167" fontId="24" fillId="0" borderId="20" xfId="2" applyNumberFormat="1" applyFont="1" applyBorder="1" applyAlignment="1">
      <alignment horizontal="center" vertical="center"/>
    </xf>
    <xf numFmtId="0" fontId="24" fillId="0" borderId="26" xfId="2" applyFont="1" applyBorder="1" applyAlignment="1">
      <alignment horizontal="center" vertical="center"/>
    </xf>
    <xf numFmtId="0" fontId="7" fillId="0" borderId="15" xfId="0" applyFont="1" applyBorder="1" applyAlignment="1">
      <alignment horizontal="left" vertical="center" wrapText="1"/>
    </xf>
    <xf numFmtId="0" fontId="7" fillId="0" borderId="0" xfId="0" applyFont="1" applyBorder="1" applyAlignment="1">
      <alignment horizontal="left" vertical="center" wrapText="1"/>
    </xf>
    <xf numFmtId="0" fontId="39" fillId="3" borderId="25" xfId="0" applyFont="1" applyFill="1" applyBorder="1" applyAlignment="1">
      <alignment horizontal="center" vertical="center"/>
    </xf>
    <xf numFmtId="0" fontId="9" fillId="0" borderId="26" xfId="0" applyFont="1" applyBorder="1" applyAlignment="1">
      <alignment horizontal="left" vertical="center"/>
    </xf>
    <xf numFmtId="0" fontId="39" fillId="3" borderId="29" xfId="0" applyFont="1" applyFill="1" applyBorder="1" applyAlignment="1">
      <alignment horizontal="center" vertical="center"/>
    </xf>
    <xf numFmtId="0" fontId="9" fillId="0" borderId="30" xfId="0" applyFont="1" applyBorder="1" applyAlignment="1">
      <alignment horizontal="left" vertical="center"/>
    </xf>
    <xf numFmtId="0" fontId="39" fillId="0" borderId="0" xfId="0" applyFont="1" applyAlignment="1">
      <alignment vertical="center"/>
    </xf>
    <xf numFmtId="0" fontId="9" fillId="0" borderId="15" xfId="0" applyFont="1" applyBorder="1" applyAlignment="1">
      <alignment horizontal="left" vertical="center"/>
    </xf>
    <xf numFmtId="0" fontId="9" fillId="0" borderId="0" xfId="0" applyFont="1" applyBorder="1" applyAlignment="1">
      <alignment horizontal="left" vertical="center"/>
    </xf>
    <xf numFmtId="0" fontId="7" fillId="0" borderId="0" xfId="0" applyFont="1" applyAlignment="1">
      <alignment horizontal="left" vertical="center" wrapText="1"/>
    </xf>
    <xf numFmtId="0" fontId="7" fillId="0" borderId="0" xfId="0" applyFont="1" applyAlignment="1">
      <alignment wrapText="1"/>
    </xf>
    <xf numFmtId="0" fontId="7" fillId="0" borderId="15" xfId="0" applyFont="1" applyBorder="1" applyAlignment="1">
      <alignment wrapText="1"/>
    </xf>
    <xf numFmtId="0" fontId="7" fillId="0" borderId="0" xfId="0" applyFont="1" applyBorder="1" applyAlignment="1">
      <alignment wrapText="1"/>
    </xf>
    <xf numFmtId="0" fontId="7" fillId="0" borderId="0" xfId="0" applyFont="1" applyBorder="1" applyAlignment="1">
      <alignment horizontal="left" wrapText="1"/>
    </xf>
    <xf numFmtId="0" fontId="8" fillId="0" borderId="15" xfId="0" applyFont="1" applyBorder="1" applyAlignment="1">
      <alignment horizontal="left" vertical="center"/>
    </xf>
    <xf numFmtId="0" fontId="9" fillId="0" borderId="20" xfId="0" applyFont="1" applyBorder="1" applyAlignment="1">
      <alignment vertical="center"/>
    </xf>
    <xf numFmtId="0" fontId="9" fillId="0" borderId="20" xfId="0" applyFont="1" applyBorder="1" applyAlignment="1">
      <alignment horizontal="left" vertical="center"/>
    </xf>
    <xf numFmtId="0" fontId="9" fillId="0" borderId="50" xfId="0" applyFont="1" applyBorder="1" applyAlignment="1">
      <alignment horizontal="left" vertical="center"/>
    </xf>
    <xf numFmtId="0" fontId="8" fillId="0" borderId="0" xfId="0" applyFont="1" applyAlignment="1">
      <alignment vertical="center" wrapText="1"/>
    </xf>
    <xf numFmtId="0" fontId="8" fillId="0" borderId="15" xfId="0" applyFont="1" applyBorder="1" applyAlignment="1">
      <alignment vertical="center" wrapText="1"/>
    </xf>
    <xf numFmtId="0" fontId="8" fillId="0" borderId="0" xfId="0" applyFont="1" applyBorder="1" applyAlignment="1">
      <alignment vertical="center" wrapText="1"/>
    </xf>
    <xf numFmtId="0" fontId="8" fillId="0" borderId="15" xfId="0" applyFont="1" applyBorder="1" applyAlignment="1">
      <alignment horizontal="left" vertical="center" wrapText="1"/>
    </xf>
    <xf numFmtId="0" fontId="8" fillId="0" borderId="0" xfId="0" applyFont="1" applyBorder="1" applyAlignment="1">
      <alignment horizontal="left" vertical="center" wrapText="1"/>
    </xf>
    <xf numFmtId="3" fontId="24" fillId="2" borderId="0" xfId="2" applyNumberFormat="1" applyFont="1" applyFill="1" applyBorder="1" applyAlignment="1">
      <alignment horizontal="center" vertical="center"/>
    </xf>
    <xf numFmtId="0" fontId="40" fillId="2" borderId="0" xfId="0" applyFont="1" applyFill="1" applyBorder="1" applyAlignment="1">
      <alignment horizontal="center" vertical="top"/>
    </xf>
    <xf numFmtId="0" fontId="24" fillId="2" borderId="0" xfId="2" applyFont="1" applyFill="1" applyBorder="1" applyAlignment="1">
      <alignment horizontal="center"/>
    </xf>
    <xf numFmtId="170" fontId="24" fillId="2" borderId="0" xfId="11" applyNumberFormat="1" applyFont="1" applyFill="1" applyBorder="1"/>
    <xf numFmtId="0" fontId="19" fillId="2" borderId="15" xfId="0" applyFont="1" applyFill="1" applyBorder="1" applyAlignment="1">
      <alignment horizontal="left" indent="1"/>
    </xf>
    <xf numFmtId="0" fontId="32" fillId="2" borderId="15" xfId="0" applyFont="1" applyFill="1" applyBorder="1" applyAlignment="1">
      <alignment horizontal="left" vertical="top" indent="7"/>
    </xf>
    <xf numFmtId="170" fontId="32" fillId="2" borderId="15" xfId="11" applyNumberFormat="1" applyFont="1" applyFill="1" applyBorder="1" applyAlignment="1">
      <alignment horizontal="left" indent="7"/>
    </xf>
    <xf numFmtId="0" fontId="41" fillId="2" borderId="0" xfId="0" applyFont="1" applyFill="1" applyBorder="1" applyAlignment="1">
      <alignment horizontal="center"/>
    </xf>
    <xf numFmtId="0" fontId="24" fillId="2" borderId="0" xfId="0" applyFont="1" applyFill="1" applyBorder="1" applyAlignment="1">
      <alignment horizontal="left" indent="2"/>
    </xf>
    <xf numFmtId="167" fontId="24" fillId="2" borderId="0" xfId="10" applyNumberFormat="1" applyFont="1" applyFill="1" applyBorder="1" applyAlignment="1">
      <alignment horizontal="left" indent="2"/>
    </xf>
    <xf numFmtId="167" fontId="31" fillId="2" borderId="0" xfId="10" applyNumberFormat="1" applyFont="1" applyFill="1" applyBorder="1" applyAlignment="1">
      <alignment horizontal="left" indent="2"/>
    </xf>
    <xf numFmtId="167" fontId="9" fillId="2" borderId="0" xfId="10" applyNumberFormat="1" applyFont="1" applyFill="1" applyBorder="1" applyAlignment="1">
      <alignment horizontal="left" indent="2"/>
    </xf>
    <xf numFmtId="0" fontId="9" fillId="2" borderId="0" xfId="0" applyFont="1" applyFill="1" applyBorder="1" applyAlignment="1">
      <alignment horizontal="left" indent="2"/>
    </xf>
    <xf numFmtId="167" fontId="11" fillId="2" borderId="0" xfId="10" applyNumberFormat="1" applyFont="1" applyFill="1" applyBorder="1" applyAlignment="1">
      <alignment horizontal="left" indent="2"/>
    </xf>
    <xf numFmtId="0" fontId="31" fillId="2" borderId="0" xfId="0" applyFont="1" applyFill="1" applyBorder="1" applyAlignment="1">
      <alignment horizontal="left" indent="2"/>
    </xf>
    <xf numFmtId="167" fontId="24" fillId="2" borderId="0" xfId="2" applyNumberFormat="1" applyFont="1" applyFill="1" applyBorder="1" applyAlignment="1">
      <alignment horizontal="left" indent="2"/>
    </xf>
    <xf numFmtId="0" fontId="42" fillId="0" borderId="0" xfId="0" applyFont="1" applyAlignment="1">
      <alignment vertical="center" wrapText="1"/>
    </xf>
    <xf numFmtId="166" fontId="22" fillId="2" borderId="17" xfId="9" applyFont="1" applyFill="1" applyBorder="1" applyAlignment="1">
      <alignment vertical="center"/>
    </xf>
    <xf numFmtId="166" fontId="23" fillId="2" borderId="7" xfId="9" applyFont="1" applyFill="1" applyBorder="1" applyAlignment="1">
      <alignment vertical="center"/>
    </xf>
    <xf numFmtId="0" fontId="9" fillId="2" borderId="7" xfId="3" applyFont="1" applyFill="1" applyBorder="1" applyAlignment="1">
      <alignment vertical="center"/>
    </xf>
    <xf numFmtId="0" fontId="12" fillId="0" borderId="3" xfId="0" applyFont="1" applyBorder="1" applyAlignment="1">
      <alignment horizontal="center" vertical="center" wrapText="1"/>
    </xf>
    <xf numFmtId="14" fontId="12" fillId="0" borderId="3" xfId="0" applyNumberFormat="1" applyFont="1" applyBorder="1" applyAlignment="1">
      <alignment horizontal="center" vertical="center" wrapText="1"/>
    </xf>
    <xf numFmtId="0" fontId="12" fillId="0" borderId="3" xfId="0" applyFont="1" applyBorder="1" applyAlignment="1">
      <alignment horizontal="right" vertical="center" wrapText="1"/>
    </xf>
    <xf numFmtId="0" fontId="10" fillId="6" borderId="23" xfId="3" applyFont="1" applyFill="1" applyBorder="1" applyAlignment="1">
      <alignment horizontal="center" vertical="center"/>
    </xf>
    <xf numFmtId="0" fontId="10" fillId="6" borderId="24" xfId="3" applyFont="1" applyFill="1" applyBorder="1" applyAlignment="1">
      <alignment horizontal="center" vertical="center"/>
    </xf>
    <xf numFmtId="0" fontId="10" fillId="6" borderId="23" xfId="0" applyFont="1" applyFill="1" applyBorder="1" applyAlignment="1">
      <alignment horizontal="center" vertical="center"/>
    </xf>
    <xf numFmtId="0" fontId="10" fillId="6" borderId="24" xfId="0" applyFont="1" applyFill="1" applyBorder="1" applyAlignment="1">
      <alignment horizontal="center" vertical="center"/>
    </xf>
    <xf numFmtId="0" fontId="10" fillId="6" borderId="8" xfId="0" applyFont="1" applyFill="1" applyBorder="1" applyAlignment="1">
      <alignment horizontal="center"/>
    </xf>
    <xf numFmtId="0" fontId="10" fillId="6" borderId="2" xfId="0" applyFont="1" applyFill="1" applyBorder="1" applyAlignment="1">
      <alignment horizontal="center" wrapText="1"/>
    </xf>
    <xf numFmtId="0" fontId="10" fillId="6" borderId="2" xfId="0" applyFont="1" applyFill="1" applyBorder="1" applyAlignment="1">
      <alignment horizontal="center"/>
    </xf>
    <xf numFmtId="0" fontId="10" fillId="6" borderId="9" xfId="0" applyFont="1" applyFill="1" applyBorder="1" applyAlignment="1">
      <alignment horizontal="center" vertical="center"/>
    </xf>
    <xf numFmtId="0" fontId="10" fillId="6" borderId="33" xfId="0" applyFont="1" applyFill="1" applyBorder="1" applyAlignment="1">
      <alignment horizontal="center" vertical="center"/>
    </xf>
    <xf numFmtId="0" fontId="10" fillId="6" borderId="34" xfId="0" applyFont="1" applyFill="1" applyBorder="1" applyAlignment="1">
      <alignment horizontal="center" vertical="center"/>
    </xf>
    <xf numFmtId="0" fontId="10" fillId="6" borderId="35" xfId="0" applyFont="1" applyFill="1" applyBorder="1" applyAlignment="1">
      <alignment horizontal="center" vertical="center"/>
    </xf>
    <xf numFmtId="168" fontId="10" fillId="6" borderId="33" xfId="0" applyNumberFormat="1" applyFont="1" applyFill="1" applyBorder="1" applyAlignment="1">
      <alignment horizontal="center" vertical="center" wrapText="1"/>
    </xf>
    <xf numFmtId="168" fontId="10" fillId="6" borderId="34" xfId="0" applyNumberFormat="1" applyFont="1" applyFill="1" applyBorder="1" applyAlignment="1">
      <alignment horizontal="center" vertical="center"/>
    </xf>
    <xf numFmtId="168" fontId="10" fillId="6" borderId="35" xfId="0" applyNumberFormat="1" applyFont="1" applyFill="1" applyBorder="1" applyAlignment="1">
      <alignment horizontal="center" vertical="center"/>
    </xf>
    <xf numFmtId="0" fontId="10" fillId="6" borderId="23" xfId="0" applyFont="1" applyFill="1" applyBorder="1" applyAlignment="1">
      <alignment horizontal="center"/>
    </xf>
    <xf numFmtId="169" fontId="10" fillId="6" borderId="24" xfId="10" applyNumberFormat="1" applyFont="1" applyFill="1" applyBorder="1" applyAlignment="1">
      <alignment horizontal="center"/>
    </xf>
    <xf numFmtId="169" fontId="10" fillId="6" borderId="24" xfId="10" applyNumberFormat="1" applyFont="1" applyFill="1" applyBorder="1" applyAlignment="1">
      <alignment horizontal="center" vertical="center"/>
    </xf>
    <xf numFmtId="0" fontId="10" fillId="6" borderId="49" xfId="0" applyFont="1" applyFill="1" applyBorder="1" applyAlignment="1">
      <alignment horizontal="center" vertical="center" wrapText="1"/>
    </xf>
    <xf numFmtId="0" fontId="10" fillId="6" borderId="49" xfId="0" applyFont="1" applyFill="1" applyBorder="1" applyAlignment="1">
      <alignment horizontal="center" vertical="center"/>
    </xf>
    <xf numFmtId="0" fontId="10" fillId="6" borderId="24"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22" xfId="0" applyFont="1" applyFill="1" applyBorder="1" applyAlignment="1">
      <alignment horizontal="center" vertical="center" wrapText="1"/>
    </xf>
    <xf numFmtId="166" fontId="22" fillId="2" borderId="17" xfId="9" applyFont="1" applyFill="1" applyBorder="1" applyAlignment="1">
      <alignment horizontal="left" vertical="center"/>
    </xf>
    <xf numFmtId="166" fontId="22" fillId="2" borderId="7" xfId="9" applyFont="1" applyFill="1" applyBorder="1" applyAlignment="1">
      <alignment horizontal="left" vertical="center"/>
    </xf>
    <xf numFmtId="0" fontId="42" fillId="0" borderId="3" xfId="0" applyFont="1" applyBorder="1" applyAlignment="1">
      <alignment horizontal="center" vertical="center" wrapText="1"/>
    </xf>
    <xf numFmtId="0" fontId="23" fillId="2" borderId="7" xfId="3" applyFont="1" applyFill="1" applyBorder="1" applyAlignment="1">
      <alignment horizontal="center" vertical="center"/>
    </xf>
    <xf numFmtId="0" fontId="23" fillId="2" borderId="31" xfId="3" applyFont="1" applyFill="1" applyBorder="1" applyAlignment="1">
      <alignment horizontal="center" vertical="center"/>
    </xf>
    <xf numFmtId="0" fontId="23" fillId="4" borderId="7" xfId="3" applyFont="1" applyFill="1" applyBorder="1" applyAlignment="1">
      <alignment horizontal="center" vertical="center"/>
    </xf>
    <xf numFmtId="0" fontId="23" fillId="4" borderId="31" xfId="3" applyFont="1" applyFill="1" applyBorder="1" applyAlignment="1">
      <alignment horizontal="center" vertical="center"/>
    </xf>
    <xf numFmtId="0" fontId="8" fillId="2" borderId="15" xfId="0" applyFont="1" applyFill="1" applyBorder="1" applyAlignment="1">
      <alignment horizontal="left" vertical="center" wrapText="1"/>
    </xf>
    <xf numFmtId="0" fontId="8" fillId="2" borderId="0" xfId="0" applyFont="1" applyFill="1" applyBorder="1" applyAlignment="1">
      <alignment horizontal="left" vertical="center" wrapText="1"/>
    </xf>
    <xf numFmtId="0" fontId="8" fillId="2" borderId="15" xfId="0" applyFont="1" applyFill="1" applyBorder="1" applyAlignment="1">
      <alignment horizontal="left" vertical="center" wrapText="1" indent="1"/>
    </xf>
    <xf numFmtId="0" fontId="8" fillId="2" borderId="0" xfId="0" applyFont="1" applyFill="1" applyBorder="1" applyAlignment="1">
      <alignment horizontal="left" vertical="center" wrapText="1" indent="1"/>
    </xf>
    <xf numFmtId="0" fontId="9" fillId="2" borderId="0" xfId="0" applyFont="1" applyFill="1" applyBorder="1" applyAlignment="1">
      <alignment horizontal="left" vertical="center" indent="5"/>
    </xf>
    <xf numFmtId="0" fontId="9" fillId="2" borderId="0" xfId="0" applyFont="1" applyFill="1" applyBorder="1" applyAlignment="1">
      <alignment horizontal="left" indent="5"/>
    </xf>
    <xf numFmtId="0" fontId="9" fillId="2" borderId="0" xfId="10" applyNumberFormat="1" applyFont="1" applyFill="1" applyBorder="1" applyAlignment="1">
      <alignment horizontal="left" vertical="top" wrapText="1" indent="5"/>
    </xf>
    <xf numFmtId="0" fontId="18" fillId="3" borderId="15"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23" fillId="4" borderId="7" xfId="3" applyFont="1" applyFill="1" applyBorder="1" applyAlignment="1">
      <alignment horizontal="left" vertical="center" indent="12"/>
    </xf>
    <xf numFmtId="0" fontId="10" fillId="6" borderId="8" xfId="0" applyFont="1" applyFill="1" applyBorder="1" applyAlignment="1">
      <alignment horizontal="center" vertical="center"/>
    </xf>
    <xf numFmtId="0" fontId="10" fillId="6" borderId="2" xfId="0" applyFont="1" applyFill="1" applyBorder="1" applyAlignment="1">
      <alignment horizontal="center" vertical="center"/>
    </xf>
    <xf numFmtId="0" fontId="10" fillId="6" borderId="9" xfId="0" applyFont="1" applyFill="1" applyBorder="1" applyAlignment="1">
      <alignment horizontal="center" vertical="center"/>
    </xf>
    <xf numFmtId="0" fontId="29" fillId="2" borderId="15" xfId="0" applyFont="1" applyFill="1" applyBorder="1" applyAlignment="1">
      <alignment horizontal="left" vertical="center" wrapText="1"/>
    </xf>
    <xf numFmtId="0" fontId="29" fillId="2" borderId="0" xfId="0" applyFont="1" applyFill="1" applyBorder="1" applyAlignment="1">
      <alignment horizontal="left" vertical="center" wrapText="1"/>
    </xf>
    <xf numFmtId="0" fontId="10" fillId="6" borderId="15" xfId="0" applyFont="1" applyFill="1" applyBorder="1" applyAlignment="1">
      <alignment horizontal="center" vertical="center"/>
    </xf>
    <xf numFmtId="0" fontId="10" fillId="6" borderId="0" xfId="0" applyFont="1" applyFill="1" applyBorder="1" applyAlignment="1">
      <alignment horizontal="center" vertical="center"/>
    </xf>
    <xf numFmtId="0" fontId="10" fillId="6" borderId="16" xfId="0" applyFont="1" applyFill="1" applyBorder="1" applyAlignment="1">
      <alignment horizontal="center" vertical="center"/>
    </xf>
    <xf numFmtId="0" fontId="28" fillId="2" borderId="15" xfId="0" applyFont="1" applyFill="1" applyBorder="1" applyAlignment="1">
      <alignment horizontal="left" vertical="center" wrapText="1"/>
    </xf>
    <xf numFmtId="0" fontId="28" fillId="2" borderId="0" xfId="0" applyFont="1" applyFill="1" applyBorder="1" applyAlignment="1">
      <alignment horizontal="left" vertical="center" wrapText="1"/>
    </xf>
    <xf numFmtId="169" fontId="10" fillId="3" borderId="47" xfId="10" applyNumberFormat="1" applyFont="1" applyFill="1" applyBorder="1" applyAlignment="1">
      <alignment horizontal="left" vertical="center"/>
    </xf>
    <xf numFmtId="169" fontId="10" fillId="3" borderId="48" xfId="10" applyNumberFormat="1" applyFont="1" applyFill="1" applyBorder="1" applyAlignment="1">
      <alignment horizontal="left" vertical="center"/>
    </xf>
    <xf numFmtId="0" fontId="10" fillId="6" borderId="12" xfId="0" applyFont="1" applyFill="1" applyBorder="1" applyAlignment="1">
      <alignment horizontal="left"/>
    </xf>
    <xf numFmtId="0" fontId="10" fillId="6" borderId="7" xfId="0" applyFont="1" applyFill="1" applyBorder="1" applyAlignment="1">
      <alignment horizontal="left"/>
    </xf>
    <xf numFmtId="0" fontId="10" fillId="6" borderId="13" xfId="0" applyFont="1" applyFill="1" applyBorder="1" applyAlignment="1">
      <alignment horizontal="left"/>
    </xf>
    <xf numFmtId="0" fontId="8" fillId="2" borderId="8" xfId="0" applyFont="1" applyFill="1" applyBorder="1" applyAlignment="1">
      <alignment horizontal="left" vertical="center"/>
    </xf>
    <xf numFmtId="0" fontId="8" fillId="2" borderId="2" xfId="0" applyFont="1" applyFill="1" applyBorder="1" applyAlignment="1">
      <alignment horizontal="left" vertical="center"/>
    </xf>
    <xf numFmtId="0" fontId="8" fillId="2" borderId="9" xfId="0" applyFont="1" applyFill="1" applyBorder="1" applyAlignment="1">
      <alignment horizontal="left" vertical="center"/>
    </xf>
    <xf numFmtId="0" fontId="8" fillId="2" borderId="10" xfId="0" applyFont="1" applyFill="1" applyBorder="1" applyAlignment="1">
      <alignment horizontal="left" vertical="center"/>
    </xf>
    <xf numFmtId="0" fontId="8" fillId="2" borderId="1" xfId="0" applyFont="1" applyFill="1" applyBorder="1" applyAlignment="1">
      <alignment horizontal="left" vertical="center"/>
    </xf>
    <xf numFmtId="0" fontId="8" fillId="2" borderId="11" xfId="0" applyFont="1" applyFill="1" applyBorder="1" applyAlignment="1">
      <alignment horizontal="left" vertical="center"/>
    </xf>
    <xf numFmtId="169" fontId="9" fillId="3" borderId="63" xfId="10" applyNumberFormat="1" applyFont="1" applyFill="1" applyBorder="1" applyAlignment="1">
      <alignment horizontal="left" vertical="center"/>
    </xf>
    <xf numFmtId="169" fontId="9" fillId="3" borderId="64" xfId="10" applyNumberFormat="1" applyFont="1" applyFill="1" applyBorder="1" applyAlignment="1">
      <alignment horizontal="left" vertical="center"/>
    </xf>
    <xf numFmtId="169" fontId="9" fillId="3" borderId="65" xfId="10" applyNumberFormat="1" applyFont="1" applyFill="1" applyBorder="1" applyAlignment="1">
      <alignment horizontal="left" vertical="center"/>
    </xf>
    <xf numFmtId="169" fontId="9" fillId="3" borderId="66" xfId="10" applyNumberFormat="1" applyFont="1" applyFill="1" applyBorder="1" applyAlignment="1">
      <alignment horizontal="left" vertical="center"/>
    </xf>
    <xf numFmtId="0" fontId="9" fillId="2" borderId="15" xfId="0" applyFont="1" applyFill="1" applyBorder="1" applyAlignment="1">
      <alignment horizontal="left" indent="21"/>
    </xf>
    <xf numFmtId="0" fontId="9" fillId="2" borderId="0" xfId="0" applyFont="1" applyFill="1" applyBorder="1" applyAlignment="1">
      <alignment horizontal="left" indent="21"/>
    </xf>
    <xf numFmtId="0" fontId="8" fillId="2" borderId="15" xfId="0" applyFont="1" applyFill="1" applyBorder="1" applyAlignment="1">
      <alignment horizontal="left" vertical="top" wrapText="1"/>
    </xf>
    <xf numFmtId="0" fontId="8" fillId="2" borderId="0" xfId="0" applyFont="1" applyFill="1" applyBorder="1" applyAlignment="1">
      <alignment horizontal="left" vertical="top" wrapText="1"/>
    </xf>
    <xf numFmtId="0" fontId="32" fillId="2" borderId="0" xfId="0" applyFont="1" applyFill="1" applyBorder="1" applyAlignment="1">
      <alignment horizontal="left" vertical="center"/>
    </xf>
    <xf numFmtId="0" fontId="28" fillId="2" borderId="15" xfId="0" applyFont="1" applyFill="1" applyBorder="1" applyAlignment="1">
      <alignment horizontal="left" vertical="center" wrapText="1" indent="1"/>
    </xf>
    <xf numFmtId="0" fontId="28" fillId="2" borderId="0" xfId="0" applyFont="1" applyFill="1" applyBorder="1" applyAlignment="1">
      <alignment horizontal="left" vertical="center" wrapText="1" indent="1"/>
    </xf>
    <xf numFmtId="0" fontId="10" fillId="6" borderId="12" xfId="0" applyFont="1" applyFill="1" applyBorder="1" applyAlignment="1">
      <alignment horizontal="center" vertical="center"/>
    </xf>
    <xf numFmtId="0" fontId="10" fillId="6" borderId="7" xfId="0" applyFont="1" applyFill="1" applyBorder="1" applyAlignment="1">
      <alignment horizontal="center" vertical="center"/>
    </xf>
    <xf numFmtId="0" fontId="10" fillId="6" borderId="13" xfId="0" applyFont="1" applyFill="1" applyBorder="1" applyAlignment="1">
      <alignment horizontal="center" vertical="center"/>
    </xf>
    <xf numFmtId="0" fontId="8" fillId="2" borderId="8"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9" xfId="0" applyFont="1" applyFill="1" applyBorder="1" applyAlignment="1">
      <alignment horizontal="left" vertical="center" wrapText="1"/>
    </xf>
    <xf numFmtId="0" fontId="8" fillId="2" borderId="16" xfId="0" applyFont="1" applyFill="1" applyBorder="1" applyAlignment="1">
      <alignment horizontal="left" vertical="center" wrapText="1"/>
    </xf>
    <xf numFmtId="0" fontId="24" fillId="2" borderId="0" xfId="0" applyFont="1" applyFill="1" applyBorder="1" applyAlignment="1">
      <alignment horizontal="center" vertical="center"/>
    </xf>
    <xf numFmtId="0" fontId="8" fillId="3" borderId="25" xfId="0" applyFont="1" applyFill="1" applyBorder="1" applyAlignment="1">
      <alignment horizontal="left"/>
    </xf>
    <xf numFmtId="0" fontId="8" fillId="3" borderId="20" xfId="0" applyFont="1" applyFill="1" applyBorder="1" applyAlignment="1">
      <alignment horizontal="left"/>
    </xf>
    <xf numFmtId="0" fontId="33" fillId="2" borderId="15" xfId="0" applyFont="1" applyFill="1" applyBorder="1" applyAlignment="1">
      <alignment horizontal="left" vertical="center" wrapText="1"/>
    </xf>
    <xf numFmtId="0" fontId="33" fillId="2" borderId="0"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0" borderId="15" xfId="0" applyFont="1" applyBorder="1" applyAlignment="1">
      <alignment horizontal="left" vertical="center" wrapText="1"/>
    </xf>
    <xf numFmtId="0" fontId="8" fillId="0" borderId="0" xfId="0" applyFont="1" applyBorder="1" applyAlignment="1">
      <alignment horizontal="left" vertical="center" wrapText="1"/>
    </xf>
    <xf numFmtId="0" fontId="7" fillId="0" borderId="20"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50" xfId="0" applyFont="1" applyBorder="1" applyAlignment="1">
      <alignment horizontal="center" vertical="center" wrapText="1"/>
    </xf>
    <xf numFmtId="0" fontId="7" fillId="0" borderId="30" xfId="0" applyFont="1" applyBorder="1" applyAlignment="1">
      <alignment horizontal="center" vertical="center" wrapText="1"/>
    </xf>
    <xf numFmtId="0" fontId="10" fillId="6" borderId="23" xfId="0" applyFont="1" applyFill="1" applyBorder="1" applyAlignment="1">
      <alignment horizontal="center" vertical="center"/>
    </xf>
    <xf numFmtId="0" fontId="10" fillId="6" borderId="49" xfId="0" applyFont="1" applyFill="1" applyBorder="1" applyAlignment="1">
      <alignment horizontal="center" vertical="center"/>
    </xf>
    <xf numFmtId="0" fontId="10" fillId="6" borderId="49"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7" fillId="2" borderId="8" xfId="0" applyFont="1" applyFill="1" applyBorder="1" applyAlignment="1">
      <alignment horizontal="left" wrapText="1"/>
    </xf>
    <xf numFmtId="0" fontId="7" fillId="2" borderId="2" xfId="0" applyFont="1" applyFill="1" applyBorder="1" applyAlignment="1">
      <alignment horizontal="left" wrapText="1"/>
    </xf>
    <xf numFmtId="0" fontId="7" fillId="2" borderId="15" xfId="0" applyFont="1" applyFill="1" applyBorder="1" applyAlignment="1">
      <alignment horizontal="left" wrapText="1"/>
    </xf>
    <xf numFmtId="0" fontId="7" fillId="2" borderId="0" xfId="0" applyFont="1" applyFill="1" applyBorder="1" applyAlignment="1">
      <alignment horizontal="left" wrapText="1"/>
    </xf>
    <xf numFmtId="0" fontId="10" fillId="6" borderId="24" xfId="0" applyFont="1" applyFill="1" applyBorder="1" applyAlignment="1">
      <alignment horizontal="center" vertical="center" wrapText="1"/>
    </xf>
    <xf numFmtId="168" fontId="25" fillId="4" borderId="7" xfId="13" applyFont="1" applyFill="1" applyBorder="1" applyAlignment="1">
      <alignment horizontal="center" vertical="center"/>
    </xf>
    <xf numFmtId="0" fontId="25" fillId="4" borderId="12" xfId="3" applyFont="1" applyFill="1" applyBorder="1" applyAlignment="1">
      <alignment horizontal="left" vertical="center"/>
    </xf>
    <xf numFmtId="0" fontId="25" fillId="4" borderId="7" xfId="3" applyFont="1" applyFill="1" applyBorder="1" applyAlignment="1">
      <alignment horizontal="left" vertical="center"/>
    </xf>
    <xf numFmtId="0" fontId="25" fillId="4" borderId="1" xfId="3" applyFont="1" applyFill="1" applyBorder="1" applyAlignment="1">
      <alignment horizontal="center" vertical="center"/>
    </xf>
    <xf numFmtId="0" fontId="25" fillId="4" borderId="57" xfId="3" applyFont="1" applyFill="1" applyBorder="1" applyAlignment="1">
      <alignment horizontal="center" vertical="center"/>
    </xf>
    <xf numFmtId="0" fontId="25" fillId="4" borderId="17" xfId="3" applyFont="1" applyFill="1" applyBorder="1" applyAlignment="1">
      <alignment horizontal="left" vertical="center"/>
    </xf>
    <xf numFmtId="0" fontId="26" fillId="0" borderId="7" xfId="3" applyFont="1" applyBorder="1" applyAlignment="1">
      <alignment horizontal="center" vertical="center"/>
    </xf>
    <xf numFmtId="0" fontId="26" fillId="0" borderId="13" xfId="3" applyFont="1" applyBorder="1" applyAlignment="1">
      <alignment horizontal="center" vertical="center"/>
    </xf>
    <xf numFmtId="0" fontId="25" fillId="4" borderId="7" xfId="3" applyFont="1" applyFill="1" applyBorder="1" applyAlignment="1">
      <alignment horizontal="center" vertical="center"/>
    </xf>
    <xf numFmtId="0" fontId="25" fillId="4" borderId="31" xfId="3" applyFont="1" applyFill="1" applyBorder="1" applyAlignment="1">
      <alignment horizontal="center" vertical="center"/>
    </xf>
    <xf numFmtId="0" fontId="10" fillId="6" borderId="58" xfId="0" applyFont="1" applyFill="1" applyBorder="1" applyAlignment="1">
      <alignment horizontal="center" vertical="center" wrapText="1"/>
    </xf>
    <xf numFmtId="0" fontId="10" fillId="6" borderId="59" xfId="0" applyFont="1" applyFill="1" applyBorder="1" applyAlignment="1">
      <alignment horizontal="center" vertical="center" wrapText="1"/>
    </xf>
    <xf numFmtId="0" fontId="8" fillId="2" borderId="60" xfId="0" applyFont="1" applyFill="1" applyBorder="1" applyAlignment="1">
      <alignment horizontal="left" vertical="center" wrapText="1" indent="1"/>
    </xf>
    <xf numFmtId="0" fontId="8" fillId="2" borderId="53" xfId="0" applyFont="1" applyFill="1" applyBorder="1" applyAlignment="1">
      <alignment horizontal="left" vertical="center" wrapText="1" indent="1"/>
    </xf>
    <xf numFmtId="0" fontId="8" fillId="2" borderId="61" xfId="0" applyFont="1" applyFill="1" applyBorder="1" applyAlignment="1">
      <alignment horizontal="left" vertical="center" wrapText="1" indent="1"/>
    </xf>
    <xf numFmtId="0" fontId="8" fillId="2" borderId="15" xfId="0" applyFont="1" applyFill="1" applyBorder="1" applyAlignment="1">
      <alignment horizontal="left" wrapText="1"/>
    </xf>
    <xf numFmtId="0" fontId="8" fillId="2" borderId="0" xfId="0" applyFont="1" applyFill="1" applyAlignment="1">
      <alignment horizontal="left" wrapText="1"/>
    </xf>
    <xf numFmtId="0" fontId="8" fillId="2" borderId="16" xfId="0" applyFont="1" applyFill="1" applyBorder="1" applyAlignment="1">
      <alignment horizontal="left" wrapText="1"/>
    </xf>
    <xf numFmtId="0" fontId="8" fillId="2" borderId="0" xfId="0" applyFont="1" applyFill="1" applyAlignment="1">
      <alignment horizontal="left" vertical="top" wrapText="1"/>
    </xf>
    <xf numFmtId="0" fontId="8" fillId="2" borderId="16" xfId="0" applyFont="1" applyFill="1" applyBorder="1" applyAlignment="1">
      <alignment horizontal="left" vertical="top" wrapText="1"/>
    </xf>
    <xf numFmtId="0" fontId="8" fillId="2" borderId="20" xfId="0" applyFont="1" applyFill="1" applyBorder="1" applyAlignment="1">
      <alignment horizontal="left" vertical="center" wrapText="1" indent="1"/>
    </xf>
    <xf numFmtId="0" fontId="8" fillId="2" borderId="26" xfId="0" applyFont="1" applyFill="1" applyBorder="1" applyAlignment="1">
      <alignment horizontal="left" vertical="center" wrapText="1" indent="1"/>
    </xf>
    <xf numFmtId="0" fontId="8" fillId="2" borderId="25" xfId="0" applyFont="1" applyFill="1" applyBorder="1" applyAlignment="1">
      <alignment horizontal="left" vertical="center" wrapText="1" indent="1"/>
    </xf>
    <xf numFmtId="0" fontId="10" fillId="6" borderId="14"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8" fillId="2" borderId="0" xfId="0" applyFont="1" applyFill="1" applyAlignment="1">
      <alignment horizontal="center" wrapText="1"/>
    </xf>
    <xf numFmtId="0" fontId="10" fillId="6" borderId="7"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6" borderId="8" xfId="3" applyFont="1" applyFill="1" applyBorder="1" applyAlignment="1">
      <alignment horizontal="center" vertical="center" wrapText="1"/>
    </xf>
    <xf numFmtId="0" fontId="10" fillId="6" borderId="10" xfId="3" applyFont="1" applyFill="1" applyBorder="1" applyAlignment="1">
      <alignment horizontal="center" vertical="center" wrapText="1"/>
    </xf>
    <xf numFmtId="0" fontId="10" fillId="6" borderId="8" xfId="3" applyFont="1" applyFill="1" applyBorder="1" applyAlignment="1">
      <alignment horizontal="center" vertical="center"/>
    </xf>
    <xf numFmtId="0" fontId="10" fillId="6" borderId="10" xfId="3" applyFont="1" applyFill="1" applyBorder="1" applyAlignment="1">
      <alignment horizontal="center" vertical="center"/>
    </xf>
    <xf numFmtId="0" fontId="8" fillId="2" borderId="29" xfId="0" applyFont="1" applyFill="1" applyBorder="1" applyAlignment="1">
      <alignment horizontal="left" vertical="center" wrapText="1" indent="1"/>
    </xf>
    <xf numFmtId="0" fontId="8" fillId="2" borderId="50" xfId="0" applyFont="1" applyFill="1" applyBorder="1" applyAlignment="1">
      <alignment horizontal="left" vertical="center" wrapText="1" indent="1"/>
    </xf>
    <xf numFmtId="0" fontId="8" fillId="2" borderId="30" xfId="0" applyFont="1" applyFill="1" applyBorder="1" applyAlignment="1">
      <alignment horizontal="left" vertical="center" wrapText="1" indent="1"/>
    </xf>
  </cellXfs>
  <cellStyles count="14">
    <cellStyle name="Hipervínculo" xfId="2" builtinId="8"/>
    <cellStyle name="Millares" xfId="10" builtinId="3"/>
    <cellStyle name="Millares [0]" xfId="1" builtinId="6"/>
    <cellStyle name="Millares [0] 2" xfId="5" xr:uid="{00000000-0005-0000-0000-000003000000}"/>
    <cellStyle name="Millares 2" xfId="9" xr:uid="{00000000-0005-0000-0000-000004000000}"/>
    <cellStyle name="Millares 2 3" xfId="13" xr:uid="{00000000-0005-0000-0000-000005000000}"/>
    <cellStyle name="Millares 3" xfId="7" xr:uid="{00000000-0005-0000-0000-000006000000}"/>
    <cellStyle name="Moneda [0]" xfId="12" builtinId="7"/>
    <cellStyle name="Normal" xfId="0" builtinId="0"/>
    <cellStyle name="Normal 2" xfId="3" xr:uid="{00000000-0005-0000-0000-000009000000}"/>
    <cellStyle name="Normal 2 2" xfId="8" xr:uid="{00000000-0005-0000-0000-00000A000000}"/>
    <cellStyle name="Normal 3" xfId="6" xr:uid="{00000000-0005-0000-0000-00000B000000}"/>
    <cellStyle name="Normal 5" xfId="4" xr:uid="{00000000-0005-0000-0000-00000C000000}"/>
    <cellStyle name="Porcentaje"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hyperlink" Target="#'An&#225;lisis y c&#225;lculos'!J38"/><Relationship Id="rId2" Type="http://schemas.openxmlformats.org/officeDocument/2006/relationships/hyperlink" Target="#'An&#225;lisis y c&#225;lculos'!I38"/><Relationship Id="rId1" Type="http://schemas.openxmlformats.org/officeDocument/2006/relationships/hyperlink" Target="#'An&#225;lisis y c&#225;lculos'!E38"/><Relationship Id="rId6" Type="http://schemas.openxmlformats.org/officeDocument/2006/relationships/image" Target="../media/image1.gif"/><Relationship Id="rId5" Type="http://schemas.openxmlformats.org/officeDocument/2006/relationships/hyperlink" Target="#'An&#225;lisis y c&#225;lculos'!C131"/><Relationship Id="rId4" Type="http://schemas.openxmlformats.org/officeDocument/2006/relationships/hyperlink" Target="#'An&#225;lisis y c&#225;lculos'!E119"/></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3" Type="http://schemas.openxmlformats.org/officeDocument/2006/relationships/image" Target="../media/image1.gif"/><Relationship Id="rId2" Type="http://schemas.openxmlformats.org/officeDocument/2006/relationships/hyperlink" Target="#'Pasivos laborales'!D28"/><Relationship Id="rId1" Type="http://schemas.openxmlformats.org/officeDocument/2006/relationships/hyperlink" Target="#'Pasivos laborales'!D15"/></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1057274</xdr:colOff>
      <xdr:row>0</xdr:row>
      <xdr:rowOff>295275</xdr:rowOff>
    </xdr:from>
    <xdr:to>
      <xdr:col>1</xdr:col>
      <xdr:colOff>2285999</xdr:colOff>
      <xdr:row>2</xdr:row>
      <xdr:rowOff>28575</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238249" y="295275"/>
          <a:ext cx="1228725" cy="438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10583</xdr:colOff>
      <xdr:row>46</xdr:row>
      <xdr:rowOff>42334</xdr:rowOff>
    </xdr:from>
    <xdr:to>
      <xdr:col>2</xdr:col>
      <xdr:colOff>338667</xdr:colOff>
      <xdr:row>47</xdr:row>
      <xdr:rowOff>179917</xdr:rowOff>
    </xdr:to>
    <xdr:sp macro="" textlink="">
      <xdr:nvSpPr>
        <xdr:cNvPr id="3" name="Rectángulo 2">
          <a:hlinkClick xmlns:r="http://schemas.openxmlformats.org/officeDocument/2006/relationships" r:id="rId1"/>
          <a:extLst>
            <a:ext uri="{FF2B5EF4-FFF2-40B4-BE49-F238E27FC236}">
              <a16:creationId xmlns:a16="http://schemas.microsoft.com/office/drawing/2014/main" id="{00000000-0008-0000-0100-000003000000}"/>
            </a:ext>
          </a:extLst>
        </xdr:cNvPr>
        <xdr:cNvSpPr/>
      </xdr:nvSpPr>
      <xdr:spPr>
        <a:xfrm>
          <a:off x="3217333" y="12467167"/>
          <a:ext cx="328084" cy="328083"/>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a:t>ⱴ</a:t>
          </a:r>
          <a:endParaRPr lang="es-CO" sz="1100"/>
        </a:p>
      </xdr:txBody>
    </xdr:sp>
    <xdr:clientData/>
  </xdr:twoCellAnchor>
  <xdr:twoCellAnchor>
    <xdr:from>
      <xdr:col>2</xdr:col>
      <xdr:colOff>14817</xdr:colOff>
      <xdr:row>48</xdr:row>
      <xdr:rowOff>120650</xdr:rowOff>
    </xdr:from>
    <xdr:to>
      <xdr:col>2</xdr:col>
      <xdr:colOff>342901</xdr:colOff>
      <xdr:row>50</xdr:row>
      <xdr:rowOff>78316</xdr:rowOff>
    </xdr:to>
    <xdr:sp macro="" textlink="">
      <xdr:nvSpPr>
        <xdr:cNvPr id="4" name="Rectángulo 3">
          <a:hlinkClick xmlns:r="http://schemas.openxmlformats.org/officeDocument/2006/relationships" r:id="rId2"/>
          <a:extLst>
            <a:ext uri="{FF2B5EF4-FFF2-40B4-BE49-F238E27FC236}">
              <a16:creationId xmlns:a16="http://schemas.microsoft.com/office/drawing/2014/main" id="{00000000-0008-0000-0100-000004000000}"/>
            </a:ext>
          </a:extLst>
        </xdr:cNvPr>
        <xdr:cNvSpPr/>
      </xdr:nvSpPr>
      <xdr:spPr>
        <a:xfrm>
          <a:off x="3221567" y="12926483"/>
          <a:ext cx="328084" cy="328083"/>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800" b="1"/>
            <a:t>£</a:t>
          </a:r>
          <a:endParaRPr lang="es-CO" sz="1100" b="1"/>
        </a:p>
      </xdr:txBody>
    </xdr:sp>
    <xdr:clientData/>
  </xdr:twoCellAnchor>
  <xdr:twoCellAnchor>
    <xdr:from>
      <xdr:col>2</xdr:col>
      <xdr:colOff>8467</xdr:colOff>
      <xdr:row>51</xdr:row>
      <xdr:rowOff>19050</xdr:rowOff>
    </xdr:from>
    <xdr:to>
      <xdr:col>2</xdr:col>
      <xdr:colOff>336551</xdr:colOff>
      <xdr:row>52</xdr:row>
      <xdr:rowOff>167217</xdr:rowOff>
    </xdr:to>
    <xdr:sp macro="" textlink="">
      <xdr:nvSpPr>
        <xdr:cNvPr id="5" name="Rectángulo 4">
          <a:hlinkClick xmlns:r="http://schemas.openxmlformats.org/officeDocument/2006/relationships" r:id="rId3"/>
          <a:extLst>
            <a:ext uri="{FF2B5EF4-FFF2-40B4-BE49-F238E27FC236}">
              <a16:creationId xmlns:a16="http://schemas.microsoft.com/office/drawing/2014/main" id="{00000000-0008-0000-0100-000005000000}"/>
            </a:ext>
          </a:extLst>
        </xdr:cNvPr>
        <xdr:cNvSpPr/>
      </xdr:nvSpPr>
      <xdr:spPr>
        <a:xfrm>
          <a:off x="3215217" y="13375217"/>
          <a:ext cx="328084" cy="328083"/>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800"/>
            <a:t>ዌ</a:t>
          </a:r>
          <a:endParaRPr lang="es-CO" sz="1100"/>
        </a:p>
      </xdr:txBody>
    </xdr:sp>
    <xdr:clientData/>
  </xdr:twoCellAnchor>
  <xdr:twoCellAnchor>
    <xdr:from>
      <xdr:col>1</xdr:col>
      <xdr:colOff>1266825</xdr:colOff>
      <xdr:row>91</xdr:row>
      <xdr:rowOff>16669</xdr:rowOff>
    </xdr:from>
    <xdr:to>
      <xdr:col>1</xdr:col>
      <xdr:colOff>1594909</xdr:colOff>
      <xdr:row>92</xdr:row>
      <xdr:rowOff>168539</xdr:rowOff>
    </xdr:to>
    <xdr:sp macro="" textlink="">
      <xdr:nvSpPr>
        <xdr:cNvPr id="6" name="Rectángulo 5">
          <a:extLst>
            <a:ext uri="{FF2B5EF4-FFF2-40B4-BE49-F238E27FC236}">
              <a16:creationId xmlns:a16="http://schemas.microsoft.com/office/drawing/2014/main" id="{00000000-0008-0000-0100-000006000000}"/>
            </a:ext>
          </a:extLst>
        </xdr:cNvPr>
        <xdr:cNvSpPr/>
      </xdr:nvSpPr>
      <xdr:spPr>
        <a:xfrm>
          <a:off x="1438275" y="23286244"/>
          <a:ext cx="328084" cy="332845"/>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a:t>^</a:t>
          </a:r>
          <a:endParaRPr lang="es-CO" sz="1200"/>
        </a:p>
      </xdr:txBody>
    </xdr:sp>
    <xdr:clientData/>
  </xdr:twoCellAnchor>
  <xdr:twoCellAnchor>
    <xdr:from>
      <xdr:col>1</xdr:col>
      <xdr:colOff>180975</xdr:colOff>
      <xdr:row>122</xdr:row>
      <xdr:rowOff>95250</xdr:rowOff>
    </xdr:from>
    <xdr:to>
      <xdr:col>1</xdr:col>
      <xdr:colOff>509059</xdr:colOff>
      <xdr:row>124</xdr:row>
      <xdr:rowOff>47095</xdr:rowOff>
    </xdr:to>
    <xdr:sp macro="" textlink="">
      <xdr:nvSpPr>
        <xdr:cNvPr id="7" name="Rectángulo 6">
          <a:hlinkClick xmlns:r="http://schemas.openxmlformats.org/officeDocument/2006/relationships" r:id="rId4"/>
          <a:extLst>
            <a:ext uri="{FF2B5EF4-FFF2-40B4-BE49-F238E27FC236}">
              <a16:creationId xmlns:a16="http://schemas.microsoft.com/office/drawing/2014/main" id="{00000000-0008-0000-0100-000007000000}"/>
            </a:ext>
          </a:extLst>
        </xdr:cNvPr>
        <xdr:cNvSpPr/>
      </xdr:nvSpPr>
      <xdr:spPr>
        <a:xfrm>
          <a:off x="352425" y="29927550"/>
          <a:ext cx="328084" cy="332845"/>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a:t>P</a:t>
          </a:r>
          <a:endParaRPr lang="es-CO" sz="1200"/>
        </a:p>
      </xdr:txBody>
    </xdr:sp>
    <xdr:clientData/>
  </xdr:twoCellAnchor>
  <xdr:twoCellAnchor>
    <xdr:from>
      <xdr:col>1</xdr:col>
      <xdr:colOff>171450</xdr:colOff>
      <xdr:row>132</xdr:row>
      <xdr:rowOff>104775</xdr:rowOff>
    </xdr:from>
    <xdr:to>
      <xdr:col>1</xdr:col>
      <xdr:colOff>499534</xdr:colOff>
      <xdr:row>134</xdr:row>
      <xdr:rowOff>75670</xdr:rowOff>
    </xdr:to>
    <xdr:sp macro="" textlink="">
      <xdr:nvSpPr>
        <xdr:cNvPr id="8" name="Rectángulo 7">
          <a:hlinkClick xmlns:r="http://schemas.openxmlformats.org/officeDocument/2006/relationships" r:id="rId5"/>
          <a:extLst>
            <a:ext uri="{FF2B5EF4-FFF2-40B4-BE49-F238E27FC236}">
              <a16:creationId xmlns:a16="http://schemas.microsoft.com/office/drawing/2014/main" id="{00000000-0008-0000-0100-000008000000}"/>
            </a:ext>
          </a:extLst>
        </xdr:cNvPr>
        <xdr:cNvSpPr/>
      </xdr:nvSpPr>
      <xdr:spPr>
        <a:xfrm>
          <a:off x="342900" y="31842075"/>
          <a:ext cx="328084" cy="351895"/>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a:t>¥</a:t>
          </a:r>
          <a:endParaRPr lang="es-CO" sz="1200"/>
        </a:p>
      </xdr:txBody>
    </xdr:sp>
    <xdr:clientData/>
  </xdr:twoCellAnchor>
  <xdr:twoCellAnchor>
    <xdr:from>
      <xdr:col>1</xdr:col>
      <xdr:colOff>1209675</xdr:colOff>
      <xdr:row>179</xdr:row>
      <xdr:rowOff>47625</xdr:rowOff>
    </xdr:from>
    <xdr:to>
      <xdr:col>1</xdr:col>
      <xdr:colOff>1537759</xdr:colOff>
      <xdr:row>180</xdr:row>
      <xdr:rowOff>66145</xdr:rowOff>
    </xdr:to>
    <xdr:sp macro="" textlink="">
      <xdr:nvSpPr>
        <xdr:cNvPr id="10" name="Rectángulo 9">
          <a:extLst>
            <a:ext uri="{FF2B5EF4-FFF2-40B4-BE49-F238E27FC236}">
              <a16:creationId xmlns:a16="http://schemas.microsoft.com/office/drawing/2014/main" id="{00000000-0008-0000-0100-00000A000000}"/>
            </a:ext>
          </a:extLst>
        </xdr:cNvPr>
        <xdr:cNvSpPr/>
      </xdr:nvSpPr>
      <xdr:spPr>
        <a:xfrm>
          <a:off x="1381125" y="40357425"/>
          <a:ext cx="328084" cy="332845"/>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a:t>^</a:t>
          </a:r>
          <a:endParaRPr lang="es-CO" sz="1200"/>
        </a:p>
      </xdr:txBody>
    </xdr:sp>
    <xdr:clientData/>
  </xdr:twoCellAnchor>
  <xdr:twoCellAnchor>
    <xdr:from>
      <xdr:col>2</xdr:col>
      <xdr:colOff>0</xdr:colOff>
      <xdr:row>217</xdr:row>
      <xdr:rowOff>2381</xdr:rowOff>
    </xdr:from>
    <xdr:to>
      <xdr:col>2</xdr:col>
      <xdr:colOff>328084</xdr:colOff>
      <xdr:row>219</xdr:row>
      <xdr:rowOff>11376</xdr:rowOff>
    </xdr:to>
    <xdr:sp macro="" textlink="">
      <xdr:nvSpPr>
        <xdr:cNvPr id="11" name="Rectángulo 10">
          <a:hlinkClick xmlns:r="http://schemas.openxmlformats.org/officeDocument/2006/relationships" r:id="rId4"/>
          <a:extLst>
            <a:ext uri="{FF2B5EF4-FFF2-40B4-BE49-F238E27FC236}">
              <a16:creationId xmlns:a16="http://schemas.microsoft.com/office/drawing/2014/main" id="{00000000-0008-0000-0100-00000B000000}"/>
            </a:ext>
          </a:extLst>
        </xdr:cNvPr>
        <xdr:cNvSpPr/>
      </xdr:nvSpPr>
      <xdr:spPr>
        <a:xfrm>
          <a:off x="1790700" y="47713106"/>
          <a:ext cx="328084" cy="332845"/>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a:t>P</a:t>
          </a:r>
          <a:endParaRPr lang="es-CO" sz="1200"/>
        </a:p>
      </xdr:txBody>
    </xdr:sp>
    <xdr:clientData/>
  </xdr:twoCellAnchor>
  <xdr:twoCellAnchor>
    <xdr:from>
      <xdr:col>1</xdr:col>
      <xdr:colOff>1209675</xdr:colOff>
      <xdr:row>180</xdr:row>
      <xdr:rowOff>142875</xdr:rowOff>
    </xdr:from>
    <xdr:to>
      <xdr:col>1</xdr:col>
      <xdr:colOff>1537759</xdr:colOff>
      <xdr:row>181</xdr:row>
      <xdr:rowOff>85725</xdr:rowOff>
    </xdr:to>
    <xdr:sp macro="" textlink="">
      <xdr:nvSpPr>
        <xdr:cNvPr id="13" name="Rectángulo 12">
          <a:hlinkClick xmlns:r="http://schemas.openxmlformats.org/officeDocument/2006/relationships" r:id="rId4"/>
          <a:extLst>
            <a:ext uri="{FF2B5EF4-FFF2-40B4-BE49-F238E27FC236}">
              <a16:creationId xmlns:a16="http://schemas.microsoft.com/office/drawing/2014/main" id="{00000000-0008-0000-0100-00000D000000}"/>
            </a:ext>
          </a:extLst>
        </xdr:cNvPr>
        <xdr:cNvSpPr/>
      </xdr:nvSpPr>
      <xdr:spPr>
        <a:xfrm>
          <a:off x="1381125" y="40767000"/>
          <a:ext cx="328084" cy="352425"/>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a:t>P</a:t>
          </a:r>
          <a:endParaRPr lang="es-CO" sz="1200"/>
        </a:p>
      </xdr:txBody>
    </xdr:sp>
    <xdr:clientData/>
  </xdr:twoCellAnchor>
  <xdr:twoCellAnchor editAs="oneCell">
    <xdr:from>
      <xdr:col>1</xdr:col>
      <xdr:colOff>752475</xdr:colOff>
      <xdr:row>1</xdr:row>
      <xdr:rowOff>47624</xdr:rowOff>
    </xdr:from>
    <xdr:to>
      <xdr:col>1</xdr:col>
      <xdr:colOff>1914525</xdr:colOff>
      <xdr:row>2</xdr:row>
      <xdr:rowOff>104774</xdr:rowOff>
    </xdr:to>
    <xdr:pic>
      <xdr:nvPicPr>
        <xdr:cNvPr id="12"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bwMode="auto">
        <a:xfrm>
          <a:off x="923925" y="400049"/>
          <a:ext cx="1162050" cy="4095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295275</xdr:colOff>
      <xdr:row>1</xdr:row>
      <xdr:rowOff>66675</xdr:rowOff>
    </xdr:from>
    <xdr:to>
      <xdr:col>1</xdr:col>
      <xdr:colOff>1282725</xdr:colOff>
      <xdr:row>2</xdr:row>
      <xdr:rowOff>20406</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66725" y="419100"/>
          <a:ext cx="987450" cy="30615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149492</xdr:colOff>
      <xdr:row>22</xdr:row>
      <xdr:rowOff>92603</xdr:rowOff>
    </xdr:from>
    <xdr:to>
      <xdr:col>1</xdr:col>
      <xdr:colOff>477576</xdr:colOff>
      <xdr:row>24</xdr:row>
      <xdr:rowOff>87311</xdr:rowOff>
    </xdr:to>
    <xdr:sp macro="" textlink="">
      <xdr:nvSpPr>
        <xdr:cNvPr id="3" name="Rectángulo 2">
          <a:hlinkClick xmlns:r="http://schemas.openxmlformats.org/officeDocument/2006/relationships" r:id="rId1"/>
          <a:extLst>
            <a:ext uri="{FF2B5EF4-FFF2-40B4-BE49-F238E27FC236}">
              <a16:creationId xmlns:a16="http://schemas.microsoft.com/office/drawing/2014/main" id="{00000000-0008-0000-0300-000003000000}"/>
            </a:ext>
          </a:extLst>
        </xdr:cNvPr>
        <xdr:cNvSpPr/>
      </xdr:nvSpPr>
      <xdr:spPr>
        <a:xfrm>
          <a:off x="329409" y="5722936"/>
          <a:ext cx="328084" cy="354542"/>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a:t>¥</a:t>
          </a:r>
          <a:endParaRPr lang="es-CO" sz="1200"/>
        </a:p>
      </xdr:txBody>
    </xdr:sp>
    <xdr:clientData/>
  </xdr:twoCellAnchor>
  <xdr:twoCellAnchor>
    <xdr:from>
      <xdr:col>1</xdr:col>
      <xdr:colOff>1273967</xdr:colOff>
      <xdr:row>40</xdr:row>
      <xdr:rowOff>97896</xdr:rowOff>
    </xdr:from>
    <xdr:to>
      <xdr:col>1</xdr:col>
      <xdr:colOff>1595437</xdr:colOff>
      <xdr:row>42</xdr:row>
      <xdr:rowOff>92604</xdr:rowOff>
    </xdr:to>
    <xdr:sp macro="" textlink="">
      <xdr:nvSpPr>
        <xdr:cNvPr id="4" name="Rectángulo 3">
          <a:hlinkClick xmlns:r="http://schemas.openxmlformats.org/officeDocument/2006/relationships" r:id="rId2"/>
          <a:extLst>
            <a:ext uri="{FF2B5EF4-FFF2-40B4-BE49-F238E27FC236}">
              <a16:creationId xmlns:a16="http://schemas.microsoft.com/office/drawing/2014/main" id="{00000000-0008-0000-0300-000004000000}"/>
            </a:ext>
          </a:extLst>
        </xdr:cNvPr>
        <xdr:cNvSpPr/>
      </xdr:nvSpPr>
      <xdr:spPr>
        <a:xfrm>
          <a:off x="3231884" y="9813396"/>
          <a:ext cx="321470" cy="343958"/>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a:t>^</a:t>
          </a:r>
          <a:endParaRPr lang="es-CO" sz="1200"/>
        </a:p>
      </xdr:txBody>
    </xdr:sp>
    <xdr:clientData/>
  </xdr:twoCellAnchor>
  <xdr:twoCellAnchor editAs="oneCell">
    <xdr:from>
      <xdr:col>1</xdr:col>
      <xdr:colOff>257175</xdr:colOff>
      <xdr:row>1</xdr:row>
      <xdr:rowOff>104775</xdr:rowOff>
    </xdr:from>
    <xdr:to>
      <xdr:col>1</xdr:col>
      <xdr:colOff>1244625</xdr:colOff>
      <xdr:row>2</xdr:row>
      <xdr:rowOff>58506</xdr:rowOff>
    </xdr:to>
    <xdr:pic>
      <xdr:nvPicPr>
        <xdr:cNvPr id="5"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bwMode="auto">
        <a:xfrm>
          <a:off x="438150" y="457200"/>
          <a:ext cx="987450" cy="306156"/>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285750</xdr:colOff>
      <xdr:row>1</xdr:row>
      <xdr:rowOff>28575</xdr:rowOff>
    </xdr:from>
    <xdr:to>
      <xdr:col>1</xdr:col>
      <xdr:colOff>1273200</xdr:colOff>
      <xdr:row>1</xdr:row>
      <xdr:rowOff>334731</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66725" y="381000"/>
          <a:ext cx="987450" cy="30615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190500</xdr:colOff>
      <xdr:row>1</xdr:row>
      <xdr:rowOff>85725</xdr:rowOff>
    </xdr:from>
    <xdr:to>
      <xdr:col>1</xdr:col>
      <xdr:colOff>1177950</xdr:colOff>
      <xdr:row>2</xdr:row>
      <xdr:rowOff>39456</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71475" y="438150"/>
          <a:ext cx="987450" cy="30615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cuments\Jmfarfan%20Assurance\Clientes\Auditool\templates%20wp\Ciclo%20de%20ingresos%20y%20cartera\Muestra%20facturacion.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ropbox\Dropbox\Tatiana%20Forero\Templates%2009-12-2019\Finales\3.%20Ingresos%20Operacionale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essica\Videos\Auditool%20-%20programas\3.%20Ingresos%20Operacionales%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UARIO\Documents\Auditool\Aplicativos%20Auditool\Disponible-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ropbox\Dropbox\AuditX\NUEVA%20HERRAMIENTA\AuditX.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AvantiGroup\Documents\Ganaderia\Documents\Documents\Clientes%202016\Obiprosa\OBIPROSA%20COLOMBIA%20SA%202016%20(Sync)\V-1%20Gastos%20de%20perso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Muestreo"/>
      <sheetName val="Tabla"/>
    </sheetNames>
    <sheetDataSet>
      <sheetData sheetId="0" refreshError="1"/>
      <sheetData sheetId="1" refreshError="1"/>
      <sheetData sheetId="2">
        <row r="2">
          <cell r="A2">
            <v>0.5</v>
          </cell>
          <cell r="D2">
            <v>0</v>
          </cell>
        </row>
        <row r="3">
          <cell r="A3">
            <v>0.6</v>
          </cell>
          <cell r="D3">
            <v>0.01</v>
          </cell>
        </row>
        <row r="4">
          <cell r="A4">
            <v>0.7</v>
          </cell>
          <cell r="D4">
            <v>0.02</v>
          </cell>
        </row>
        <row r="5">
          <cell r="A5">
            <v>0.75</v>
          </cell>
          <cell r="D5">
            <v>0.03</v>
          </cell>
        </row>
        <row r="6">
          <cell r="A6">
            <v>0.8</v>
          </cell>
          <cell r="D6">
            <v>0.04</v>
          </cell>
        </row>
        <row r="7">
          <cell r="A7">
            <v>0.85</v>
          </cell>
          <cell r="D7">
            <v>0.05</v>
          </cell>
        </row>
        <row r="8">
          <cell r="A8">
            <v>0.9</v>
          </cell>
          <cell r="D8">
            <v>0.06</v>
          </cell>
        </row>
        <row r="9">
          <cell r="A9">
            <v>0.92</v>
          </cell>
          <cell r="D9">
            <v>7.0000000000000007E-2</v>
          </cell>
        </row>
        <row r="10">
          <cell r="A10">
            <v>0.94</v>
          </cell>
          <cell r="D10">
            <v>0.08</v>
          </cell>
        </row>
        <row r="11">
          <cell r="A11">
            <v>0.95</v>
          </cell>
          <cell r="D11">
            <v>0.09</v>
          </cell>
        </row>
        <row r="12">
          <cell r="A12">
            <v>0.96</v>
          </cell>
          <cell r="D12">
            <v>0.1</v>
          </cell>
        </row>
        <row r="13">
          <cell r="A13">
            <v>0.97</v>
          </cell>
          <cell r="D13">
            <v>0.12</v>
          </cell>
        </row>
        <row r="14">
          <cell r="A14">
            <v>0.98</v>
          </cell>
          <cell r="D14">
            <v>0.14000000000000001</v>
          </cell>
        </row>
        <row r="15">
          <cell r="A15">
            <v>0.99</v>
          </cell>
          <cell r="D15">
            <v>0.16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ientos"/>
      <sheetName val="Analítica"/>
      <sheetName val="Integridad"/>
      <sheetName val="Muestreo integral"/>
      <sheetName val="Consecutivos"/>
      <sheetName val="Roll Forward"/>
      <sheetName val="Corte"/>
      <sheetName val="Controles (diseño y eficacia)"/>
      <sheetName val="Muestra Control Interno"/>
      <sheetName val="Matriz evaluación controles"/>
      <sheetName val="MARGEN BRUTO"/>
    </sheetNames>
    <sheetDataSet>
      <sheetData sheetId="0"/>
      <sheetData sheetId="1"/>
      <sheetData sheetId="2"/>
      <sheetData sheetId="3">
        <row r="56">
          <cell r="B56">
            <v>0.5</v>
          </cell>
          <cell r="F56">
            <v>0</v>
          </cell>
        </row>
        <row r="57">
          <cell r="B57">
            <v>0.6</v>
          </cell>
          <cell r="F57">
            <v>0.01</v>
          </cell>
        </row>
        <row r="58">
          <cell r="B58">
            <v>0.7</v>
          </cell>
          <cell r="F58">
            <v>0.02</v>
          </cell>
        </row>
        <row r="59">
          <cell r="B59">
            <v>0.75</v>
          </cell>
          <cell r="F59">
            <v>0.03</v>
          </cell>
        </row>
        <row r="60">
          <cell r="B60">
            <v>0.8</v>
          </cell>
          <cell r="F60">
            <v>0.04</v>
          </cell>
        </row>
        <row r="61">
          <cell r="B61">
            <v>0.85</v>
          </cell>
          <cell r="F61">
            <v>0.05</v>
          </cell>
        </row>
        <row r="62">
          <cell r="B62">
            <v>0.9</v>
          </cell>
          <cell r="D62">
            <v>1.282</v>
          </cell>
          <cell r="E62">
            <v>1.645</v>
          </cell>
          <cell r="F62">
            <v>0.06</v>
          </cell>
        </row>
        <row r="63">
          <cell r="B63">
            <v>0.92</v>
          </cell>
          <cell r="D63">
            <v>1.405</v>
          </cell>
          <cell r="E63">
            <v>1.7509999999999999</v>
          </cell>
          <cell r="F63">
            <v>7.0000000000000007E-2</v>
          </cell>
        </row>
        <row r="64">
          <cell r="B64">
            <v>0.94</v>
          </cell>
          <cell r="D64">
            <v>1.5549999999999999</v>
          </cell>
          <cell r="E64">
            <v>1.881</v>
          </cell>
          <cell r="F64">
            <v>0.08</v>
          </cell>
        </row>
        <row r="65">
          <cell r="B65">
            <v>0.95</v>
          </cell>
          <cell r="D65">
            <v>1.645</v>
          </cell>
          <cell r="E65">
            <v>1.96</v>
          </cell>
          <cell r="F65">
            <v>0.09</v>
          </cell>
        </row>
        <row r="66">
          <cell r="B66">
            <v>0.96</v>
          </cell>
          <cell r="D66">
            <v>1.7509999999999999</v>
          </cell>
          <cell r="E66">
            <v>2.0539999999999998</v>
          </cell>
          <cell r="F66">
            <v>0.1</v>
          </cell>
        </row>
        <row r="67">
          <cell r="B67">
            <v>0.97</v>
          </cell>
          <cell r="D67">
            <v>1.881</v>
          </cell>
          <cell r="E67">
            <v>2.17</v>
          </cell>
          <cell r="F67">
            <v>0.12</v>
          </cell>
        </row>
        <row r="68">
          <cell r="B68">
            <v>0.98</v>
          </cell>
          <cell r="D68">
            <v>2.0539999999999998</v>
          </cell>
          <cell r="E68">
            <v>2.3260000000000001</v>
          </cell>
          <cell r="F68">
            <v>0.14000000000000001</v>
          </cell>
        </row>
        <row r="69">
          <cell r="B69">
            <v>0.99</v>
          </cell>
          <cell r="D69">
            <v>2.327</v>
          </cell>
          <cell r="E69">
            <v>2.5760000000000001</v>
          </cell>
          <cell r="F69">
            <v>0.16</v>
          </cell>
        </row>
      </sheetData>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ientos"/>
      <sheetName val="Analítica"/>
      <sheetName val="Integridad"/>
      <sheetName val="Muestreo integral"/>
      <sheetName val="Consecutivos"/>
      <sheetName val="Roll Forward"/>
      <sheetName val="Corte"/>
      <sheetName val="Controles (diseño y eficacia)"/>
      <sheetName val="Muestra Control Interno"/>
      <sheetName val="Matriz evaluación controles"/>
      <sheetName val="MARGEN BRUTO"/>
      <sheetName val="Reexpresion EF Parte 2"/>
      <sheetName val="Reexpresion EF Parte 1"/>
      <sheetName val="Muestra"/>
    </sheetNames>
    <sheetDataSet>
      <sheetData sheetId="0"/>
      <sheetData sheetId="1"/>
      <sheetData sheetId="2"/>
      <sheetData sheetId="3">
        <row r="56">
          <cell r="B56">
            <v>0.5</v>
          </cell>
          <cell r="F56">
            <v>0</v>
          </cell>
        </row>
        <row r="57">
          <cell r="B57">
            <v>0.6</v>
          </cell>
          <cell r="F57">
            <v>0.01</v>
          </cell>
        </row>
        <row r="58">
          <cell r="B58">
            <v>0.7</v>
          </cell>
          <cell r="F58">
            <v>0.02</v>
          </cell>
        </row>
        <row r="59">
          <cell r="B59">
            <v>0.75</v>
          </cell>
          <cell r="F59">
            <v>0.03</v>
          </cell>
        </row>
        <row r="60">
          <cell r="B60">
            <v>0.8</v>
          </cell>
          <cell r="F60">
            <v>0.04</v>
          </cell>
        </row>
        <row r="61">
          <cell r="B61">
            <v>0.85</v>
          </cell>
          <cell r="F61">
            <v>0.05</v>
          </cell>
        </row>
        <row r="62">
          <cell r="B62">
            <v>0.9</v>
          </cell>
          <cell r="C62">
            <v>0</v>
          </cell>
          <cell r="D62">
            <v>1.282</v>
          </cell>
          <cell r="E62">
            <v>1.645</v>
          </cell>
          <cell r="F62">
            <v>0.06</v>
          </cell>
        </row>
        <row r="63">
          <cell r="B63">
            <v>0.92</v>
          </cell>
          <cell r="C63">
            <v>0</v>
          </cell>
          <cell r="D63">
            <v>1.405</v>
          </cell>
          <cell r="E63">
            <v>1.7509999999999999</v>
          </cell>
          <cell r="F63">
            <v>7.0000000000000007E-2</v>
          </cell>
        </row>
        <row r="64">
          <cell r="B64">
            <v>0.94</v>
          </cell>
          <cell r="C64">
            <v>0</v>
          </cell>
          <cell r="D64">
            <v>1.5549999999999999</v>
          </cell>
          <cell r="E64">
            <v>1.881</v>
          </cell>
          <cell r="F64">
            <v>0.08</v>
          </cell>
        </row>
        <row r="65">
          <cell r="B65">
            <v>0.95</v>
          </cell>
          <cell r="C65">
            <v>0</v>
          </cell>
          <cell r="D65">
            <v>1.645</v>
          </cell>
          <cell r="E65">
            <v>1.96</v>
          </cell>
          <cell r="F65">
            <v>0.09</v>
          </cell>
        </row>
        <row r="66">
          <cell r="B66">
            <v>0.96</v>
          </cell>
          <cell r="C66">
            <v>0</v>
          </cell>
          <cell r="D66">
            <v>1.7509999999999999</v>
          </cell>
          <cell r="E66">
            <v>2.0539999999999998</v>
          </cell>
          <cell r="F66">
            <v>0.1</v>
          </cell>
        </row>
        <row r="67">
          <cell r="B67">
            <v>0.97</v>
          </cell>
          <cell r="C67">
            <v>0</v>
          </cell>
          <cell r="D67">
            <v>1.881</v>
          </cell>
          <cell r="E67">
            <v>2.17</v>
          </cell>
          <cell r="F67">
            <v>0.12</v>
          </cell>
        </row>
        <row r="68">
          <cell r="B68">
            <v>0.98</v>
          </cell>
          <cell r="C68">
            <v>0</v>
          </cell>
          <cell r="D68">
            <v>2.0539999999999998</v>
          </cell>
          <cell r="E68">
            <v>2.3260000000000001</v>
          </cell>
          <cell r="F68">
            <v>0.14000000000000001</v>
          </cell>
        </row>
        <row r="69">
          <cell r="B69">
            <v>0.99</v>
          </cell>
          <cell r="C69">
            <v>0</v>
          </cell>
          <cell r="D69">
            <v>2.327</v>
          </cell>
          <cell r="E69">
            <v>2.5760000000000001</v>
          </cell>
          <cell r="F69">
            <v>0.16</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Arqueo de Caja Menor"/>
      <sheetName val="Arqueo de Caja General"/>
      <sheetName val="Monedas y Comprobantes"/>
    </sheetNames>
    <sheetDataSet>
      <sheetData sheetId="0" refreshError="1"/>
      <sheetData sheetId="1" refreshError="1"/>
      <sheetData sheetId="2" refreshError="1"/>
      <sheetData sheetId="3">
        <row r="2">
          <cell r="A2" t="str">
            <v>Argentina</v>
          </cell>
        </row>
        <row r="3">
          <cell r="A3" t="str">
            <v>Bolivia</v>
          </cell>
        </row>
        <row r="4">
          <cell r="A4" t="str">
            <v>Chile</v>
          </cell>
        </row>
        <row r="5">
          <cell r="A5" t="str">
            <v>Colombia</v>
          </cell>
        </row>
        <row r="6">
          <cell r="A6" t="str">
            <v>Costa Rica</v>
          </cell>
        </row>
        <row r="7">
          <cell r="A7" t="str">
            <v>Ecuador</v>
          </cell>
        </row>
        <row r="8">
          <cell r="A8" t="str">
            <v>El Salvador</v>
          </cell>
        </row>
        <row r="9">
          <cell r="A9" t="str">
            <v>España</v>
          </cell>
        </row>
        <row r="10">
          <cell r="A10" t="str">
            <v>Guatemala</v>
          </cell>
        </row>
        <row r="11">
          <cell r="A11" t="str">
            <v>Guinea Ecuatorial</v>
          </cell>
        </row>
        <row r="12">
          <cell r="A12" t="str">
            <v>México</v>
          </cell>
        </row>
        <row r="13">
          <cell r="A13" t="str">
            <v>Nicaragua</v>
          </cell>
        </row>
        <row r="14">
          <cell r="A14" t="str">
            <v>Panamá</v>
          </cell>
        </row>
        <row r="15">
          <cell r="A15" t="str">
            <v>Paraguay</v>
          </cell>
        </row>
        <row r="16">
          <cell r="A16" t="str">
            <v>Perú</v>
          </cell>
        </row>
        <row r="17">
          <cell r="A17" t="str">
            <v>Portugal</v>
          </cell>
        </row>
        <row r="18">
          <cell r="A18" t="str">
            <v>República Dominicana</v>
          </cell>
        </row>
        <row r="19">
          <cell r="A19" t="str">
            <v>Uruguay</v>
          </cell>
        </row>
        <row r="20">
          <cell r="A20" t="str">
            <v>Venezuela</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nvenida"/>
      <sheetName val="Sesión de Cierre"/>
      <sheetName val="Revisión Control de Calidad"/>
      <sheetName val="Hechos Posteriores"/>
      <sheetName val="Empresa en Funcionamiento"/>
      <sheetName val="Cedula Dif No Corregida"/>
      <sheetName val="Cedula Dif Corregidas"/>
      <sheetName val="Cedula Omisiones en Present."/>
      <sheetName val="Documento de Conclusión"/>
      <sheetName val="Anexo I- Conclusión"/>
      <sheetName val="Listado de Verif. Auditoria"/>
      <sheetName val="Balance para Sumarias"/>
      <sheetName val="Indice"/>
      <sheetName val="DD-05"/>
      <sheetName val="DD-06"/>
      <sheetName val="DD-07"/>
      <sheetName val="DE-01 Depreciacion PPE"/>
      <sheetName val="DE-02 Entradas y Bajas de PPE"/>
      <sheetName val="DE-03"/>
      <sheetName val="DE-04"/>
      <sheetName val="DF-01 Amortizacion Intangibles"/>
      <sheetName val="DF-02"/>
      <sheetName val="DF-03"/>
      <sheetName val="DG-01 Impuesto Diferido"/>
      <sheetName val="DH-01"/>
      <sheetName val="DH-02"/>
      <sheetName val="DI-01 Conciliacion Bancaria"/>
      <sheetName val="DI-02"/>
      <sheetName val="DI-03"/>
      <sheetName val="DJ-01 Seleccion de Proveedores"/>
      <sheetName val="DJ-02 Confirmación Proveedores"/>
      <sheetName val="DJ-03"/>
      <sheetName val="DJ-04"/>
      <sheetName val="DK-01 Seleccion Ctas por Pagar"/>
      <sheetName val="DK-02 Confirmación Ctas por Pag"/>
      <sheetName val="DK-03 Ctas por Pagar S. Social"/>
      <sheetName val="DK-04"/>
      <sheetName val="DK-05"/>
      <sheetName val="DL-01 Impuestos"/>
      <sheetName val="DL-02"/>
      <sheetName val="DL-03"/>
      <sheetName val="DM-01 Calculo Global Prestacion"/>
      <sheetName val="DM-02 Calculo de Vacaciones"/>
      <sheetName val="DM-03 Planillas S. Social"/>
      <sheetName val="DM-04 Recalculo Nomina"/>
      <sheetName val="DM-05"/>
      <sheetName val="DM-06"/>
      <sheetName val="DM-07"/>
      <sheetName val="DN-01 Respuesta Abogados"/>
      <sheetName val="DN-02 "/>
      <sheetName val="DN-03"/>
      <sheetName val="DO-01 Impuesto Diferido"/>
      <sheetName val="DP-01"/>
      <sheetName val="DP-02"/>
      <sheetName val="DQ-01 Prima en Colocac. de Acc."/>
      <sheetName val="DQ-02 Estado Cambios en Patrim"/>
      <sheetName val="DQ-03"/>
      <sheetName val="DR-01 Conciliacion Facturacion"/>
      <sheetName val="DR-02 Seleccion de Facturas"/>
      <sheetName val="DR-03 Prueba Documental Factura"/>
      <sheetName val="DR-04 Corte Documental"/>
      <sheetName val="DS-01"/>
      <sheetName val="DS-02"/>
      <sheetName val="DS-03"/>
      <sheetName val="DT-01 Seleccion de Gastos"/>
      <sheetName val="DT-02 Prueba Documental Gastos"/>
      <sheetName val="DT-03"/>
      <sheetName val="DT-04"/>
      <sheetName val="DU-01 Gasto por Impuestos"/>
      <sheetName val="DU-02"/>
      <sheetName val="DV-01"/>
      <sheetName val="DW-01"/>
      <sheetName val="DX-01"/>
      <sheetName val="DY-01"/>
      <sheetName val="DR-05"/>
      <sheetName val="DR-06"/>
      <sheetName val="DZ-Check List Estados Fros"/>
      <sheetName val="Matriz Riesgo de Negocio"/>
      <sheetName val="Balance2"/>
      <sheetName val="M. Transacciones Significativas"/>
      <sheetName val="Sum AI-Valorizaciones"/>
      <sheetName val="Estatus PT Auditoria"/>
      <sheetName val="CA-01 Verificacion Compras "/>
      <sheetName val="CA-02 D.I. Compras"/>
      <sheetName val="CA-03 Evaluación Compras"/>
      <sheetName val="CB-01 Verificación Nomina"/>
      <sheetName val="CB-02 D.I. Nomina"/>
      <sheetName val="CB-03 Evaluación Nómina"/>
      <sheetName val="CC-01 Ventas Ingresos"/>
      <sheetName val="CC-02 D.I. Ingresos"/>
      <sheetName val="CC-03 Evaluación Ingresos"/>
      <sheetName val="CD-01 Verificación Inventarios"/>
      <sheetName val="CD-02 D.I. Inventarios"/>
      <sheetName val="CD-03 Evaluación Inventarios"/>
      <sheetName val="CE-01 Entrevista Produccion"/>
      <sheetName val="CE-02 D.I. Produccion"/>
      <sheetName val="CE-03 Evaluacion Produccion"/>
      <sheetName val="CF-01 Verificación Tesoreria"/>
      <sheetName val="CF-02 D.I. Tesoreria"/>
      <sheetName val="CF-03 Evaluación Tesoreria"/>
      <sheetName val="CG-01 Entrevista Contabilidad"/>
      <sheetName val="CG-02 D.I. Contabilidad"/>
      <sheetName val="CG-03 Evaluacion Contabilidad"/>
      <sheetName val="CP-01 Programa Efectivo"/>
      <sheetName val="CP-02 Programa Ingresos"/>
      <sheetName val="CP-03 Programa Inventarios"/>
      <sheetName val="CP-04 Programa Inversiones"/>
      <sheetName val="CP-05 Programa Activos Fijos"/>
      <sheetName val="CP-06 Programa Intangibles"/>
      <sheetName val="CP-07 Programa Gastos"/>
      <sheetName val="CP-08 Programa Nomina"/>
      <sheetName val="CP-09 Programa Impuestos"/>
      <sheetName val="CP-10 Programa Provisiones"/>
      <sheetName val="CP-11 Programa Estimaciones"/>
      <sheetName val="CP-12 Programa Patrimonio"/>
      <sheetName val="CP-13 Programa Anticipos"/>
      <sheetName val="CP-14 Programa Contingencias"/>
      <sheetName val="DA-07"/>
      <sheetName val="FIN-01 Asuntos Criticos"/>
      <sheetName val="DB-04"/>
      <sheetName val="DC-08"/>
      <sheetName val="DD-08"/>
      <sheetName val="DE-05"/>
      <sheetName val="DF-04"/>
      <sheetName val="DH-03"/>
      <sheetName val="DI-04"/>
      <sheetName val="DJ-05"/>
      <sheetName val="DK-06"/>
      <sheetName val="FIN-02 Revelaciones Contables"/>
      <sheetName val="DL-04"/>
      <sheetName val="DM-08"/>
      <sheetName val="DN-04"/>
      <sheetName val="DP-03"/>
      <sheetName val="DQ-04"/>
      <sheetName val="Mapa de Calor Riesgos Negocio"/>
      <sheetName val="Mapa de Calor Transac. Signific"/>
      <sheetName val="Sum AA- Disponible"/>
      <sheetName val="Sum AB- Inversiones"/>
      <sheetName val="Sum AC- Cuentas por Cobrar"/>
      <sheetName val="Sum AD- Inventarios"/>
      <sheetName val="Sum AE Propiedad Planta y Equip"/>
      <sheetName val="Sum AF- Intangibles"/>
      <sheetName val="Sum AG- Activos Diferidos"/>
      <sheetName val="DR-M Marcas Ingresos"/>
      <sheetName val="DU-M Marcas Gastos"/>
      <sheetName val="Sum AH- Otros Activos"/>
      <sheetName val="Sum BA Obligaciones Financieras"/>
      <sheetName val="Sum BB- Proveedores"/>
      <sheetName val="Sum BC- Cuentas por Pagar"/>
      <sheetName val="Sum BD Impuestos y Contribucion"/>
      <sheetName val="Sum BE- Beneficios a Empleados"/>
      <sheetName val="Sum BF- Pas. Estim. Provisiones"/>
      <sheetName val="Sum BG- Pasivos Diferidos"/>
      <sheetName val="Sum BI- Otros Pasivos"/>
      <sheetName val="Sum CA- Patrimonio"/>
      <sheetName val="Sum DA- Ingresos Operacionales"/>
      <sheetName val="Sum DB Ingresos No Operacionale"/>
      <sheetName val="Sum DC Otros Ingresos"/>
      <sheetName val="Sum EA Gastos de Administracion"/>
      <sheetName val="Sum EB- Gastos de Ventas"/>
      <sheetName val="Sum EC- Gastos Financieros"/>
      <sheetName val="Sum ED- Impuesto de Renta"/>
      <sheetName val="Sum EE- Otros Gastos"/>
      <sheetName val="Sum FA- Costo de Ventas"/>
      <sheetName val="Sum FB- Costos de Produccion"/>
      <sheetName val="Sum FC - Costos de Compras"/>
      <sheetName val="Sum FD - Otros Costos"/>
      <sheetName val="DA-01 Conciliacion Bancaria"/>
      <sheetName val="DA-02 Arquero de Caja"/>
      <sheetName val="DA-03 Corte de Cheques"/>
      <sheetName val="DC-03 Deterioro de Cartera"/>
      <sheetName val="DC-02 Conciliación Cartera"/>
      <sheetName val="MC-01 Tiempo Invertido"/>
      <sheetName val="Muestreo"/>
      <sheetName val="DA-M Marcas Efectivo"/>
      <sheetName val="DB-M Marcas Inversiones"/>
      <sheetName val="DC-M Marcas Deudores"/>
      <sheetName val="DD-M Marcas Inventarios"/>
      <sheetName val="DE-M Marcas PPE"/>
      <sheetName val="DF-M Marcas Intangibles"/>
      <sheetName val="DG-M Marcas Diferidos"/>
      <sheetName val="DI-M Marcas Obligaciones Fras"/>
      <sheetName val="DL-M Marcas Impuestos"/>
      <sheetName val="DK-M Marcas Cuentas por pagar"/>
      <sheetName val="DM-M Marcas Beneficios Emplead"/>
      <sheetName val="DN-M Marcas Provisiones "/>
      <sheetName val="DO-M Marcas Pasivos Diferidos"/>
      <sheetName val="DQ-M Marcas Patrimonio"/>
      <sheetName val="DC-04 Circularizacion Ctas x Co"/>
      <sheetName val="DC-05"/>
      <sheetName val="DC-06"/>
      <sheetName val="DC-07"/>
      <sheetName val="DD-01 Mercancia en Transito"/>
      <sheetName val="DD-02 Toma Fisica Inventario"/>
      <sheetName val="DD-03 Juego de Inventarios"/>
      <sheetName val="DD-04 Valuacion Inventarios VNR"/>
      <sheetName val="DS-04"/>
      <sheetName val="BZ-01 Conclusión Planeación"/>
      <sheetName val="DV-02"/>
      <sheetName val="DW-02"/>
      <sheetName val="DX-02"/>
      <sheetName val="DY-02"/>
      <sheetName val="CA-04 Prueba eficacia compras"/>
      <sheetName val="CB-04 Prueba eficacia nomina"/>
      <sheetName val="CC-04 Prueba Eficacia Ventas"/>
      <sheetName val="CD-04 Prueba eficacia Inventari"/>
      <sheetName val="CE-04 Prueba eficacia Producc."/>
      <sheetName val="CF-04 Prueba Eficacia Tesoreria"/>
      <sheetName val="CG-04 Prueba Eficacia Contab."/>
      <sheetName val="DA-04 Cálculo de Intereses"/>
      <sheetName val="DA-05"/>
      <sheetName val="DA-06"/>
      <sheetName val="DB-01 Arqueo de Inversiones"/>
      <sheetName val="DB-02"/>
      <sheetName val="DB-03"/>
      <sheetName val="BS-01 Evaluación T.I."/>
      <sheetName val="DC-01 Anticipos"/>
      <sheetName val="EEFF- Paquete de Estados Fros"/>
      <sheetName val="BA-00 Comprensión del Trabajo"/>
      <sheetName val="Cronograma Auditoria"/>
      <sheetName val="Sum BH-Ingre recibidos anticip"/>
      <sheetName val="Cuestionario Acept. Cliente"/>
      <sheetName val="Cuestionario Contin. Cliente"/>
      <sheetName val="Verif. Compromisos Equipo"/>
      <sheetName val="AA-04 Acuerdos de Encargo"/>
      <sheetName val="BA-01 Pre Planeación"/>
      <sheetName val="BA-02 Entendimiento Entidad"/>
      <sheetName val="BA-03 Discusión Inicial"/>
      <sheetName val="BA-04 Materialidad"/>
      <sheetName val="BA-05 Resumen de Actas"/>
      <sheetName val="BA-06 Resumen de contratos"/>
      <sheetName val="BA-07 Resumen Correspondencia"/>
      <sheetName val="BA-08-1 Reunion con Gerencia Ge"/>
      <sheetName val="BA-08-2 Reunion Gerencia Adm F."/>
      <sheetName val="BA-08-3 Reunion Gerencia Ventas"/>
      <sheetName val="BA-08-4 Reunion Gerencia Compra"/>
      <sheetName val="BA-08-5 Reunion Geren. Operacio"/>
      <sheetName val="BA-08-6 Reunion Ger. RR-HH"/>
      <sheetName val="BA-08-7 Reunion Ger. Contable"/>
      <sheetName val="BA-09 Resumen de Estatutos"/>
      <sheetName val="BA-10 Uso Trabajo de Terceros"/>
      <sheetName val="BA-10-1 Checklist Aud. Interna"/>
      <sheetName val="BA-10-2 Checklist T.I."/>
      <sheetName val="BA-11 Resp. Riesgos de Fraude"/>
      <sheetName val="BA-11-1 Checklst Fraude"/>
      <sheetName val="BA-12 Cadena de Valor Porter"/>
      <sheetName val="BA-13 Checklist Controles  T.I."/>
      <sheetName val="BB Revisión Analitica Inicial"/>
      <sheetName val="BB-1 Revisión Analítica Inicial"/>
      <sheetName val="Revisión Analítica Precierre"/>
      <sheetName val="DZ-2 Revisión Analítica Cierre"/>
      <sheetName val="Hoja Control"/>
      <sheetName val="NIA 220 Control de Calidad"/>
      <sheetName val="NIA 240 Responsabilid en Aud"/>
      <sheetName val="NIA 250 Disp. Legales"/>
      <sheetName val="NIA 402 Eval. organizaciones"/>
      <sheetName val="NIA 550 Partes Vinculadas"/>
      <sheetName val="NIA 570 Empresa Funcionamiento"/>
      <sheetName val="NIA 610 Auditores Internos"/>
      <sheetName val="NIA 620 Auditor Experto"/>
      <sheetName val="NIA 501 Evidencia Litigios"/>
      <sheetName val="NIA 510 Saldos de Apertura"/>
      <sheetName val="NIA 540 Estimaciones Contables"/>
      <sheetName val="FA-01 PT de Cierre"/>
      <sheetName val="P-AJ Planilla Ajustes"/>
      <sheetName val="Materialidad Precierre"/>
      <sheetName val="Materialidad Cierre"/>
      <sheetName val="P-AZ - Hallazgos"/>
      <sheetName val="BC-1 Checklist C.I Reporte Fin."/>
      <sheetName val="BC-2 Principios Eval. de Riesgo"/>
      <sheetName val="BC-3 Principios Act. de Control"/>
      <sheetName val="BC-4 Principios de Info. y Comu"/>
      <sheetName val="BC-5 Principios de Seguimiento"/>
      <sheetName val="BF- Checklist Plane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ow r="250">
          <cell r="A250" t="str">
            <v>Efectivo y Equivalentes</v>
          </cell>
        </row>
        <row r="251">
          <cell r="A251" t="str">
            <v>Inversiones</v>
          </cell>
        </row>
        <row r="252">
          <cell r="A252" t="str">
            <v>Deudores Comerciales y otras Cuentas por Cobrar</v>
          </cell>
        </row>
        <row r="253">
          <cell r="A253" t="str">
            <v>Inventarios</v>
          </cell>
        </row>
        <row r="254">
          <cell r="A254" t="str">
            <v>Propiedad Planta y Equipo</v>
          </cell>
        </row>
        <row r="255">
          <cell r="A255" t="str">
            <v>Activos Intangibles</v>
          </cell>
        </row>
        <row r="256">
          <cell r="A256" t="str">
            <v>Activos Diferidos</v>
          </cell>
        </row>
        <row r="257">
          <cell r="A257" t="str">
            <v>Valorizaciones</v>
          </cell>
        </row>
        <row r="258">
          <cell r="A258" t="str">
            <v>Otros Activos</v>
          </cell>
        </row>
        <row r="259">
          <cell r="A259" t="str">
            <v>Obligaciones Financieras</v>
          </cell>
        </row>
        <row r="260">
          <cell r="A260" t="str">
            <v>Proveedores</v>
          </cell>
        </row>
        <row r="261">
          <cell r="A261" t="str">
            <v>Cuentas por Pagar Comerciales</v>
          </cell>
        </row>
        <row r="262">
          <cell r="A262" t="str">
            <v>Impuestos y Contribuciones</v>
          </cell>
        </row>
        <row r="263">
          <cell r="A263" t="str">
            <v>Beneficios a Empleados</v>
          </cell>
        </row>
        <row r="264">
          <cell r="A264" t="str">
            <v>Pasivos Estimados y Provisiones</v>
          </cell>
        </row>
        <row r="265">
          <cell r="A265" t="str">
            <v>Pasivos Diferidos</v>
          </cell>
        </row>
        <row r="266">
          <cell r="A266" t="str">
            <v>Ingresos Recibidos por Anticipado</v>
          </cell>
        </row>
        <row r="267">
          <cell r="A267" t="str">
            <v>Otros Pasivos</v>
          </cell>
        </row>
        <row r="268">
          <cell r="A268" t="str">
            <v>Patrimonio</v>
          </cell>
        </row>
        <row r="269">
          <cell r="A269" t="str">
            <v>Ingresos Operacionales</v>
          </cell>
        </row>
        <row r="270">
          <cell r="A270" t="str">
            <v>Ingresos No Operacionales</v>
          </cell>
        </row>
        <row r="271">
          <cell r="A271" t="str">
            <v>Otros Ingresos</v>
          </cell>
        </row>
        <row r="272">
          <cell r="A272" t="str">
            <v>Gastos de Administracion</v>
          </cell>
        </row>
        <row r="273">
          <cell r="A273" t="str">
            <v>Gastos de Ventas</v>
          </cell>
        </row>
        <row r="274">
          <cell r="A274" t="str">
            <v>Gastos Financieros</v>
          </cell>
        </row>
        <row r="275">
          <cell r="A275" t="str">
            <v>Impuestos a las Ganancias</v>
          </cell>
        </row>
        <row r="276">
          <cell r="A276" t="str">
            <v>Otros Gastos</v>
          </cell>
        </row>
        <row r="277">
          <cell r="A277" t="str">
            <v>Costo de Ventas</v>
          </cell>
        </row>
        <row r="278">
          <cell r="A278" t="str">
            <v>Costo de Producción</v>
          </cell>
        </row>
        <row r="279">
          <cell r="A279" t="str">
            <v>Costo de Compras</v>
          </cell>
        </row>
        <row r="280">
          <cell r="A280" t="str">
            <v>Otros Costos</v>
          </cell>
        </row>
      </sheetData>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1 Gastos "/>
      <sheetName val="Sueldos"/>
      <sheetName val="Gastos de nómina"/>
      <sheetName val="Planillas"/>
      <sheetName val="Aprendices"/>
    </sheetNames>
    <sheetDataSet>
      <sheetData sheetId="0"/>
      <sheetData sheetId="1"/>
      <sheetData sheetId="2">
        <row r="7">
          <cell r="A7" t="str">
            <v>OBIPROSA COLOMBIA S.A.</v>
          </cell>
        </row>
        <row r="62">
          <cell r="D62">
            <v>147044.63</v>
          </cell>
        </row>
        <row r="79">
          <cell r="D79">
            <v>58245.245999999999</v>
          </cell>
        </row>
        <row r="87">
          <cell r="F87">
            <v>84017.665000000008</v>
          </cell>
        </row>
        <row r="88">
          <cell r="F88">
            <v>10009.710999999999</v>
          </cell>
        </row>
        <row r="89">
          <cell r="F89">
            <v>83182.737999999998</v>
          </cell>
        </row>
        <row r="90">
          <cell r="F90">
            <v>51958.176999999996</v>
          </cell>
        </row>
        <row r="104">
          <cell r="D104">
            <v>17289.192999999999</v>
          </cell>
        </row>
      </sheetData>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VT56"/>
  <sheetViews>
    <sheetView showGridLines="0" workbookViewId="0">
      <selection activeCell="B7" sqref="B7"/>
    </sheetView>
  </sheetViews>
  <sheetFormatPr baseColWidth="10" defaultColWidth="0" defaultRowHeight="12.75" x14ac:dyDescent="0.2"/>
  <cols>
    <col min="1" max="1" width="2.7109375" style="2" customWidth="1"/>
    <col min="2" max="2" width="50.42578125" style="2" bestFit="1" customWidth="1"/>
    <col min="3" max="3" width="21.5703125" style="2" bestFit="1" customWidth="1"/>
    <col min="4" max="4" width="7" style="2" bestFit="1" customWidth="1"/>
    <col min="5" max="5" width="16.85546875" style="2" customWidth="1"/>
    <col min="6" max="6" width="14.42578125" style="2" customWidth="1"/>
    <col min="7" max="7" width="16.85546875" style="2" customWidth="1"/>
    <col min="8" max="11" width="14.42578125" style="2" customWidth="1"/>
    <col min="12" max="12" width="14.85546875" style="2" customWidth="1"/>
    <col min="13" max="256" width="11.42578125" style="2" hidden="1"/>
    <col min="257" max="258" width="14.42578125" style="2" hidden="1"/>
    <col min="259" max="259" width="4.85546875" style="2" hidden="1"/>
    <col min="260" max="260" width="14.42578125" style="2" hidden="1"/>
    <col min="261" max="261" width="16.85546875" style="2" hidden="1"/>
    <col min="262" max="262" width="14.42578125" style="2" hidden="1"/>
    <col min="263" max="263" width="16.85546875" style="2" hidden="1"/>
    <col min="264" max="267" width="14.42578125" style="2" hidden="1"/>
    <col min="268" max="268" width="24.140625" style="2" hidden="1"/>
    <col min="269" max="512" width="11.42578125" style="2" hidden="1"/>
    <col min="513" max="514" width="14.42578125" style="2" hidden="1"/>
    <col min="515" max="515" width="4.85546875" style="2" hidden="1"/>
    <col min="516" max="516" width="14.42578125" style="2" hidden="1"/>
    <col min="517" max="517" width="16.85546875" style="2" hidden="1"/>
    <col min="518" max="518" width="14.42578125" style="2" hidden="1"/>
    <col min="519" max="519" width="16.85546875" style="2" hidden="1"/>
    <col min="520" max="523" width="14.42578125" style="2" hidden="1"/>
    <col min="524" max="524" width="24.140625" style="2" hidden="1"/>
    <col min="525" max="768" width="11.42578125" style="2" hidden="1"/>
    <col min="769" max="770" width="14.42578125" style="2" hidden="1"/>
    <col min="771" max="771" width="4.85546875" style="2" hidden="1"/>
    <col min="772" max="772" width="14.42578125" style="2" hidden="1"/>
    <col min="773" max="773" width="16.85546875" style="2" hidden="1"/>
    <col min="774" max="774" width="14.42578125" style="2" hidden="1"/>
    <col min="775" max="775" width="16.85546875" style="2" hidden="1"/>
    <col min="776" max="779" width="14.42578125" style="2" hidden="1"/>
    <col min="780" max="780" width="24.140625" style="2" hidden="1"/>
    <col min="781" max="1024" width="11.42578125" style="2" hidden="1"/>
    <col min="1025" max="1026" width="14.42578125" style="2" hidden="1"/>
    <col min="1027" max="1027" width="4.85546875" style="2" hidden="1"/>
    <col min="1028" max="1028" width="14.42578125" style="2" hidden="1"/>
    <col min="1029" max="1029" width="16.85546875" style="2" hidden="1"/>
    <col min="1030" max="1030" width="14.42578125" style="2" hidden="1"/>
    <col min="1031" max="1031" width="16.85546875" style="2" hidden="1"/>
    <col min="1032" max="1035" width="14.42578125" style="2" hidden="1"/>
    <col min="1036" max="1036" width="24.140625" style="2" hidden="1"/>
    <col min="1037" max="1280" width="11.42578125" style="2" hidden="1"/>
    <col min="1281" max="1282" width="14.42578125" style="2" hidden="1"/>
    <col min="1283" max="1283" width="4.85546875" style="2" hidden="1"/>
    <col min="1284" max="1284" width="14.42578125" style="2" hidden="1"/>
    <col min="1285" max="1285" width="16.85546875" style="2" hidden="1"/>
    <col min="1286" max="1286" width="14.42578125" style="2" hidden="1"/>
    <col min="1287" max="1287" width="16.85546875" style="2" hidden="1"/>
    <col min="1288" max="1291" width="14.42578125" style="2" hidden="1"/>
    <col min="1292" max="1292" width="24.140625" style="2" hidden="1"/>
    <col min="1293" max="1536" width="11.42578125" style="2" hidden="1"/>
    <col min="1537" max="1538" width="14.42578125" style="2" hidden="1"/>
    <col min="1539" max="1539" width="4.85546875" style="2" hidden="1"/>
    <col min="1540" max="1540" width="14.42578125" style="2" hidden="1"/>
    <col min="1541" max="1541" width="16.85546875" style="2" hidden="1"/>
    <col min="1542" max="1542" width="14.42578125" style="2" hidden="1"/>
    <col min="1543" max="1543" width="16.85546875" style="2" hidden="1"/>
    <col min="1544" max="1547" width="14.42578125" style="2" hidden="1"/>
    <col min="1548" max="1548" width="24.140625" style="2" hidden="1"/>
    <col min="1549" max="1792" width="11.42578125" style="2" hidden="1"/>
    <col min="1793" max="1794" width="14.42578125" style="2" hidden="1"/>
    <col min="1795" max="1795" width="4.85546875" style="2" hidden="1"/>
    <col min="1796" max="1796" width="14.42578125" style="2" hidden="1"/>
    <col min="1797" max="1797" width="16.85546875" style="2" hidden="1"/>
    <col min="1798" max="1798" width="14.42578125" style="2" hidden="1"/>
    <col min="1799" max="1799" width="16.85546875" style="2" hidden="1"/>
    <col min="1800" max="1803" width="14.42578125" style="2" hidden="1"/>
    <col min="1804" max="1804" width="24.140625" style="2" hidden="1"/>
    <col min="1805" max="2048" width="11.42578125" style="2" hidden="1"/>
    <col min="2049" max="2050" width="14.42578125" style="2" hidden="1"/>
    <col min="2051" max="2051" width="4.85546875" style="2" hidden="1"/>
    <col min="2052" max="2052" width="14.42578125" style="2" hidden="1"/>
    <col min="2053" max="2053" width="16.85546875" style="2" hidden="1"/>
    <col min="2054" max="2054" width="14.42578125" style="2" hidden="1"/>
    <col min="2055" max="2055" width="16.85546875" style="2" hidden="1"/>
    <col min="2056" max="2059" width="14.42578125" style="2" hidden="1"/>
    <col min="2060" max="2060" width="24.140625" style="2" hidden="1"/>
    <col min="2061" max="2304" width="11.42578125" style="2" hidden="1"/>
    <col min="2305" max="2306" width="14.42578125" style="2" hidden="1"/>
    <col min="2307" max="2307" width="4.85546875" style="2" hidden="1"/>
    <col min="2308" max="2308" width="14.42578125" style="2" hidden="1"/>
    <col min="2309" max="2309" width="16.85546875" style="2" hidden="1"/>
    <col min="2310" max="2310" width="14.42578125" style="2" hidden="1"/>
    <col min="2311" max="2311" width="16.85546875" style="2" hidden="1"/>
    <col min="2312" max="2315" width="14.42578125" style="2" hidden="1"/>
    <col min="2316" max="2316" width="24.140625" style="2" hidden="1"/>
    <col min="2317" max="2560" width="11.42578125" style="2" hidden="1"/>
    <col min="2561" max="2562" width="14.42578125" style="2" hidden="1"/>
    <col min="2563" max="2563" width="4.85546875" style="2" hidden="1"/>
    <col min="2564" max="2564" width="14.42578125" style="2" hidden="1"/>
    <col min="2565" max="2565" width="16.85546875" style="2" hidden="1"/>
    <col min="2566" max="2566" width="14.42578125" style="2" hidden="1"/>
    <col min="2567" max="2567" width="16.85546875" style="2" hidden="1"/>
    <col min="2568" max="2571" width="14.42578125" style="2" hidden="1"/>
    <col min="2572" max="2572" width="24.140625" style="2" hidden="1"/>
    <col min="2573" max="2816" width="11.42578125" style="2" hidden="1"/>
    <col min="2817" max="2818" width="14.42578125" style="2" hidden="1"/>
    <col min="2819" max="2819" width="4.85546875" style="2" hidden="1"/>
    <col min="2820" max="2820" width="14.42578125" style="2" hidden="1"/>
    <col min="2821" max="2821" width="16.85546875" style="2" hidden="1"/>
    <col min="2822" max="2822" width="14.42578125" style="2" hidden="1"/>
    <col min="2823" max="2823" width="16.85546875" style="2" hidden="1"/>
    <col min="2824" max="2827" width="14.42578125" style="2" hidden="1"/>
    <col min="2828" max="2828" width="24.140625" style="2" hidden="1"/>
    <col min="2829" max="3072" width="11.42578125" style="2" hidden="1"/>
    <col min="3073" max="3074" width="14.42578125" style="2" hidden="1"/>
    <col min="3075" max="3075" width="4.85546875" style="2" hidden="1"/>
    <col min="3076" max="3076" width="14.42578125" style="2" hidden="1"/>
    <col min="3077" max="3077" width="16.85546875" style="2" hidden="1"/>
    <col min="3078" max="3078" width="14.42578125" style="2" hidden="1"/>
    <col min="3079" max="3079" width="16.85546875" style="2" hidden="1"/>
    <col min="3080" max="3083" width="14.42578125" style="2" hidden="1"/>
    <col min="3084" max="3084" width="24.140625" style="2" hidden="1"/>
    <col min="3085" max="3328" width="11.42578125" style="2" hidden="1"/>
    <col min="3329" max="3330" width="14.42578125" style="2" hidden="1"/>
    <col min="3331" max="3331" width="4.85546875" style="2" hidden="1"/>
    <col min="3332" max="3332" width="14.42578125" style="2" hidden="1"/>
    <col min="3333" max="3333" width="16.85546875" style="2" hidden="1"/>
    <col min="3334" max="3334" width="14.42578125" style="2" hidden="1"/>
    <col min="3335" max="3335" width="16.85546875" style="2" hidden="1"/>
    <col min="3336" max="3339" width="14.42578125" style="2" hidden="1"/>
    <col min="3340" max="3340" width="24.140625" style="2" hidden="1"/>
    <col min="3341" max="3584" width="11.42578125" style="2" hidden="1"/>
    <col min="3585" max="3586" width="14.42578125" style="2" hidden="1"/>
    <col min="3587" max="3587" width="4.85546875" style="2" hidden="1"/>
    <col min="3588" max="3588" width="14.42578125" style="2" hidden="1"/>
    <col min="3589" max="3589" width="16.85546875" style="2" hidden="1"/>
    <col min="3590" max="3590" width="14.42578125" style="2" hidden="1"/>
    <col min="3591" max="3591" width="16.85546875" style="2" hidden="1"/>
    <col min="3592" max="3595" width="14.42578125" style="2" hidden="1"/>
    <col min="3596" max="3596" width="24.140625" style="2" hidden="1"/>
    <col min="3597" max="3840" width="11.42578125" style="2" hidden="1"/>
    <col min="3841" max="3842" width="14.42578125" style="2" hidden="1"/>
    <col min="3843" max="3843" width="4.85546875" style="2" hidden="1"/>
    <col min="3844" max="3844" width="14.42578125" style="2" hidden="1"/>
    <col min="3845" max="3845" width="16.85546875" style="2" hidden="1"/>
    <col min="3846" max="3846" width="14.42578125" style="2" hidden="1"/>
    <col min="3847" max="3847" width="16.85546875" style="2" hidden="1"/>
    <col min="3848" max="3851" width="14.42578125" style="2" hidden="1"/>
    <col min="3852" max="3852" width="24.140625" style="2" hidden="1"/>
    <col min="3853" max="4096" width="11.42578125" style="2" hidden="1"/>
    <col min="4097" max="4098" width="14.42578125" style="2" hidden="1"/>
    <col min="4099" max="4099" width="4.85546875" style="2" hidden="1"/>
    <col min="4100" max="4100" width="14.42578125" style="2" hidden="1"/>
    <col min="4101" max="4101" width="16.85546875" style="2" hidden="1"/>
    <col min="4102" max="4102" width="14.42578125" style="2" hidden="1"/>
    <col min="4103" max="4103" width="16.85546875" style="2" hidden="1"/>
    <col min="4104" max="4107" width="14.42578125" style="2" hidden="1"/>
    <col min="4108" max="4108" width="24.140625" style="2" hidden="1"/>
    <col min="4109" max="4352" width="11.42578125" style="2" hidden="1"/>
    <col min="4353" max="4354" width="14.42578125" style="2" hidden="1"/>
    <col min="4355" max="4355" width="4.85546875" style="2" hidden="1"/>
    <col min="4356" max="4356" width="14.42578125" style="2" hidden="1"/>
    <col min="4357" max="4357" width="16.85546875" style="2" hidden="1"/>
    <col min="4358" max="4358" width="14.42578125" style="2" hidden="1"/>
    <col min="4359" max="4359" width="16.85546875" style="2" hidden="1"/>
    <col min="4360" max="4363" width="14.42578125" style="2" hidden="1"/>
    <col min="4364" max="4364" width="24.140625" style="2" hidden="1"/>
    <col min="4365" max="4608" width="11.42578125" style="2" hidden="1"/>
    <col min="4609" max="4610" width="14.42578125" style="2" hidden="1"/>
    <col min="4611" max="4611" width="4.85546875" style="2" hidden="1"/>
    <col min="4612" max="4612" width="14.42578125" style="2" hidden="1"/>
    <col min="4613" max="4613" width="16.85546875" style="2" hidden="1"/>
    <col min="4614" max="4614" width="14.42578125" style="2" hidden="1"/>
    <col min="4615" max="4615" width="16.85546875" style="2" hidden="1"/>
    <col min="4616" max="4619" width="14.42578125" style="2" hidden="1"/>
    <col min="4620" max="4620" width="24.140625" style="2" hidden="1"/>
    <col min="4621" max="4864" width="11.42578125" style="2" hidden="1"/>
    <col min="4865" max="4866" width="14.42578125" style="2" hidden="1"/>
    <col min="4867" max="4867" width="4.85546875" style="2" hidden="1"/>
    <col min="4868" max="4868" width="14.42578125" style="2" hidden="1"/>
    <col min="4869" max="4869" width="16.85546875" style="2" hidden="1"/>
    <col min="4870" max="4870" width="14.42578125" style="2" hidden="1"/>
    <col min="4871" max="4871" width="16.85546875" style="2" hidden="1"/>
    <col min="4872" max="4875" width="14.42578125" style="2" hidden="1"/>
    <col min="4876" max="4876" width="24.140625" style="2" hidden="1"/>
    <col min="4877" max="5120" width="11.42578125" style="2" hidden="1"/>
    <col min="5121" max="5122" width="14.42578125" style="2" hidden="1"/>
    <col min="5123" max="5123" width="4.85546875" style="2" hidden="1"/>
    <col min="5124" max="5124" width="14.42578125" style="2" hidden="1"/>
    <col min="5125" max="5125" width="16.85546875" style="2" hidden="1"/>
    <col min="5126" max="5126" width="14.42578125" style="2" hidden="1"/>
    <col min="5127" max="5127" width="16.85546875" style="2" hidden="1"/>
    <col min="5128" max="5131" width="14.42578125" style="2" hidden="1"/>
    <col min="5132" max="5132" width="24.140625" style="2" hidden="1"/>
    <col min="5133" max="5376" width="11.42578125" style="2" hidden="1"/>
    <col min="5377" max="5378" width="14.42578125" style="2" hidden="1"/>
    <col min="5379" max="5379" width="4.85546875" style="2" hidden="1"/>
    <col min="5380" max="5380" width="14.42578125" style="2" hidden="1"/>
    <col min="5381" max="5381" width="16.85546875" style="2" hidden="1"/>
    <col min="5382" max="5382" width="14.42578125" style="2" hidden="1"/>
    <col min="5383" max="5383" width="16.85546875" style="2" hidden="1"/>
    <col min="5384" max="5387" width="14.42578125" style="2" hidden="1"/>
    <col min="5388" max="5388" width="24.140625" style="2" hidden="1"/>
    <col min="5389" max="5632" width="11.42578125" style="2" hidden="1"/>
    <col min="5633" max="5634" width="14.42578125" style="2" hidden="1"/>
    <col min="5635" max="5635" width="4.85546875" style="2" hidden="1"/>
    <col min="5636" max="5636" width="14.42578125" style="2" hidden="1"/>
    <col min="5637" max="5637" width="16.85546875" style="2" hidden="1"/>
    <col min="5638" max="5638" width="14.42578125" style="2" hidden="1"/>
    <col min="5639" max="5639" width="16.85546875" style="2" hidden="1"/>
    <col min="5640" max="5643" width="14.42578125" style="2" hidden="1"/>
    <col min="5644" max="5644" width="24.140625" style="2" hidden="1"/>
    <col min="5645" max="5888" width="11.42578125" style="2" hidden="1"/>
    <col min="5889" max="5890" width="14.42578125" style="2" hidden="1"/>
    <col min="5891" max="5891" width="4.85546875" style="2" hidden="1"/>
    <col min="5892" max="5892" width="14.42578125" style="2" hidden="1"/>
    <col min="5893" max="5893" width="16.85546875" style="2" hidden="1"/>
    <col min="5894" max="5894" width="14.42578125" style="2" hidden="1"/>
    <col min="5895" max="5895" width="16.85546875" style="2" hidden="1"/>
    <col min="5896" max="5899" width="14.42578125" style="2" hidden="1"/>
    <col min="5900" max="5900" width="24.140625" style="2" hidden="1"/>
    <col min="5901" max="6144" width="11.42578125" style="2" hidden="1"/>
    <col min="6145" max="6146" width="14.42578125" style="2" hidden="1"/>
    <col min="6147" max="6147" width="4.85546875" style="2" hidden="1"/>
    <col min="6148" max="6148" width="14.42578125" style="2" hidden="1"/>
    <col min="6149" max="6149" width="16.85546875" style="2" hidden="1"/>
    <col min="6150" max="6150" width="14.42578125" style="2" hidden="1"/>
    <col min="6151" max="6151" width="16.85546875" style="2" hidden="1"/>
    <col min="6152" max="6155" width="14.42578125" style="2" hidden="1"/>
    <col min="6156" max="6156" width="24.140625" style="2" hidden="1"/>
    <col min="6157" max="6400" width="11.42578125" style="2" hidden="1"/>
    <col min="6401" max="6402" width="14.42578125" style="2" hidden="1"/>
    <col min="6403" max="6403" width="4.85546875" style="2" hidden="1"/>
    <col min="6404" max="6404" width="14.42578125" style="2" hidden="1"/>
    <col min="6405" max="6405" width="16.85546875" style="2" hidden="1"/>
    <col min="6406" max="6406" width="14.42578125" style="2" hidden="1"/>
    <col min="6407" max="6407" width="16.85546875" style="2" hidden="1"/>
    <col min="6408" max="6411" width="14.42578125" style="2" hidden="1"/>
    <col min="6412" max="6412" width="24.140625" style="2" hidden="1"/>
    <col min="6413" max="6656" width="11.42578125" style="2" hidden="1"/>
    <col min="6657" max="6658" width="14.42578125" style="2" hidden="1"/>
    <col min="6659" max="6659" width="4.85546875" style="2" hidden="1"/>
    <col min="6660" max="6660" width="14.42578125" style="2" hidden="1"/>
    <col min="6661" max="6661" width="16.85546875" style="2" hidden="1"/>
    <col min="6662" max="6662" width="14.42578125" style="2" hidden="1"/>
    <col min="6663" max="6663" width="16.85546875" style="2" hidden="1"/>
    <col min="6664" max="6667" width="14.42578125" style="2" hidden="1"/>
    <col min="6668" max="6668" width="24.140625" style="2" hidden="1"/>
    <col min="6669" max="6912" width="11.42578125" style="2" hidden="1"/>
    <col min="6913" max="6914" width="14.42578125" style="2" hidden="1"/>
    <col min="6915" max="6915" width="4.85546875" style="2" hidden="1"/>
    <col min="6916" max="6916" width="14.42578125" style="2" hidden="1"/>
    <col min="6917" max="6917" width="16.85546875" style="2" hidden="1"/>
    <col min="6918" max="6918" width="14.42578125" style="2" hidden="1"/>
    <col min="6919" max="6919" width="16.85546875" style="2" hidden="1"/>
    <col min="6920" max="6923" width="14.42578125" style="2" hidden="1"/>
    <col min="6924" max="6924" width="24.140625" style="2" hidden="1"/>
    <col min="6925" max="7168" width="11.42578125" style="2" hidden="1"/>
    <col min="7169" max="7170" width="14.42578125" style="2" hidden="1"/>
    <col min="7171" max="7171" width="4.85546875" style="2" hidden="1"/>
    <col min="7172" max="7172" width="14.42578125" style="2" hidden="1"/>
    <col min="7173" max="7173" width="16.85546875" style="2" hidden="1"/>
    <col min="7174" max="7174" width="14.42578125" style="2" hidden="1"/>
    <col min="7175" max="7175" width="16.85546875" style="2" hidden="1"/>
    <col min="7176" max="7179" width="14.42578125" style="2" hidden="1"/>
    <col min="7180" max="7180" width="24.140625" style="2" hidden="1"/>
    <col min="7181" max="7424" width="11.42578125" style="2" hidden="1"/>
    <col min="7425" max="7426" width="14.42578125" style="2" hidden="1"/>
    <col min="7427" max="7427" width="4.85546875" style="2" hidden="1"/>
    <col min="7428" max="7428" width="14.42578125" style="2" hidden="1"/>
    <col min="7429" max="7429" width="16.85546875" style="2" hidden="1"/>
    <col min="7430" max="7430" width="14.42578125" style="2" hidden="1"/>
    <col min="7431" max="7431" width="16.85546875" style="2" hidden="1"/>
    <col min="7432" max="7435" width="14.42578125" style="2" hidden="1"/>
    <col min="7436" max="7436" width="24.140625" style="2" hidden="1"/>
    <col min="7437" max="7680" width="11.42578125" style="2" hidden="1"/>
    <col min="7681" max="7682" width="14.42578125" style="2" hidden="1"/>
    <col min="7683" max="7683" width="4.85546875" style="2" hidden="1"/>
    <col min="7684" max="7684" width="14.42578125" style="2" hidden="1"/>
    <col min="7685" max="7685" width="16.85546875" style="2" hidden="1"/>
    <col min="7686" max="7686" width="14.42578125" style="2" hidden="1"/>
    <col min="7687" max="7687" width="16.85546875" style="2" hidden="1"/>
    <col min="7688" max="7691" width="14.42578125" style="2" hidden="1"/>
    <col min="7692" max="7692" width="24.140625" style="2" hidden="1"/>
    <col min="7693" max="7936" width="11.42578125" style="2" hidden="1"/>
    <col min="7937" max="7938" width="14.42578125" style="2" hidden="1"/>
    <col min="7939" max="7939" width="4.85546875" style="2" hidden="1"/>
    <col min="7940" max="7940" width="14.42578125" style="2" hidden="1"/>
    <col min="7941" max="7941" width="16.85546875" style="2" hidden="1"/>
    <col min="7942" max="7942" width="14.42578125" style="2" hidden="1"/>
    <col min="7943" max="7943" width="16.85546875" style="2" hidden="1"/>
    <col min="7944" max="7947" width="14.42578125" style="2" hidden="1"/>
    <col min="7948" max="7948" width="24.140625" style="2" hidden="1"/>
    <col min="7949" max="8192" width="11.42578125" style="2" hidden="1"/>
    <col min="8193" max="8194" width="14.42578125" style="2" hidden="1"/>
    <col min="8195" max="8195" width="4.85546875" style="2" hidden="1"/>
    <col min="8196" max="8196" width="14.42578125" style="2" hidden="1"/>
    <col min="8197" max="8197" width="16.85546875" style="2" hidden="1"/>
    <col min="8198" max="8198" width="14.42578125" style="2" hidden="1"/>
    <col min="8199" max="8199" width="16.85546875" style="2" hidden="1"/>
    <col min="8200" max="8203" width="14.42578125" style="2" hidden="1"/>
    <col min="8204" max="8204" width="24.140625" style="2" hidden="1"/>
    <col min="8205" max="8448" width="11.42578125" style="2" hidden="1"/>
    <col min="8449" max="8450" width="14.42578125" style="2" hidden="1"/>
    <col min="8451" max="8451" width="4.85546875" style="2" hidden="1"/>
    <col min="8452" max="8452" width="14.42578125" style="2" hidden="1"/>
    <col min="8453" max="8453" width="16.85546875" style="2" hidden="1"/>
    <col min="8454" max="8454" width="14.42578125" style="2" hidden="1"/>
    <col min="8455" max="8455" width="16.85546875" style="2" hidden="1"/>
    <col min="8456" max="8459" width="14.42578125" style="2" hidden="1"/>
    <col min="8460" max="8460" width="24.140625" style="2" hidden="1"/>
    <col min="8461" max="8704" width="11.42578125" style="2" hidden="1"/>
    <col min="8705" max="8706" width="14.42578125" style="2" hidden="1"/>
    <col min="8707" max="8707" width="4.85546875" style="2" hidden="1"/>
    <col min="8708" max="8708" width="14.42578125" style="2" hidden="1"/>
    <col min="8709" max="8709" width="16.85546875" style="2" hidden="1"/>
    <col min="8710" max="8710" width="14.42578125" style="2" hidden="1"/>
    <col min="8711" max="8711" width="16.85546875" style="2" hidden="1"/>
    <col min="8712" max="8715" width="14.42578125" style="2" hidden="1"/>
    <col min="8716" max="8716" width="24.140625" style="2" hidden="1"/>
    <col min="8717" max="8960" width="11.42578125" style="2" hidden="1"/>
    <col min="8961" max="8962" width="14.42578125" style="2" hidden="1"/>
    <col min="8963" max="8963" width="4.85546875" style="2" hidden="1"/>
    <col min="8964" max="8964" width="14.42578125" style="2" hidden="1"/>
    <col min="8965" max="8965" width="16.85546875" style="2" hidden="1"/>
    <col min="8966" max="8966" width="14.42578125" style="2" hidden="1"/>
    <col min="8967" max="8967" width="16.85546875" style="2" hidden="1"/>
    <col min="8968" max="8971" width="14.42578125" style="2" hidden="1"/>
    <col min="8972" max="8972" width="24.140625" style="2" hidden="1"/>
    <col min="8973" max="9216" width="11.42578125" style="2" hidden="1"/>
    <col min="9217" max="9218" width="14.42578125" style="2" hidden="1"/>
    <col min="9219" max="9219" width="4.85546875" style="2" hidden="1"/>
    <col min="9220" max="9220" width="14.42578125" style="2" hidden="1"/>
    <col min="9221" max="9221" width="16.85546875" style="2" hidden="1"/>
    <col min="9222" max="9222" width="14.42578125" style="2" hidden="1"/>
    <col min="9223" max="9223" width="16.85546875" style="2" hidden="1"/>
    <col min="9224" max="9227" width="14.42578125" style="2" hidden="1"/>
    <col min="9228" max="9228" width="24.140625" style="2" hidden="1"/>
    <col min="9229" max="9472" width="11.42578125" style="2" hidden="1"/>
    <col min="9473" max="9474" width="14.42578125" style="2" hidden="1"/>
    <col min="9475" max="9475" width="4.85546875" style="2" hidden="1"/>
    <col min="9476" max="9476" width="14.42578125" style="2" hidden="1"/>
    <col min="9477" max="9477" width="16.85546875" style="2" hidden="1"/>
    <col min="9478" max="9478" width="14.42578125" style="2" hidden="1"/>
    <col min="9479" max="9479" width="16.85546875" style="2" hidden="1"/>
    <col min="9480" max="9483" width="14.42578125" style="2" hidden="1"/>
    <col min="9484" max="9484" width="24.140625" style="2" hidden="1"/>
    <col min="9485" max="9728" width="11.42578125" style="2" hidden="1"/>
    <col min="9729" max="9730" width="14.42578125" style="2" hidden="1"/>
    <col min="9731" max="9731" width="4.85546875" style="2" hidden="1"/>
    <col min="9732" max="9732" width="14.42578125" style="2" hidden="1"/>
    <col min="9733" max="9733" width="16.85546875" style="2" hidden="1"/>
    <col min="9734" max="9734" width="14.42578125" style="2" hidden="1"/>
    <col min="9735" max="9735" width="16.85546875" style="2" hidden="1"/>
    <col min="9736" max="9739" width="14.42578125" style="2" hidden="1"/>
    <col min="9740" max="9740" width="24.140625" style="2" hidden="1"/>
    <col min="9741" max="9984" width="11.42578125" style="2" hidden="1"/>
    <col min="9985" max="9986" width="14.42578125" style="2" hidden="1"/>
    <col min="9987" max="9987" width="4.85546875" style="2" hidden="1"/>
    <col min="9988" max="9988" width="14.42578125" style="2" hidden="1"/>
    <col min="9989" max="9989" width="16.85546875" style="2" hidden="1"/>
    <col min="9990" max="9990" width="14.42578125" style="2" hidden="1"/>
    <col min="9991" max="9991" width="16.85546875" style="2" hidden="1"/>
    <col min="9992" max="9995" width="14.42578125" style="2" hidden="1"/>
    <col min="9996" max="9996" width="24.140625" style="2" hidden="1"/>
    <col min="9997" max="10240" width="11.42578125" style="2" hidden="1"/>
    <col min="10241" max="10242" width="14.42578125" style="2" hidden="1"/>
    <col min="10243" max="10243" width="4.85546875" style="2" hidden="1"/>
    <col min="10244" max="10244" width="14.42578125" style="2" hidden="1"/>
    <col min="10245" max="10245" width="16.85546875" style="2" hidden="1"/>
    <col min="10246" max="10246" width="14.42578125" style="2" hidden="1"/>
    <col min="10247" max="10247" width="16.85546875" style="2" hidden="1"/>
    <col min="10248" max="10251" width="14.42578125" style="2" hidden="1"/>
    <col min="10252" max="10252" width="24.140625" style="2" hidden="1"/>
    <col min="10253" max="10496" width="11.42578125" style="2" hidden="1"/>
    <col min="10497" max="10498" width="14.42578125" style="2" hidden="1"/>
    <col min="10499" max="10499" width="4.85546875" style="2" hidden="1"/>
    <col min="10500" max="10500" width="14.42578125" style="2" hidden="1"/>
    <col min="10501" max="10501" width="16.85546875" style="2" hidden="1"/>
    <col min="10502" max="10502" width="14.42578125" style="2" hidden="1"/>
    <col min="10503" max="10503" width="16.85546875" style="2" hidden="1"/>
    <col min="10504" max="10507" width="14.42578125" style="2" hidden="1"/>
    <col min="10508" max="10508" width="24.140625" style="2" hidden="1"/>
    <col min="10509" max="10752" width="11.42578125" style="2" hidden="1"/>
    <col min="10753" max="10754" width="14.42578125" style="2" hidden="1"/>
    <col min="10755" max="10755" width="4.85546875" style="2" hidden="1"/>
    <col min="10756" max="10756" width="14.42578125" style="2" hidden="1"/>
    <col min="10757" max="10757" width="16.85546875" style="2" hidden="1"/>
    <col min="10758" max="10758" width="14.42578125" style="2" hidden="1"/>
    <col min="10759" max="10759" width="16.85546875" style="2" hidden="1"/>
    <col min="10760" max="10763" width="14.42578125" style="2" hidden="1"/>
    <col min="10764" max="10764" width="24.140625" style="2" hidden="1"/>
    <col min="10765" max="11008" width="11.42578125" style="2" hidden="1"/>
    <col min="11009" max="11010" width="14.42578125" style="2" hidden="1"/>
    <col min="11011" max="11011" width="4.85546875" style="2" hidden="1"/>
    <col min="11012" max="11012" width="14.42578125" style="2" hidden="1"/>
    <col min="11013" max="11013" width="16.85546875" style="2" hidden="1"/>
    <col min="11014" max="11014" width="14.42578125" style="2" hidden="1"/>
    <col min="11015" max="11015" width="16.85546875" style="2" hidden="1"/>
    <col min="11016" max="11019" width="14.42578125" style="2" hidden="1"/>
    <col min="11020" max="11020" width="24.140625" style="2" hidden="1"/>
    <col min="11021" max="11264" width="11.42578125" style="2" hidden="1"/>
    <col min="11265" max="11266" width="14.42578125" style="2" hidden="1"/>
    <col min="11267" max="11267" width="4.85546875" style="2" hidden="1"/>
    <col min="11268" max="11268" width="14.42578125" style="2" hidden="1"/>
    <col min="11269" max="11269" width="16.85546875" style="2" hidden="1"/>
    <col min="11270" max="11270" width="14.42578125" style="2" hidden="1"/>
    <col min="11271" max="11271" width="16.85546875" style="2" hidden="1"/>
    <col min="11272" max="11275" width="14.42578125" style="2" hidden="1"/>
    <col min="11276" max="11276" width="24.140625" style="2" hidden="1"/>
    <col min="11277" max="11520" width="11.42578125" style="2" hidden="1"/>
    <col min="11521" max="11522" width="14.42578125" style="2" hidden="1"/>
    <col min="11523" max="11523" width="4.85546875" style="2" hidden="1"/>
    <col min="11524" max="11524" width="14.42578125" style="2" hidden="1"/>
    <col min="11525" max="11525" width="16.85546875" style="2" hidden="1"/>
    <col min="11526" max="11526" width="14.42578125" style="2" hidden="1"/>
    <col min="11527" max="11527" width="16.85546875" style="2" hidden="1"/>
    <col min="11528" max="11531" width="14.42578125" style="2" hidden="1"/>
    <col min="11532" max="11532" width="24.140625" style="2" hidden="1"/>
    <col min="11533" max="11776" width="11.42578125" style="2" hidden="1"/>
    <col min="11777" max="11778" width="14.42578125" style="2" hidden="1"/>
    <col min="11779" max="11779" width="4.85546875" style="2" hidden="1"/>
    <col min="11780" max="11780" width="14.42578125" style="2" hidden="1"/>
    <col min="11781" max="11781" width="16.85546875" style="2" hidden="1"/>
    <col min="11782" max="11782" width="14.42578125" style="2" hidden="1"/>
    <col min="11783" max="11783" width="16.85546875" style="2" hidden="1"/>
    <col min="11784" max="11787" width="14.42578125" style="2" hidden="1"/>
    <col min="11788" max="11788" width="24.140625" style="2" hidden="1"/>
    <col min="11789" max="12032" width="11.42578125" style="2" hidden="1"/>
    <col min="12033" max="12034" width="14.42578125" style="2" hidden="1"/>
    <col min="12035" max="12035" width="4.85546875" style="2" hidden="1"/>
    <col min="12036" max="12036" width="14.42578125" style="2" hidden="1"/>
    <col min="12037" max="12037" width="16.85546875" style="2" hidden="1"/>
    <col min="12038" max="12038" width="14.42578125" style="2" hidden="1"/>
    <col min="12039" max="12039" width="16.85546875" style="2" hidden="1"/>
    <col min="12040" max="12043" width="14.42578125" style="2" hidden="1"/>
    <col min="12044" max="12044" width="24.140625" style="2" hidden="1"/>
    <col min="12045" max="12288" width="11.42578125" style="2" hidden="1"/>
    <col min="12289" max="12290" width="14.42578125" style="2" hidden="1"/>
    <col min="12291" max="12291" width="4.85546875" style="2" hidden="1"/>
    <col min="12292" max="12292" width="14.42578125" style="2" hidden="1"/>
    <col min="12293" max="12293" width="16.85546875" style="2" hidden="1"/>
    <col min="12294" max="12294" width="14.42578125" style="2" hidden="1"/>
    <col min="12295" max="12295" width="16.85546875" style="2" hidden="1"/>
    <col min="12296" max="12299" width="14.42578125" style="2" hidden="1"/>
    <col min="12300" max="12300" width="24.140625" style="2" hidden="1"/>
    <col min="12301" max="12544" width="11.42578125" style="2" hidden="1"/>
    <col min="12545" max="12546" width="14.42578125" style="2" hidden="1"/>
    <col min="12547" max="12547" width="4.85546875" style="2" hidden="1"/>
    <col min="12548" max="12548" width="14.42578125" style="2" hidden="1"/>
    <col min="12549" max="12549" width="16.85546875" style="2" hidden="1"/>
    <col min="12550" max="12550" width="14.42578125" style="2" hidden="1"/>
    <col min="12551" max="12551" width="16.85546875" style="2" hidden="1"/>
    <col min="12552" max="12555" width="14.42578125" style="2" hidden="1"/>
    <col min="12556" max="12556" width="24.140625" style="2" hidden="1"/>
    <col min="12557" max="12800" width="11.42578125" style="2" hidden="1"/>
    <col min="12801" max="12802" width="14.42578125" style="2" hidden="1"/>
    <col min="12803" max="12803" width="4.85546875" style="2" hidden="1"/>
    <col min="12804" max="12804" width="14.42578125" style="2" hidden="1"/>
    <col min="12805" max="12805" width="16.85546875" style="2" hidden="1"/>
    <col min="12806" max="12806" width="14.42578125" style="2" hidden="1"/>
    <col min="12807" max="12807" width="16.85546875" style="2" hidden="1"/>
    <col min="12808" max="12811" width="14.42578125" style="2" hidden="1"/>
    <col min="12812" max="12812" width="24.140625" style="2" hidden="1"/>
    <col min="12813" max="13056" width="11.42578125" style="2" hidden="1"/>
    <col min="13057" max="13058" width="14.42578125" style="2" hidden="1"/>
    <col min="13059" max="13059" width="4.85546875" style="2" hidden="1"/>
    <col min="13060" max="13060" width="14.42578125" style="2" hidden="1"/>
    <col min="13061" max="13061" width="16.85546875" style="2" hidden="1"/>
    <col min="13062" max="13062" width="14.42578125" style="2" hidden="1"/>
    <col min="13063" max="13063" width="16.85546875" style="2" hidden="1"/>
    <col min="13064" max="13067" width="14.42578125" style="2" hidden="1"/>
    <col min="13068" max="13068" width="24.140625" style="2" hidden="1"/>
    <col min="13069" max="13312" width="11.42578125" style="2" hidden="1"/>
    <col min="13313" max="13314" width="14.42578125" style="2" hidden="1"/>
    <col min="13315" max="13315" width="4.85546875" style="2" hidden="1"/>
    <col min="13316" max="13316" width="14.42578125" style="2" hidden="1"/>
    <col min="13317" max="13317" width="16.85546875" style="2" hidden="1"/>
    <col min="13318" max="13318" width="14.42578125" style="2" hidden="1"/>
    <col min="13319" max="13319" width="16.85546875" style="2" hidden="1"/>
    <col min="13320" max="13323" width="14.42578125" style="2" hidden="1"/>
    <col min="13324" max="13324" width="24.140625" style="2" hidden="1"/>
    <col min="13325" max="13568" width="11.42578125" style="2" hidden="1"/>
    <col min="13569" max="13570" width="14.42578125" style="2" hidden="1"/>
    <col min="13571" max="13571" width="4.85546875" style="2" hidden="1"/>
    <col min="13572" max="13572" width="14.42578125" style="2" hidden="1"/>
    <col min="13573" max="13573" width="16.85546875" style="2" hidden="1"/>
    <col min="13574" max="13574" width="14.42578125" style="2" hidden="1"/>
    <col min="13575" max="13575" width="16.85546875" style="2" hidden="1"/>
    <col min="13576" max="13579" width="14.42578125" style="2" hidden="1"/>
    <col min="13580" max="13580" width="24.140625" style="2" hidden="1"/>
    <col min="13581" max="13824" width="11.42578125" style="2" hidden="1"/>
    <col min="13825" max="13826" width="14.42578125" style="2" hidden="1"/>
    <col min="13827" max="13827" width="4.85546875" style="2" hidden="1"/>
    <col min="13828" max="13828" width="14.42578125" style="2" hidden="1"/>
    <col min="13829" max="13829" width="16.85546875" style="2" hidden="1"/>
    <col min="13830" max="13830" width="14.42578125" style="2" hidden="1"/>
    <col min="13831" max="13831" width="16.85546875" style="2" hidden="1"/>
    <col min="13832" max="13835" width="14.42578125" style="2" hidden="1"/>
    <col min="13836" max="13836" width="24.140625" style="2" hidden="1"/>
    <col min="13837" max="14080" width="11.42578125" style="2" hidden="1"/>
    <col min="14081" max="14082" width="14.42578125" style="2" hidden="1"/>
    <col min="14083" max="14083" width="4.85546875" style="2" hidden="1"/>
    <col min="14084" max="14084" width="14.42578125" style="2" hidden="1"/>
    <col min="14085" max="14085" width="16.85546875" style="2" hidden="1"/>
    <col min="14086" max="14086" width="14.42578125" style="2" hidden="1"/>
    <col min="14087" max="14087" width="16.85546875" style="2" hidden="1"/>
    <col min="14088" max="14091" width="14.42578125" style="2" hidden="1"/>
    <col min="14092" max="14092" width="24.140625" style="2" hidden="1"/>
    <col min="14093" max="14336" width="11.42578125" style="2" hidden="1"/>
    <col min="14337" max="14338" width="14.42578125" style="2" hidden="1"/>
    <col min="14339" max="14339" width="4.85546875" style="2" hidden="1"/>
    <col min="14340" max="14340" width="14.42578125" style="2" hidden="1"/>
    <col min="14341" max="14341" width="16.85546875" style="2" hidden="1"/>
    <col min="14342" max="14342" width="14.42578125" style="2" hidden="1"/>
    <col min="14343" max="14343" width="16.85546875" style="2" hidden="1"/>
    <col min="14344" max="14347" width="14.42578125" style="2" hidden="1"/>
    <col min="14348" max="14348" width="24.140625" style="2" hidden="1"/>
    <col min="14349" max="14592" width="11.42578125" style="2" hidden="1"/>
    <col min="14593" max="14594" width="14.42578125" style="2" hidden="1"/>
    <col min="14595" max="14595" width="4.85546875" style="2" hidden="1"/>
    <col min="14596" max="14596" width="14.42578125" style="2" hidden="1"/>
    <col min="14597" max="14597" width="16.85546875" style="2" hidden="1"/>
    <col min="14598" max="14598" width="14.42578125" style="2" hidden="1"/>
    <col min="14599" max="14599" width="16.85546875" style="2" hidden="1"/>
    <col min="14600" max="14603" width="14.42578125" style="2" hidden="1"/>
    <col min="14604" max="14604" width="24.140625" style="2" hidden="1"/>
    <col min="14605" max="14848" width="11.42578125" style="2" hidden="1"/>
    <col min="14849" max="14850" width="14.42578125" style="2" hidden="1"/>
    <col min="14851" max="14851" width="4.85546875" style="2" hidden="1"/>
    <col min="14852" max="14852" width="14.42578125" style="2" hidden="1"/>
    <col min="14853" max="14853" width="16.85546875" style="2" hidden="1"/>
    <col min="14854" max="14854" width="14.42578125" style="2" hidden="1"/>
    <col min="14855" max="14855" width="16.85546875" style="2" hidden="1"/>
    <col min="14856" max="14859" width="14.42578125" style="2" hidden="1"/>
    <col min="14860" max="14860" width="24.140625" style="2" hidden="1"/>
    <col min="14861" max="15104" width="11.42578125" style="2" hidden="1"/>
    <col min="15105" max="15106" width="14.42578125" style="2" hidden="1"/>
    <col min="15107" max="15107" width="4.85546875" style="2" hidden="1"/>
    <col min="15108" max="15108" width="14.42578125" style="2" hidden="1"/>
    <col min="15109" max="15109" width="16.85546875" style="2" hidden="1"/>
    <col min="15110" max="15110" width="14.42578125" style="2" hidden="1"/>
    <col min="15111" max="15111" width="16.85546875" style="2" hidden="1"/>
    <col min="15112" max="15115" width="14.42578125" style="2" hidden="1"/>
    <col min="15116" max="15116" width="24.140625" style="2" hidden="1"/>
    <col min="15117" max="15360" width="11.42578125" style="2" hidden="1"/>
    <col min="15361" max="15362" width="14.42578125" style="2" hidden="1"/>
    <col min="15363" max="15363" width="4.85546875" style="2" hidden="1"/>
    <col min="15364" max="15364" width="14.42578125" style="2" hidden="1"/>
    <col min="15365" max="15365" width="16.85546875" style="2" hidden="1"/>
    <col min="15366" max="15366" width="14.42578125" style="2" hidden="1"/>
    <col min="15367" max="15367" width="16.85546875" style="2" hidden="1"/>
    <col min="15368" max="15371" width="14.42578125" style="2" hidden="1"/>
    <col min="15372" max="15372" width="24.140625" style="2" hidden="1"/>
    <col min="15373" max="15616" width="11.42578125" style="2" hidden="1"/>
    <col min="15617" max="15618" width="14.42578125" style="2" hidden="1"/>
    <col min="15619" max="15619" width="4.85546875" style="2" hidden="1"/>
    <col min="15620" max="15620" width="14.42578125" style="2" hidden="1"/>
    <col min="15621" max="15621" width="16.85546875" style="2" hidden="1"/>
    <col min="15622" max="15622" width="14.42578125" style="2" hidden="1"/>
    <col min="15623" max="15623" width="16.85546875" style="2" hidden="1"/>
    <col min="15624" max="15627" width="14.42578125" style="2" hidden="1"/>
    <col min="15628" max="15628" width="24.140625" style="2" hidden="1"/>
    <col min="15629" max="15872" width="11.42578125" style="2" hidden="1"/>
    <col min="15873" max="15874" width="14.42578125" style="2" hidden="1"/>
    <col min="15875" max="15875" width="4.85546875" style="2" hidden="1"/>
    <col min="15876" max="15876" width="14.42578125" style="2" hidden="1"/>
    <col min="15877" max="15877" width="16.85546875" style="2" hidden="1"/>
    <col min="15878" max="15878" width="14.42578125" style="2" hidden="1"/>
    <col min="15879" max="15879" width="16.85546875" style="2" hidden="1"/>
    <col min="15880" max="15883" width="14.42578125" style="2" hidden="1"/>
    <col min="15884" max="15884" width="24.140625" style="2" hidden="1"/>
    <col min="15885" max="16128" width="11.42578125" style="2" hidden="1"/>
    <col min="16129" max="16130" width="14.42578125" style="2" hidden="1"/>
    <col min="16131" max="16131" width="4.85546875" style="2" hidden="1"/>
    <col min="16132" max="16132" width="14.42578125" style="2" hidden="1"/>
    <col min="16133" max="16133" width="16.85546875" style="2" hidden="1"/>
    <col min="16134" max="16134" width="14.42578125" style="2" hidden="1"/>
    <col min="16135" max="16135" width="16.85546875" style="2" hidden="1"/>
    <col min="16136" max="16139" width="14.42578125" style="2" hidden="1"/>
    <col min="16140" max="16140" width="24.140625" style="2" hidden="1"/>
    <col min="16141" max="16384" width="11.42578125" style="2" hidden="1"/>
  </cols>
  <sheetData>
    <row r="1" spans="1:19" s="8" customFormat="1" ht="27.75" customHeight="1" x14ac:dyDescent="0.25">
      <c r="A1" s="342"/>
      <c r="B1" s="376"/>
      <c r="C1" s="376" t="s">
        <v>311</v>
      </c>
      <c r="D1" s="376"/>
      <c r="E1" s="376"/>
      <c r="F1" s="376"/>
      <c r="G1" s="376"/>
      <c r="H1" s="376"/>
      <c r="I1" s="376"/>
      <c r="J1" s="348" t="s">
        <v>308</v>
      </c>
      <c r="K1" s="346" t="s">
        <v>312</v>
      </c>
      <c r="L1" s="9"/>
      <c r="M1" s="9"/>
      <c r="N1" s="10"/>
      <c r="O1" s="10"/>
      <c r="P1" s="10"/>
      <c r="Q1" s="10"/>
      <c r="R1" s="10"/>
    </row>
    <row r="2" spans="1:19" s="8" customFormat="1" ht="27.75" customHeight="1" x14ac:dyDescent="0.25">
      <c r="A2" s="342"/>
      <c r="B2" s="376"/>
      <c r="C2" s="376"/>
      <c r="D2" s="376"/>
      <c r="E2" s="376"/>
      <c r="F2" s="376"/>
      <c r="G2" s="376"/>
      <c r="H2" s="376"/>
      <c r="I2" s="376"/>
      <c r="J2" s="348" t="s">
        <v>309</v>
      </c>
      <c r="K2" s="346">
        <v>1</v>
      </c>
      <c r="L2" s="9"/>
      <c r="M2" s="9"/>
      <c r="N2" s="10"/>
      <c r="O2" s="10"/>
      <c r="P2" s="10"/>
      <c r="Q2" s="10"/>
      <c r="R2" s="10"/>
    </row>
    <row r="3" spans="1:19" s="8" customFormat="1" ht="27.75" customHeight="1" x14ac:dyDescent="0.25">
      <c r="A3" s="342"/>
      <c r="B3" s="376"/>
      <c r="C3" s="376"/>
      <c r="D3" s="376"/>
      <c r="E3" s="376"/>
      <c r="F3" s="376"/>
      <c r="G3" s="376"/>
      <c r="H3" s="376"/>
      <c r="I3" s="376"/>
      <c r="J3" s="348" t="s">
        <v>310</v>
      </c>
      <c r="K3" s="347">
        <v>43837</v>
      </c>
      <c r="L3" s="9"/>
      <c r="M3" s="9"/>
      <c r="N3" s="10"/>
      <c r="O3" s="10"/>
      <c r="P3" s="10"/>
      <c r="Q3" s="10"/>
      <c r="R3" s="10"/>
    </row>
    <row r="4" spans="1:19" s="9" customFormat="1" ht="14.25" customHeight="1" thickBot="1" x14ac:dyDescent="0.3">
      <c r="A4" s="115"/>
      <c r="B4" s="114"/>
      <c r="C4" s="59"/>
      <c r="D4" s="59"/>
      <c r="E4" s="59"/>
      <c r="F4" s="59"/>
      <c r="G4" s="59"/>
      <c r="H4" s="59"/>
      <c r="I4" s="60"/>
      <c r="J4" s="60"/>
      <c r="K4" s="61"/>
      <c r="L4" s="61"/>
      <c r="M4" s="62"/>
      <c r="N4" s="116"/>
      <c r="O4" s="12"/>
      <c r="P4" s="12"/>
      <c r="Q4" s="11"/>
      <c r="R4" s="11"/>
      <c r="S4" s="11"/>
    </row>
    <row r="5" spans="1:19" ht="16.5" thickBot="1" x14ac:dyDescent="0.25">
      <c r="A5" s="11"/>
      <c r="B5" s="33" t="s">
        <v>174</v>
      </c>
      <c r="C5" s="377" t="s">
        <v>37</v>
      </c>
      <c r="D5" s="377"/>
      <c r="E5" s="377"/>
      <c r="F5" s="378"/>
      <c r="G5" s="343" t="s">
        <v>175</v>
      </c>
      <c r="H5" s="344" t="s">
        <v>176</v>
      </c>
      <c r="I5" s="345"/>
      <c r="J5" s="345"/>
      <c r="K5" s="36"/>
      <c r="L5" s="20"/>
      <c r="M5" s="20"/>
    </row>
    <row r="6" spans="1:19" ht="16.5" thickBot="1" x14ac:dyDescent="0.25">
      <c r="A6" s="11"/>
      <c r="B6" s="33" t="s">
        <v>177</v>
      </c>
      <c r="C6" s="15" t="s">
        <v>178</v>
      </c>
      <c r="D6" s="35"/>
      <c r="E6" s="16" t="s">
        <v>179</v>
      </c>
      <c r="F6" s="36" t="s">
        <v>178</v>
      </c>
      <c r="G6" s="34" t="s">
        <v>173</v>
      </c>
      <c r="H6" s="17" t="s">
        <v>180</v>
      </c>
      <c r="I6" s="374" t="s">
        <v>181</v>
      </c>
      <c r="J6" s="375"/>
      <c r="K6" s="18" t="s">
        <v>198</v>
      </c>
      <c r="L6" s="20"/>
      <c r="M6" s="20"/>
    </row>
    <row r="7" spans="1:19" ht="20.25" customHeight="1" x14ac:dyDescent="0.2">
      <c r="B7" s="37"/>
      <c r="C7" s="38"/>
      <c r="D7" s="38"/>
      <c r="E7" s="38"/>
      <c r="F7" s="38"/>
      <c r="G7" s="38"/>
      <c r="H7" s="38"/>
      <c r="I7" s="38"/>
      <c r="J7" s="38"/>
      <c r="K7" s="39"/>
      <c r="L7" s="20"/>
      <c r="M7" s="20"/>
    </row>
    <row r="8" spans="1:19" ht="16.5" customHeight="1" x14ac:dyDescent="0.2">
      <c r="B8" s="40" t="s">
        <v>184</v>
      </c>
      <c r="C8" s="41"/>
      <c r="D8" s="41"/>
      <c r="E8" s="41"/>
      <c r="F8" s="41"/>
      <c r="G8" s="41"/>
      <c r="H8" s="41"/>
      <c r="I8" s="41"/>
      <c r="J8" s="41"/>
      <c r="K8" s="42"/>
      <c r="L8" s="20"/>
      <c r="M8" s="20"/>
    </row>
    <row r="9" spans="1:19" ht="16.5" customHeight="1" thickBot="1" x14ac:dyDescent="0.25">
      <c r="B9" s="40"/>
      <c r="C9" s="41"/>
      <c r="D9" s="41"/>
      <c r="E9" s="41"/>
      <c r="F9" s="41"/>
      <c r="G9" s="41"/>
      <c r="H9" s="41"/>
      <c r="I9" s="41"/>
      <c r="J9" s="41"/>
      <c r="K9" s="43"/>
      <c r="L9" s="20"/>
      <c r="M9" s="20"/>
    </row>
    <row r="10" spans="1:19" ht="16.5" customHeight="1" x14ac:dyDescent="0.2">
      <c r="B10" s="349" t="s">
        <v>136</v>
      </c>
      <c r="C10" s="350" t="s">
        <v>137</v>
      </c>
      <c r="D10" s="41"/>
      <c r="E10" s="41"/>
      <c r="F10" s="41"/>
      <c r="G10" s="41"/>
      <c r="H10" s="41"/>
      <c r="I10" s="41"/>
      <c r="J10" s="41"/>
      <c r="K10" s="42"/>
      <c r="L10" s="20"/>
      <c r="M10" s="20"/>
    </row>
    <row r="11" spans="1:19" ht="16.5" customHeight="1" x14ac:dyDescent="0.25">
      <c r="B11" s="21" t="s">
        <v>105</v>
      </c>
      <c r="C11" s="24">
        <f>'Análisis y cálculos'!D32</f>
        <v>8424209137.2799997</v>
      </c>
      <c r="D11" s="290" t="s">
        <v>182</v>
      </c>
      <c r="E11" s="41"/>
      <c r="F11" s="41"/>
      <c r="G11" s="41"/>
      <c r="H11" s="41"/>
      <c r="I11" s="41"/>
      <c r="J11" s="41"/>
      <c r="K11" s="42"/>
      <c r="L11" s="20"/>
      <c r="M11" s="20"/>
    </row>
    <row r="12" spans="1:19" ht="16.5" customHeight="1" x14ac:dyDescent="0.25">
      <c r="B12" s="21" t="s">
        <v>106</v>
      </c>
      <c r="C12" s="24">
        <f>'Análisis y cálculos'!D101</f>
        <v>770325764</v>
      </c>
      <c r="D12" s="290" t="s">
        <v>3</v>
      </c>
      <c r="E12" s="41"/>
      <c r="F12" s="41"/>
      <c r="G12" s="41"/>
      <c r="H12" s="41"/>
      <c r="I12" s="41"/>
      <c r="J12" s="41"/>
      <c r="K12" s="42"/>
      <c r="L12" s="20"/>
      <c r="M12" s="20"/>
    </row>
    <row r="13" spans="1:19" ht="16.5" customHeight="1" x14ac:dyDescent="0.25">
      <c r="B13" s="21" t="s">
        <v>283</v>
      </c>
      <c r="C13" s="24">
        <f>'Análisis y cálculos'!D131</f>
        <v>1085499977.25</v>
      </c>
      <c r="D13" s="290" t="s">
        <v>3</v>
      </c>
      <c r="E13" s="41"/>
      <c r="F13" s="41"/>
      <c r="G13" s="41"/>
      <c r="H13" s="41"/>
      <c r="I13" s="41"/>
      <c r="J13" s="41"/>
      <c r="K13" s="42"/>
      <c r="L13" s="20"/>
      <c r="M13" s="20"/>
    </row>
    <row r="14" spans="1:19" ht="16.5" customHeight="1" x14ac:dyDescent="0.25">
      <c r="B14" s="21" t="s">
        <v>107</v>
      </c>
      <c r="C14" s="24">
        <f>'Análisis y cálculos'!C145</f>
        <v>462227558</v>
      </c>
      <c r="D14" s="290" t="s">
        <v>3</v>
      </c>
      <c r="E14" s="41"/>
      <c r="F14" s="41"/>
      <c r="G14" s="41"/>
      <c r="H14" s="41"/>
      <c r="I14" s="41"/>
      <c r="J14" s="41"/>
      <c r="K14" s="42"/>
      <c r="L14" s="20"/>
      <c r="M14" s="20"/>
    </row>
    <row r="15" spans="1:19" ht="16.5" customHeight="1" x14ac:dyDescent="0.25">
      <c r="B15" s="21" t="s">
        <v>281</v>
      </c>
      <c r="C15" s="24">
        <f>'Análisis y cálculos'!C154</f>
        <v>337121852</v>
      </c>
      <c r="D15" s="290" t="s">
        <v>3</v>
      </c>
      <c r="E15" s="41"/>
      <c r="F15" s="41"/>
      <c r="G15" s="41"/>
      <c r="H15" s="41"/>
      <c r="I15" s="41"/>
      <c r="J15" s="41"/>
      <c r="K15" s="42"/>
      <c r="L15" s="20"/>
      <c r="M15" s="20"/>
    </row>
    <row r="16" spans="1:19" ht="15" x14ac:dyDescent="0.25">
      <c r="B16" s="21" t="s">
        <v>282</v>
      </c>
      <c r="C16" s="24">
        <f>'Análisis y cálculos'!C163</f>
        <v>40420653</v>
      </c>
      <c r="D16" s="290" t="s">
        <v>3</v>
      </c>
      <c r="E16" s="41"/>
      <c r="F16" s="41"/>
      <c r="G16" s="41"/>
      <c r="H16" s="41"/>
      <c r="I16" s="41"/>
      <c r="J16" s="41"/>
      <c r="K16" s="42"/>
      <c r="L16" s="20"/>
      <c r="M16" s="20"/>
    </row>
    <row r="17" spans="1:13" ht="15" x14ac:dyDescent="0.25">
      <c r="B17" s="21" t="s">
        <v>108</v>
      </c>
      <c r="C17" s="24">
        <f>'Análisis y cálculos'!C173</f>
        <v>256345078</v>
      </c>
      <c r="D17" s="290" t="s">
        <v>3</v>
      </c>
      <c r="E17" s="41"/>
      <c r="F17" s="41"/>
      <c r="G17" s="41"/>
      <c r="H17" s="41"/>
      <c r="I17" s="41"/>
      <c r="J17" s="41"/>
      <c r="K17" s="42"/>
      <c r="L17" s="20"/>
      <c r="M17" s="20"/>
    </row>
    <row r="18" spans="1:13" ht="15.75" thickBot="1" x14ac:dyDescent="0.3">
      <c r="B18" s="22" t="s">
        <v>109</v>
      </c>
      <c r="C18" s="25">
        <v>41356679</v>
      </c>
      <c r="D18" s="290" t="s">
        <v>182</v>
      </c>
      <c r="E18" s="41"/>
      <c r="F18" s="41"/>
      <c r="G18" s="41"/>
      <c r="H18" s="41"/>
      <c r="I18" s="41"/>
      <c r="J18" s="41"/>
      <c r="K18" s="42"/>
      <c r="L18" s="20"/>
      <c r="M18" s="20"/>
    </row>
    <row r="19" spans="1:13" ht="19.5" customHeight="1" thickBot="1" x14ac:dyDescent="0.3">
      <c r="A19" s="3"/>
      <c r="B19" s="23" t="s">
        <v>185</v>
      </c>
      <c r="C19" s="26">
        <f>SUM(C11:C18)</f>
        <v>11417506698.529999</v>
      </c>
      <c r="D19" s="41"/>
      <c r="E19" s="41"/>
      <c r="F19" s="41"/>
      <c r="G19" s="41"/>
      <c r="H19" s="41"/>
      <c r="I19" s="41"/>
      <c r="J19" s="41"/>
      <c r="K19" s="42"/>
      <c r="L19" s="20"/>
      <c r="M19" s="20"/>
    </row>
    <row r="20" spans="1:13" ht="14.25" x14ac:dyDescent="0.2">
      <c r="B20" s="40"/>
      <c r="C20" s="41"/>
      <c r="D20" s="41"/>
      <c r="E20" s="41"/>
      <c r="F20" s="41"/>
      <c r="G20" s="41"/>
      <c r="H20" s="41"/>
      <c r="I20" s="41"/>
      <c r="J20" s="41"/>
      <c r="K20" s="42"/>
      <c r="L20" s="20"/>
      <c r="M20" s="20"/>
    </row>
    <row r="21" spans="1:13" ht="15" thickBot="1" x14ac:dyDescent="0.25">
      <c r="B21" s="40"/>
      <c r="C21" s="41"/>
      <c r="D21" s="41"/>
      <c r="E21" s="41"/>
      <c r="F21" s="41"/>
      <c r="G21" s="41"/>
      <c r="H21" s="41"/>
      <c r="I21" s="41"/>
      <c r="J21" s="41"/>
      <c r="K21" s="42"/>
      <c r="L21" s="20"/>
      <c r="M21" s="20"/>
    </row>
    <row r="22" spans="1:13" ht="15" x14ac:dyDescent="0.2">
      <c r="B22" s="351" t="s">
        <v>118</v>
      </c>
      <c r="C22" s="352" t="s">
        <v>186</v>
      </c>
      <c r="D22" s="41"/>
      <c r="E22" s="41"/>
      <c r="F22" s="41"/>
      <c r="G22" s="41"/>
      <c r="H22" s="41"/>
      <c r="I22" s="41"/>
      <c r="J22" s="41"/>
      <c r="K22" s="42"/>
      <c r="L22" s="20"/>
      <c r="M22" s="20"/>
    </row>
    <row r="23" spans="1:13" ht="15" x14ac:dyDescent="0.25">
      <c r="B23" s="29" t="s">
        <v>9</v>
      </c>
      <c r="C23" s="30">
        <v>440311576.85452002</v>
      </c>
      <c r="D23" s="290" t="s">
        <v>183</v>
      </c>
      <c r="E23" s="41"/>
      <c r="F23" s="41"/>
      <c r="G23" s="41"/>
      <c r="H23" s="41"/>
      <c r="I23" s="41"/>
      <c r="J23" s="41"/>
      <c r="K23" s="42"/>
      <c r="L23" s="20"/>
      <c r="M23" s="20"/>
    </row>
    <row r="24" spans="1:13" ht="15" x14ac:dyDescent="0.25">
      <c r="B24" s="29" t="s">
        <v>10</v>
      </c>
      <c r="C24" s="30">
        <v>40420653</v>
      </c>
      <c r="D24" s="290" t="s">
        <v>3</v>
      </c>
      <c r="E24" s="41"/>
      <c r="F24" s="41"/>
      <c r="G24" s="41"/>
      <c r="H24" s="41"/>
      <c r="I24" s="41"/>
      <c r="J24" s="41"/>
      <c r="K24" s="42"/>
      <c r="L24" s="20"/>
      <c r="M24" s="20"/>
    </row>
    <row r="25" spans="1:13" ht="15" x14ac:dyDescent="0.25">
      <c r="B25" s="29" t="s">
        <v>11</v>
      </c>
      <c r="C25" s="30">
        <v>597257158.55348504</v>
      </c>
      <c r="D25" s="290" t="s">
        <v>3</v>
      </c>
      <c r="E25" s="41"/>
      <c r="F25" s="41"/>
      <c r="G25" s="41"/>
      <c r="H25" s="41"/>
      <c r="I25" s="41"/>
      <c r="J25" s="41"/>
      <c r="K25" s="42"/>
      <c r="L25" s="20"/>
      <c r="M25" s="20"/>
    </row>
    <row r="26" spans="1:13" ht="15.75" thickBot="1" x14ac:dyDescent="0.3">
      <c r="B26" s="31" t="s">
        <v>119</v>
      </c>
      <c r="C26" s="32">
        <v>91132571.587200001</v>
      </c>
      <c r="D26" s="290" t="s">
        <v>183</v>
      </c>
      <c r="E26" s="41"/>
      <c r="F26" s="41"/>
      <c r="G26" s="41"/>
      <c r="H26" s="41"/>
      <c r="I26" s="41"/>
      <c r="J26" s="41"/>
      <c r="K26" s="42"/>
      <c r="L26" s="20"/>
      <c r="M26" s="20"/>
    </row>
    <row r="27" spans="1:13" ht="15.75" thickBot="1" x14ac:dyDescent="0.3">
      <c r="B27" s="28" t="s">
        <v>187</v>
      </c>
      <c r="C27" s="27">
        <v>1169121959.9952049</v>
      </c>
      <c r="D27" s="41"/>
      <c r="E27" s="41"/>
      <c r="F27" s="41"/>
      <c r="G27" s="41"/>
      <c r="H27" s="41"/>
      <c r="I27" s="41"/>
      <c r="J27" s="41"/>
      <c r="K27" s="42"/>
      <c r="L27" s="20"/>
      <c r="M27" s="20"/>
    </row>
    <row r="28" spans="1:13" ht="14.25" x14ac:dyDescent="0.2">
      <c r="B28" s="40"/>
      <c r="C28" s="41"/>
      <c r="D28" s="41"/>
      <c r="E28" s="41"/>
      <c r="F28" s="41"/>
      <c r="G28" s="41"/>
      <c r="H28" s="41"/>
      <c r="I28" s="41"/>
      <c r="J28" s="41"/>
      <c r="K28" s="42"/>
      <c r="L28" s="20"/>
      <c r="M28" s="20"/>
    </row>
    <row r="29" spans="1:13" ht="14.25" x14ac:dyDescent="0.2">
      <c r="B29" s="40"/>
      <c r="C29" s="41"/>
      <c r="D29" s="41"/>
      <c r="E29" s="41"/>
      <c r="F29" s="41"/>
      <c r="G29" s="41"/>
      <c r="H29" s="41"/>
      <c r="I29" s="41"/>
      <c r="J29" s="41"/>
      <c r="K29" s="42"/>
      <c r="L29" s="20"/>
      <c r="M29" s="20"/>
    </row>
    <row r="30" spans="1:13" ht="15" thickBot="1" x14ac:dyDescent="0.25">
      <c r="B30" s="44"/>
      <c r="C30" s="45"/>
      <c r="D30" s="45"/>
      <c r="E30" s="45"/>
      <c r="F30" s="45"/>
      <c r="G30" s="45"/>
      <c r="H30" s="45"/>
      <c r="I30" s="45"/>
      <c r="J30" s="45"/>
      <c r="K30" s="46"/>
      <c r="L30" s="20"/>
      <c r="M30" s="20"/>
    </row>
    <row r="31" spans="1:13" ht="14.25" x14ac:dyDescent="0.2">
      <c r="B31" s="20"/>
      <c r="C31" s="20"/>
      <c r="D31" s="20"/>
      <c r="E31" s="20"/>
      <c r="F31" s="20"/>
      <c r="G31" s="20"/>
      <c r="H31" s="20"/>
      <c r="I31" s="20"/>
      <c r="J31" s="20"/>
      <c r="K31" s="20"/>
      <c r="L31" s="20"/>
      <c r="M31" s="20"/>
    </row>
    <row r="32" spans="1:13" ht="14.25" x14ac:dyDescent="0.2">
      <c r="B32" s="20"/>
      <c r="C32" s="20"/>
      <c r="D32" s="20"/>
      <c r="E32" s="20"/>
      <c r="F32" s="20"/>
      <c r="G32" s="20"/>
      <c r="H32" s="20"/>
      <c r="I32" s="20"/>
      <c r="J32" s="20"/>
      <c r="K32" s="20"/>
      <c r="L32" s="20"/>
      <c r="M32" s="20"/>
    </row>
    <row r="33" spans="2:13" ht="14.25" x14ac:dyDescent="0.2">
      <c r="B33" s="20"/>
      <c r="C33" s="20"/>
      <c r="D33" s="20"/>
      <c r="E33" s="20"/>
      <c r="F33" s="20"/>
      <c r="G33" s="20"/>
      <c r="H33" s="20"/>
      <c r="I33" s="20"/>
      <c r="J33" s="20"/>
      <c r="K33" s="20"/>
      <c r="L33" s="20"/>
      <c r="M33" s="20"/>
    </row>
    <row r="34" spans="2:13" ht="14.25" x14ac:dyDescent="0.2">
      <c r="B34" s="20"/>
      <c r="C34" s="20"/>
      <c r="D34" s="20"/>
      <c r="E34" s="20"/>
      <c r="F34" s="20"/>
      <c r="G34" s="20"/>
      <c r="H34" s="20"/>
      <c r="I34" s="20"/>
      <c r="J34" s="20"/>
      <c r="K34" s="20"/>
      <c r="L34" s="20"/>
      <c r="M34" s="20"/>
    </row>
    <row r="35" spans="2:13" ht="14.25" x14ac:dyDescent="0.2">
      <c r="B35" s="20"/>
      <c r="C35" s="20"/>
      <c r="D35" s="20"/>
      <c r="E35" s="20"/>
      <c r="F35" s="20"/>
      <c r="G35" s="20"/>
      <c r="H35" s="20"/>
      <c r="I35" s="20"/>
      <c r="J35" s="20"/>
      <c r="K35" s="20"/>
      <c r="L35" s="20"/>
      <c r="M35" s="20"/>
    </row>
    <row r="36" spans="2:13" ht="14.25" x14ac:dyDescent="0.2">
      <c r="B36" s="20"/>
      <c r="C36" s="20"/>
      <c r="D36" s="20"/>
      <c r="E36" s="20"/>
      <c r="F36" s="20"/>
      <c r="G36" s="20"/>
      <c r="H36" s="20"/>
      <c r="I36" s="20"/>
      <c r="J36" s="20"/>
      <c r="K36" s="20"/>
      <c r="L36" s="20"/>
      <c r="M36" s="20"/>
    </row>
    <row r="37" spans="2:13" ht="14.25" x14ac:dyDescent="0.2">
      <c r="B37" s="20"/>
      <c r="C37" s="20"/>
      <c r="D37" s="20"/>
      <c r="E37" s="20"/>
      <c r="F37" s="20"/>
      <c r="G37" s="20"/>
      <c r="H37" s="20"/>
      <c r="I37" s="20"/>
      <c r="J37" s="20"/>
      <c r="K37" s="20"/>
      <c r="L37" s="20"/>
      <c r="M37" s="20"/>
    </row>
    <row r="38" spans="2:13" ht="14.25" x14ac:dyDescent="0.2">
      <c r="B38" s="20"/>
      <c r="C38" s="20"/>
      <c r="D38" s="20"/>
      <c r="E38" s="20"/>
      <c r="F38" s="20"/>
      <c r="G38" s="20"/>
      <c r="H38" s="20"/>
      <c r="I38" s="20"/>
      <c r="J38" s="20"/>
      <c r="K38" s="20"/>
      <c r="L38" s="20"/>
      <c r="M38" s="20"/>
    </row>
    <row r="39" spans="2:13" ht="14.25" x14ac:dyDescent="0.2">
      <c r="B39" s="20"/>
      <c r="C39" s="20"/>
      <c r="D39" s="20"/>
      <c r="E39" s="20"/>
      <c r="F39" s="20"/>
      <c r="G39" s="20"/>
      <c r="H39" s="20"/>
      <c r="I39" s="20"/>
      <c r="J39" s="20"/>
      <c r="K39" s="20"/>
      <c r="L39" s="20"/>
      <c r="M39" s="20"/>
    </row>
    <row r="40" spans="2:13" ht="14.25" x14ac:dyDescent="0.2">
      <c r="B40" s="20"/>
      <c r="C40" s="20"/>
      <c r="D40" s="20"/>
      <c r="E40" s="20"/>
      <c r="F40" s="20"/>
      <c r="G40" s="20"/>
      <c r="H40" s="20"/>
      <c r="I40" s="20"/>
      <c r="J40" s="20"/>
      <c r="K40" s="20"/>
      <c r="L40" s="20"/>
      <c r="M40" s="20"/>
    </row>
    <row r="41" spans="2:13" ht="14.25" x14ac:dyDescent="0.2">
      <c r="B41" s="20"/>
      <c r="C41" s="20"/>
      <c r="D41" s="20"/>
      <c r="E41" s="20"/>
      <c r="F41" s="20"/>
      <c r="G41" s="20"/>
      <c r="H41" s="20"/>
      <c r="I41" s="20"/>
      <c r="J41" s="20"/>
      <c r="K41" s="20"/>
      <c r="L41" s="20"/>
      <c r="M41" s="20"/>
    </row>
    <row r="42" spans="2:13" ht="14.25" x14ac:dyDescent="0.2">
      <c r="B42" s="20"/>
      <c r="C42" s="20"/>
      <c r="D42" s="20"/>
      <c r="E42" s="20"/>
      <c r="F42" s="20"/>
      <c r="G42" s="20"/>
      <c r="H42" s="20"/>
      <c r="I42" s="20"/>
      <c r="J42" s="20"/>
      <c r="K42" s="20"/>
      <c r="L42" s="20"/>
      <c r="M42" s="20"/>
    </row>
    <row r="43" spans="2:13" ht="14.25" x14ac:dyDescent="0.2">
      <c r="B43" s="20"/>
      <c r="C43" s="20"/>
      <c r="D43" s="20"/>
      <c r="E43" s="20"/>
      <c r="F43" s="20"/>
      <c r="G43" s="20"/>
      <c r="H43" s="20"/>
      <c r="I43" s="20"/>
      <c r="J43" s="20"/>
      <c r="K43" s="20"/>
      <c r="L43" s="20"/>
      <c r="M43" s="20"/>
    </row>
    <row r="44" spans="2:13" ht="14.25" x14ac:dyDescent="0.2">
      <c r="B44" s="20"/>
      <c r="C44" s="20"/>
      <c r="D44" s="20"/>
      <c r="E44" s="20"/>
      <c r="F44" s="20"/>
      <c r="G44" s="20"/>
      <c r="H44" s="20"/>
      <c r="I44" s="20"/>
      <c r="J44" s="20"/>
      <c r="K44" s="20"/>
      <c r="L44" s="20"/>
      <c r="M44" s="20"/>
    </row>
    <row r="45" spans="2:13" ht="14.25" x14ac:dyDescent="0.2">
      <c r="B45" s="20"/>
      <c r="C45" s="20"/>
      <c r="D45" s="20"/>
      <c r="E45" s="20"/>
      <c r="F45" s="20"/>
      <c r="G45" s="20"/>
      <c r="H45" s="20"/>
      <c r="I45" s="20"/>
      <c r="J45" s="20"/>
      <c r="K45" s="20"/>
      <c r="L45" s="20"/>
      <c r="M45" s="20"/>
    </row>
    <row r="46" spans="2:13" ht="14.25" x14ac:dyDescent="0.2">
      <c r="B46" s="20"/>
      <c r="C46" s="20"/>
      <c r="D46" s="20"/>
      <c r="E46" s="20"/>
      <c r="F46" s="20"/>
      <c r="G46" s="20"/>
      <c r="H46" s="20"/>
      <c r="I46" s="20"/>
      <c r="J46" s="20"/>
      <c r="K46" s="20"/>
      <c r="L46" s="20"/>
      <c r="M46" s="20"/>
    </row>
    <row r="47" spans="2:13" ht="14.25" x14ac:dyDescent="0.2">
      <c r="B47" s="20"/>
      <c r="C47" s="20"/>
      <c r="D47" s="20"/>
      <c r="E47" s="20"/>
      <c r="F47" s="20"/>
      <c r="G47" s="20"/>
      <c r="H47" s="20"/>
      <c r="I47" s="20"/>
      <c r="J47" s="20"/>
      <c r="K47" s="20"/>
      <c r="L47" s="20"/>
      <c r="M47" s="20"/>
    </row>
    <row r="48" spans="2:13" ht="14.25" x14ac:dyDescent="0.2">
      <c r="B48" s="20"/>
      <c r="C48" s="20"/>
      <c r="D48" s="20"/>
      <c r="E48" s="20"/>
      <c r="F48" s="20"/>
      <c r="G48" s="20"/>
      <c r="H48" s="20"/>
      <c r="I48" s="20"/>
      <c r="J48" s="20"/>
      <c r="K48" s="20"/>
      <c r="L48" s="20"/>
      <c r="M48" s="20"/>
    </row>
    <row r="49" spans="2:13" ht="14.25" x14ac:dyDescent="0.2">
      <c r="B49" s="20"/>
      <c r="C49" s="20"/>
      <c r="D49" s="20"/>
      <c r="E49" s="20"/>
      <c r="F49" s="20"/>
      <c r="G49" s="20"/>
      <c r="H49" s="20"/>
      <c r="I49" s="20"/>
      <c r="J49" s="20"/>
      <c r="K49" s="20"/>
      <c r="L49" s="20"/>
      <c r="M49" s="20"/>
    </row>
    <row r="50" spans="2:13" ht="14.25" x14ac:dyDescent="0.2">
      <c r="B50" s="20"/>
      <c r="C50" s="20"/>
      <c r="D50" s="20"/>
      <c r="E50" s="20"/>
      <c r="F50" s="20"/>
      <c r="G50" s="20"/>
      <c r="H50" s="20"/>
      <c r="I50" s="20"/>
      <c r="J50" s="20"/>
      <c r="K50" s="20"/>
      <c r="L50" s="20"/>
      <c r="M50" s="20"/>
    </row>
    <row r="51" spans="2:13" ht="14.25" x14ac:dyDescent="0.2">
      <c r="B51" s="20"/>
      <c r="C51" s="20"/>
      <c r="D51" s="20"/>
      <c r="E51" s="20"/>
      <c r="F51" s="20"/>
      <c r="G51" s="20"/>
      <c r="H51" s="20"/>
      <c r="I51" s="20"/>
      <c r="J51" s="20"/>
      <c r="K51" s="20"/>
      <c r="L51" s="20"/>
      <c r="M51" s="20"/>
    </row>
    <row r="52" spans="2:13" ht="14.25" x14ac:dyDescent="0.2">
      <c r="B52" s="20"/>
      <c r="C52" s="20"/>
      <c r="D52" s="20"/>
      <c r="E52" s="20"/>
      <c r="F52" s="20"/>
      <c r="G52" s="20"/>
      <c r="H52" s="20"/>
      <c r="I52" s="20"/>
      <c r="J52" s="20"/>
      <c r="K52" s="20"/>
      <c r="L52" s="20"/>
      <c r="M52" s="20"/>
    </row>
    <row r="53" spans="2:13" ht="14.25" x14ac:dyDescent="0.2">
      <c r="B53" s="20"/>
      <c r="C53" s="20"/>
      <c r="D53" s="20"/>
      <c r="E53" s="20"/>
      <c r="F53" s="20"/>
      <c r="G53" s="20"/>
      <c r="H53" s="20"/>
      <c r="I53" s="20"/>
      <c r="J53" s="20"/>
      <c r="K53" s="20"/>
      <c r="L53" s="20"/>
      <c r="M53" s="20"/>
    </row>
    <row r="54" spans="2:13" ht="14.25" x14ac:dyDescent="0.2">
      <c r="B54" s="20"/>
      <c r="C54" s="20"/>
      <c r="D54" s="20"/>
      <c r="E54" s="20"/>
      <c r="F54" s="20"/>
      <c r="G54" s="20"/>
      <c r="H54" s="20"/>
      <c r="I54" s="20"/>
      <c r="J54" s="20"/>
      <c r="K54" s="20"/>
    </row>
    <row r="55" spans="2:13" ht="14.25" x14ac:dyDescent="0.2">
      <c r="B55" s="20"/>
      <c r="C55" s="20"/>
      <c r="D55" s="20"/>
      <c r="E55" s="20"/>
      <c r="F55" s="20"/>
      <c r="G55" s="20"/>
      <c r="H55" s="20"/>
      <c r="I55" s="20"/>
      <c r="J55" s="20"/>
      <c r="K55" s="20"/>
    </row>
    <row r="56" spans="2:13" ht="14.25" x14ac:dyDescent="0.2">
      <c r="B56" s="20"/>
      <c r="C56" s="20"/>
      <c r="D56" s="20"/>
      <c r="E56" s="20"/>
      <c r="F56" s="20"/>
      <c r="G56" s="20"/>
      <c r="H56" s="20"/>
      <c r="I56" s="20"/>
      <c r="J56" s="20"/>
      <c r="K56" s="20"/>
    </row>
  </sheetData>
  <mergeCells count="4">
    <mergeCell ref="I6:J6"/>
    <mergeCell ref="B1:B3"/>
    <mergeCell ref="C1:I3"/>
    <mergeCell ref="C5:F5"/>
  </mergeCells>
  <hyperlinks>
    <hyperlink ref="D11:D18" location="'Análisis y cálculos'!M5" display="DN-1" xr:uid="{00000000-0004-0000-0100-000000000000}"/>
    <hyperlink ref="D23:D26" location="'Analitica gastos'!M5" display="DN-2" xr:uid="{00000000-0004-0000-0100-000001000000}"/>
  </hyperlinks>
  <pageMargins left="0.75" right="0.75" top="1" bottom="1" header="0.5" footer="0.5"/>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16"/>
  <sheetViews>
    <sheetView showGridLines="0" zoomScaleNormal="100" workbookViewId="0">
      <selection activeCell="B1" sqref="B1:B3"/>
    </sheetView>
  </sheetViews>
  <sheetFormatPr baseColWidth="10" defaultColWidth="0" defaultRowHeight="12.75" x14ac:dyDescent="0.2"/>
  <cols>
    <col min="1" max="1" width="2.5703125" style="67" customWidth="1"/>
    <col min="2" max="2" width="38.85546875" style="4" customWidth="1"/>
    <col min="3" max="5" width="29.42578125" style="4" customWidth="1"/>
    <col min="6" max="6" width="28" style="4" customWidth="1"/>
    <col min="7" max="7" width="20.5703125" style="4" customWidth="1"/>
    <col min="8" max="8" width="11.42578125" style="4" customWidth="1"/>
    <col min="9" max="9" width="22.42578125" style="4" customWidth="1"/>
    <col min="10" max="10" width="21" style="4" customWidth="1"/>
    <col min="11" max="11" width="11.42578125" style="4" customWidth="1"/>
    <col min="12" max="12" width="16.5703125" style="4" customWidth="1"/>
    <col min="13" max="13" width="15.140625" style="4" customWidth="1"/>
    <col min="14" max="14" width="11.42578125" style="4" customWidth="1"/>
    <col min="15" max="23" width="0" style="4" hidden="1" customWidth="1"/>
    <col min="24" max="16384" width="11.42578125" style="4" hidden="1"/>
  </cols>
  <sheetData>
    <row r="1" spans="1:23" s="342" customFormat="1" ht="27.75" customHeight="1" x14ac:dyDescent="0.25">
      <c r="B1" s="376"/>
      <c r="C1" s="376" t="s">
        <v>199</v>
      </c>
      <c r="D1" s="376"/>
      <c r="E1" s="376"/>
      <c r="F1" s="376"/>
      <c r="G1" s="376"/>
      <c r="H1" s="376"/>
      <c r="I1" s="376"/>
      <c r="J1" s="376"/>
      <c r="K1" s="376"/>
      <c r="L1" s="348" t="s">
        <v>308</v>
      </c>
      <c r="M1" s="346" t="s">
        <v>313</v>
      </c>
    </row>
    <row r="2" spans="1:23" s="342" customFormat="1" ht="27.75" customHeight="1" x14ac:dyDescent="0.25">
      <c r="B2" s="376"/>
      <c r="C2" s="376"/>
      <c r="D2" s="376"/>
      <c r="E2" s="376"/>
      <c r="F2" s="376"/>
      <c r="G2" s="376"/>
      <c r="H2" s="376"/>
      <c r="I2" s="376"/>
      <c r="J2" s="376"/>
      <c r="K2" s="376"/>
      <c r="L2" s="348" t="s">
        <v>309</v>
      </c>
      <c r="M2" s="346">
        <v>1</v>
      </c>
    </row>
    <row r="3" spans="1:23" s="342" customFormat="1" ht="27.75" customHeight="1" x14ac:dyDescent="0.25">
      <c r="B3" s="376"/>
      <c r="C3" s="376"/>
      <c r="D3" s="376"/>
      <c r="E3" s="376"/>
      <c r="F3" s="376"/>
      <c r="G3" s="376"/>
      <c r="H3" s="376"/>
      <c r="I3" s="376"/>
      <c r="J3" s="376"/>
      <c r="K3" s="376"/>
      <c r="L3" s="348" t="s">
        <v>310</v>
      </c>
      <c r="M3" s="347">
        <v>43837</v>
      </c>
    </row>
    <row r="4" spans="1:23" s="9" customFormat="1" ht="14.25" customHeight="1" thickBot="1" x14ac:dyDescent="0.3">
      <c r="A4" s="115"/>
      <c r="B4" s="114"/>
      <c r="C4" s="59"/>
      <c r="D4" s="59"/>
      <c r="E4" s="59"/>
      <c r="F4" s="59"/>
      <c r="G4" s="59"/>
      <c r="H4" s="59"/>
      <c r="I4" s="60"/>
      <c r="J4" s="60"/>
      <c r="K4" s="61"/>
      <c r="L4" s="61"/>
      <c r="M4" s="62"/>
      <c r="N4" s="116"/>
      <c r="O4" s="12"/>
      <c r="P4" s="12"/>
      <c r="Q4" s="11"/>
      <c r="R4" s="11"/>
      <c r="S4" s="11"/>
    </row>
    <row r="5" spans="1:23" s="14" customFormat="1" ht="24" customHeight="1" thickBot="1" x14ac:dyDescent="0.3">
      <c r="A5" s="11"/>
      <c r="B5" s="47" t="s">
        <v>174</v>
      </c>
      <c r="C5" s="379" t="s">
        <v>37</v>
      </c>
      <c r="D5" s="379"/>
      <c r="E5" s="379"/>
      <c r="F5" s="379"/>
      <c r="G5" s="379"/>
      <c r="H5" s="380"/>
      <c r="I5" s="49" t="s">
        <v>188</v>
      </c>
      <c r="J5" s="50"/>
      <c r="K5" s="51"/>
      <c r="L5" s="52" t="s">
        <v>176</v>
      </c>
      <c r="M5" s="53"/>
      <c r="N5" s="11"/>
      <c r="O5" s="11"/>
      <c r="P5" s="12"/>
      <c r="Q5" s="13"/>
      <c r="R5" s="13"/>
      <c r="S5" s="11"/>
      <c r="T5" s="11"/>
      <c r="U5" s="11"/>
    </row>
    <row r="6" spans="1:23" s="9" customFormat="1" ht="24" customHeight="1" thickBot="1" x14ac:dyDescent="0.3">
      <c r="A6" s="11"/>
      <c r="B6" s="47" t="s">
        <v>177</v>
      </c>
      <c r="C6" s="48" t="s">
        <v>0</v>
      </c>
      <c r="D6" s="54" t="s">
        <v>179</v>
      </c>
      <c r="E6" s="54" t="s">
        <v>179</v>
      </c>
      <c r="F6" s="390" t="s">
        <v>0</v>
      </c>
      <c r="G6" s="390"/>
      <c r="H6" s="390"/>
      <c r="I6" s="49" t="s">
        <v>173</v>
      </c>
      <c r="J6" s="55"/>
      <c r="K6" s="56" t="s">
        <v>180</v>
      </c>
      <c r="L6" s="49" t="s">
        <v>181</v>
      </c>
      <c r="M6" s="57" t="s">
        <v>182</v>
      </c>
      <c r="N6" s="58"/>
      <c r="O6" s="12"/>
      <c r="P6" s="12"/>
      <c r="Q6" s="11"/>
      <c r="R6" s="11"/>
      <c r="S6" s="11"/>
    </row>
    <row r="7" spans="1:23" s="9" customFormat="1" ht="14.25" customHeight="1" thickBot="1" x14ac:dyDescent="0.3">
      <c r="A7" s="115"/>
      <c r="B7" s="114"/>
      <c r="C7" s="59"/>
      <c r="D7" s="59"/>
      <c r="E7" s="59"/>
      <c r="F7" s="59"/>
      <c r="G7" s="59"/>
      <c r="H7" s="59"/>
      <c r="I7" s="60"/>
      <c r="J7" s="60"/>
      <c r="K7" s="61"/>
      <c r="L7" s="61"/>
      <c r="M7" s="62"/>
      <c r="N7" s="116"/>
      <c r="O7" s="12"/>
      <c r="P7" s="12"/>
      <c r="Q7" s="11"/>
      <c r="R7" s="11"/>
      <c r="S7" s="11"/>
    </row>
    <row r="8" spans="1:23" s="7" customFormat="1" ht="22.5" customHeight="1" x14ac:dyDescent="0.2">
      <c r="B8" s="391" t="s">
        <v>189</v>
      </c>
      <c r="C8" s="392"/>
      <c r="D8" s="392"/>
      <c r="E8" s="392"/>
      <c r="F8" s="392"/>
      <c r="G8" s="392"/>
      <c r="H8" s="392"/>
      <c r="I8" s="392"/>
      <c r="J8" s="392"/>
      <c r="K8" s="392"/>
      <c r="L8" s="392"/>
      <c r="M8" s="393"/>
    </row>
    <row r="9" spans="1:23" s="7" customFormat="1" ht="45" customHeight="1" x14ac:dyDescent="0.2">
      <c r="B9" s="381" t="s">
        <v>190</v>
      </c>
      <c r="C9" s="382"/>
      <c r="D9" s="382"/>
      <c r="E9" s="382"/>
      <c r="F9" s="382"/>
      <c r="G9" s="382"/>
      <c r="H9" s="382"/>
      <c r="I9" s="382"/>
      <c r="J9" s="382"/>
      <c r="K9" s="382"/>
      <c r="L9" s="382"/>
      <c r="M9" s="72"/>
    </row>
    <row r="10" spans="1:23" s="7" customFormat="1" ht="22.5" customHeight="1" x14ac:dyDescent="0.2">
      <c r="B10" s="396" t="s">
        <v>191</v>
      </c>
      <c r="C10" s="397"/>
      <c r="D10" s="397"/>
      <c r="E10" s="397"/>
      <c r="F10" s="397"/>
      <c r="G10" s="397"/>
      <c r="H10" s="397"/>
      <c r="I10" s="397"/>
      <c r="J10" s="397"/>
      <c r="K10" s="397"/>
      <c r="L10" s="397"/>
      <c r="M10" s="398"/>
    </row>
    <row r="11" spans="1:23" s="7" customFormat="1" ht="24" customHeight="1" x14ac:dyDescent="0.2">
      <c r="A11" s="64"/>
      <c r="B11" s="399" t="s">
        <v>277</v>
      </c>
      <c r="C11" s="400"/>
      <c r="D11" s="400"/>
      <c r="E11" s="400"/>
      <c r="F11" s="400"/>
      <c r="G11" s="400"/>
      <c r="H11" s="400"/>
      <c r="I11" s="400"/>
      <c r="J11" s="400"/>
      <c r="K11" s="400"/>
      <c r="L11" s="400"/>
      <c r="M11" s="152"/>
    </row>
    <row r="12" spans="1:23" s="7" customFormat="1" ht="24" customHeight="1" x14ac:dyDescent="0.2">
      <c r="B12" s="399" t="s">
        <v>278</v>
      </c>
      <c r="C12" s="400"/>
      <c r="D12" s="400"/>
      <c r="E12" s="400"/>
      <c r="F12" s="400"/>
      <c r="G12" s="400"/>
      <c r="H12" s="400"/>
      <c r="I12" s="400"/>
      <c r="J12" s="400"/>
      <c r="K12" s="400"/>
      <c r="L12" s="400"/>
      <c r="M12" s="152"/>
    </row>
    <row r="13" spans="1:23" s="7" customFormat="1" ht="24" customHeight="1" x14ac:dyDescent="0.2">
      <c r="B13" s="399" t="s">
        <v>279</v>
      </c>
      <c r="C13" s="400"/>
      <c r="D13" s="400"/>
      <c r="E13" s="400"/>
      <c r="F13" s="400"/>
      <c r="G13" s="400"/>
      <c r="H13" s="400"/>
      <c r="I13" s="400"/>
      <c r="J13" s="400"/>
      <c r="K13" s="400"/>
      <c r="L13" s="400"/>
      <c r="M13" s="152"/>
    </row>
    <row r="14" spans="1:23" s="7" customFormat="1" ht="22.5" customHeight="1" x14ac:dyDescent="0.2">
      <c r="B14" s="396" t="s">
        <v>192</v>
      </c>
      <c r="C14" s="397"/>
      <c r="D14" s="397"/>
      <c r="E14" s="397"/>
      <c r="F14" s="397"/>
      <c r="G14" s="397"/>
      <c r="H14" s="397"/>
      <c r="I14" s="397"/>
      <c r="J14" s="397"/>
      <c r="K14" s="397"/>
      <c r="L14" s="397"/>
      <c r="M14" s="398"/>
    </row>
    <row r="15" spans="1:23" s="7" customFormat="1" ht="15" x14ac:dyDescent="0.2">
      <c r="A15" s="64"/>
      <c r="B15" s="381" t="s">
        <v>38</v>
      </c>
      <c r="C15" s="382"/>
      <c r="D15" s="382"/>
      <c r="E15" s="382"/>
      <c r="F15" s="382"/>
      <c r="G15" s="382"/>
      <c r="H15" s="154"/>
      <c r="I15" s="154"/>
      <c r="J15" s="154"/>
      <c r="K15" s="154"/>
      <c r="L15" s="154"/>
      <c r="M15" s="152"/>
    </row>
    <row r="16" spans="1:23" s="1" customFormat="1" ht="15" customHeight="1" x14ac:dyDescent="0.2">
      <c r="A16" s="64"/>
      <c r="B16" s="381"/>
      <c r="C16" s="382"/>
      <c r="D16" s="382"/>
      <c r="E16" s="382"/>
      <c r="F16" s="382"/>
      <c r="G16" s="382"/>
      <c r="H16" s="154"/>
      <c r="I16" s="154"/>
      <c r="J16" s="154"/>
      <c r="K16" s="154"/>
      <c r="L16" s="154"/>
      <c r="M16" s="152"/>
      <c r="N16" s="7"/>
      <c r="O16" s="7"/>
      <c r="P16" s="7"/>
      <c r="Q16" s="7"/>
      <c r="R16" s="7"/>
      <c r="S16" s="7"/>
      <c r="T16" s="7"/>
      <c r="U16" s="7"/>
      <c r="V16" s="7"/>
      <c r="W16" s="7"/>
    </row>
    <row r="17" spans="1:23" s="7" customFormat="1" ht="5.25" customHeight="1" x14ac:dyDescent="0.2">
      <c r="B17" s="153"/>
      <c r="C17" s="154"/>
      <c r="D17" s="154"/>
      <c r="E17" s="154"/>
      <c r="F17" s="154"/>
      <c r="G17" s="154"/>
      <c r="H17" s="154"/>
      <c r="I17" s="154"/>
      <c r="J17" s="154"/>
      <c r="K17" s="154"/>
      <c r="L17" s="154"/>
      <c r="M17" s="152"/>
    </row>
    <row r="18" spans="1:23" s="73" customFormat="1" ht="30" customHeight="1" x14ac:dyDescent="0.25">
      <c r="B18" s="394" t="s">
        <v>207</v>
      </c>
      <c r="C18" s="395"/>
      <c r="D18" s="395"/>
      <c r="E18" s="395"/>
      <c r="F18" s="395"/>
      <c r="G18" s="395"/>
      <c r="H18" s="395"/>
      <c r="I18" s="395"/>
      <c r="J18" s="395"/>
      <c r="K18" s="395"/>
      <c r="L18" s="155"/>
      <c r="M18" s="156"/>
    </row>
    <row r="19" spans="1:23" s="73" customFormat="1" ht="30" customHeight="1" x14ac:dyDescent="0.25">
      <c r="B19" s="394" t="s">
        <v>280</v>
      </c>
      <c r="C19" s="395"/>
      <c r="D19" s="395"/>
      <c r="E19" s="395"/>
      <c r="F19" s="395"/>
      <c r="G19" s="395"/>
      <c r="H19" s="395"/>
      <c r="I19" s="395"/>
      <c r="J19" s="395"/>
      <c r="K19" s="395"/>
      <c r="L19" s="155"/>
      <c r="M19" s="156"/>
    </row>
    <row r="20" spans="1:23" s="73" customFormat="1" ht="30" customHeight="1" x14ac:dyDescent="0.25">
      <c r="B20" s="394" t="s">
        <v>208</v>
      </c>
      <c r="C20" s="395"/>
      <c r="D20" s="395"/>
      <c r="E20" s="395"/>
      <c r="F20" s="395"/>
      <c r="G20" s="395"/>
      <c r="H20" s="395"/>
      <c r="I20" s="395"/>
      <c r="J20" s="395"/>
      <c r="K20" s="395"/>
      <c r="L20" s="395"/>
      <c r="M20" s="156"/>
    </row>
    <row r="21" spans="1:23" s="7" customFormat="1" ht="22.5" customHeight="1" x14ac:dyDescent="0.2">
      <c r="B21" s="396" t="s">
        <v>193</v>
      </c>
      <c r="C21" s="397"/>
      <c r="D21" s="397"/>
      <c r="E21" s="397"/>
      <c r="F21" s="397"/>
      <c r="G21" s="397"/>
      <c r="H21" s="397"/>
      <c r="I21" s="397"/>
      <c r="J21" s="397"/>
      <c r="K21" s="397"/>
      <c r="L21" s="397"/>
      <c r="M21" s="398"/>
    </row>
    <row r="22" spans="1:23" s="1" customFormat="1" ht="12.75" customHeight="1" x14ac:dyDescent="0.2">
      <c r="A22" s="66"/>
      <c r="B22" s="158"/>
      <c r="C22" s="157"/>
      <c r="D22" s="157"/>
      <c r="E22" s="157"/>
      <c r="F22" s="157"/>
      <c r="G22" s="154"/>
      <c r="H22" s="154"/>
      <c r="I22" s="154"/>
      <c r="J22" s="154"/>
      <c r="K22" s="154"/>
      <c r="L22" s="154"/>
      <c r="M22" s="152"/>
      <c r="N22" s="7"/>
      <c r="O22" s="7"/>
      <c r="P22" s="7"/>
      <c r="Q22" s="7"/>
      <c r="R22" s="7"/>
      <c r="S22" s="7"/>
      <c r="T22" s="7"/>
      <c r="U22" s="7"/>
      <c r="V22" s="7"/>
      <c r="W22" s="7"/>
    </row>
    <row r="23" spans="1:23" s="1" customFormat="1" ht="26.25" customHeight="1" x14ac:dyDescent="0.2">
      <c r="A23" s="7"/>
      <c r="B23" s="388" t="s">
        <v>93</v>
      </c>
      <c r="C23" s="389"/>
      <c r="D23" s="157"/>
      <c r="E23" s="157"/>
      <c r="F23" s="157"/>
      <c r="G23" s="154"/>
      <c r="H23" s="154"/>
      <c r="I23" s="154"/>
      <c r="J23" s="154"/>
      <c r="K23" s="154"/>
      <c r="L23" s="154"/>
      <c r="M23" s="152"/>
      <c r="N23" s="7"/>
      <c r="O23" s="7"/>
      <c r="P23" s="7"/>
      <c r="Q23" s="7"/>
      <c r="R23" s="7"/>
      <c r="S23" s="7"/>
      <c r="T23" s="7"/>
      <c r="U23" s="7"/>
      <c r="V23" s="7"/>
      <c r="W23" s="7"/>
    </row>
    <row r="24" spans="1:23" s="1" customFormat="1" ht="15" thickBot="1" x14ac:dyDescent="0.25">
      <c r="A24" s="74"/>
      <c r="B24" s="153"/>
      <c r="C24" s="154"/>
      <c r="D24" s="154"/>
      <c r="E24" s="154"/>
      <c r="F24" s="154"/>
      <c r="G24" s="154"/>
      <c r="H24" s="154"/>
      <c r="I24" s="154"/>
      <c r="J24" s="154"/>
      <c r="K24" s="154"/>
      <c r="L24" s="154"/>
      <c r="M24" s="152"/>
      <c r="N24" s="7"/>
      <c r="O24" s="7"/>
      <c r="P24" s="7"/>
      <c r="Q24" s="7"/>
      <c r="R24" s="7"/>
      <c r="S24" s="7"/>
      <c r="T24" s="7"/>
      <c r="U24" s="7"/>
      <c r="V24" s="7"/>
      <c r="W24" s="7"/>
    </row>
    <row r="25" spans="1:23" s="1" customFormat="1" ht="15" x14ac:dyDescent="0.25">
      <c r="A25" s="7"/>
      <c r="B25" s="353" t="s">
        <v>194</v>
      </c>
      <c r="C25" s="354" t="s">
        <v>195</v>
      </c>
      <c r="D25" s="354" t="s">
        <v>196</v>
      </c>
      <c r="E25" s="355" t="s">
        <v>39</v>
      </c>
      <c r="F25" s="356" t="s">
        <v>45</v>
      </c>
      <c r="G25" s="154"/>
      <c r="H25" s="159"/>
      <c r="I25" s="154"/>
      <c r="J25" s="154"/>
      <c r="K25" s="154"/>
      <c r="L25" s="154"/>
      <c r="M25" s="152"/>
      <c r="N25" s="7"/>
      <c r="O25" s="7"/>
      <c r="P25" s="7"/>
      <c r="Q25" s="7"/>
      <c r="R25" s="7"/>
      <c r="S25" s="7"/>
      <c r="T25" s="7"/>
      <c r="U25" s="7"/>
      <c r="V25" s="7"/>
      <c r="W25" s="7"/>
    </row>
    <row r="26" spans="1:23" s="1" customFormat="1" ht="16.5" customHeight="1" x14ac:dyDescent="0.2">
      <c r="A26" s="7"/>
      <c r="B26" s="75" t="s">
        <v>40</v>
      </c>
      <c r="C26" s="76"/>
      <c r="D26" s="76"/>
      <c r="E26" s="76"/>
      <c r="F26" s="77"/>
      <c r="G26" s="154"/>
      <c r="H26" s="160"/>
      <c r="I26" s="154"/>
      <c r="J26" s="154"/>
      <c r="K26" s="154"/>
      <c r="L26" s="154"/>
      <c r="M26" s="152"/>
      <c r="N26" s="7"/>
      <c r="O26" s="7"/>
      <c r="P26" s="7"/>
      <c r="Q26" s="7"/>
      <c r="R26" s="7"/>
      <c r="S26" s="7"/>
      <c r="T26" s="7"/>
      <c r="U26" s="7"/>
      <c r="V26" s="7"/>
      <c r="W26" s="7"/>
    </row>
    <row r="27" spans="1:23" s="1" customFormat="1" ht="16.5" customHeight="1" x14ac:dyDescent="0.2">
      <c r="A27" s="7"/>
      <c r="B27" s="78" t="s">
        <v>42</v>
      </c>
      <c r="C27" s="79">
        <v>3790020345</v>
      </c>
      <c r="D27" s="80">
        <v>4244822786.4000001</v>
      </c>
      <c r="E27" s="79">
        <f t="shared" ref="E27:E32" si="0">D27-C27</f>
        <v>454802441.4000001</v>
      </c>
      <c r="F27" s="81">
        <f>E27/D27</f>
        <v>0.10714285714285716</v>
      </c>
      <c r="G27" s="154"/>
      <c r="H27" s="160"/>
      <c r="I27" s="154"/>
      <c r="J27" s="154"/>
      <c r="K27" s="154"/>
      <c r="L27" s="154"/>
      <c r="M27" s="152"/>
      <c r="N27" s="7"/>
      <c r="O27" s="7"/>
      <c r="P27" s="7"/>
      <c r="Q27" s="7"/>
      <c r="R27" s="7"/>
      <c r="S27" s="7"/>
      <c r="T27" s="7"/>
      <c r="U27" s="7"/>
      <c r="V27" s="7"/>
      <c r="W27" s="7"/>
    </row>
    <row r="28" spans="1:23" s="1" customFormat="1" ht="16.5" customHeight="1" x14ac:dyDescent="0.2">
      <c r="A28" s="7"/>
      <c r="B28" s="78" t="s">
        <v>41</v>
      </c>
      <c r="C28" s="79">
        <v>2192988456</v>
      </c>
      <c r="D28" s="80">
        <v>2434217186.1599998</v>
      </c>
      <c r="E28" s="79">
        <f t="shared" si="0"/>
        <v>241228730.15999985</v>
      </c>
      <c r="F28" s="81">
        <f t="shared" ref="F28:F31" si="1">E28/D28</f>
        <v>9.9099099099099044E-2</v>
      </c>
      <c r="G28" s="154"/>
      <c r="H28" s="160"/>
      <c r="I28" s="154"/>
      <c r="J28" s="154"/>
      <c r="K28" s="154"/>
      <c r="L28" s="154"/>
      <c r="M28" s="152"/>
      <c r="N28" s="7"/>
      <c r="O28" s="7"/>
      <c r="P28" s="7"/>
      <c r="Q28" s="7"/>
      <c r="R28" s="7"/>
      <c r="S28" s="7"/>
      <c r="T28" s="7"/>
      <c r="U28" s="7"/>
      <c r="V28" s="7"/>
      <c r="W28" s="7"/>
    </row>
    <row r="29" spans="1:23" s="1" customFormat="1" ht="16.5" customHeight="1" x14ac:dyDescent="0.2">
      <c r="A29" s="7"/>
      <c r="B29" s="78" t="s">
        <v>111</v>
      </c>
      <c r="C29" s="79">
        <v>754847908</v>
      </c>
      <c r="D29" s="80">
        <v>860526615.12</v>
      </c>
      <c r="E29" s="79">
        <f t="shared" si="0"/>
        <v>105678707.12</v>
      </c>
      <c r="F29" s="81">
        <f t="shared" si="1"/>
        <v>0.12280701754385966</v>
      </c>
      <c r="G29" s="154"/>
      <c r="H29" s="160"/>
      <c r="I29" s="154"/>
      <c r="J29" s="154"/>
      <c r="K29" s="154"/>
      <c r="L29" s="154"/>
      <c r="M29" s="152"/>
      <c r="N29" s="7"/>
      <c r="O29" s="7"/>
      <c r="P29" s="7"/>
      <c r="Q29" s="7"/>
      <c r="R29" s="7"/>
      <c r="S29" s="7"/>
      <c r="T29" s="7"/>
      <c r="U29" s="7"/>
      <c r="V29" s="7"/>
      <c r="W29" s="7"/>
    </row>
    <row r="30" spans="1:23" s="1" customFormat="1" ht="16.5" customHeight="1" x14ac:dyDescent="0.2">
      <c r="A30" s="7"/>
      <c r="B30" s="78" t="s">
        <v>44</v>
      </c>
      <c r="C30" s="82">
        <v>304360956</v>
      </c>
      <c r="D30" s="80">
        <v>334797051.60000002</v>
      </c>
      <c r="E30" s="79">
        <f t="shared" si="0"/>
        <v>30436095.600000024</v>
      </c>
      <c r="F30" s="81">
        <f t="shared" si="1"/>
        <v>9.0909090909090967E-2</v>
      </c>
      <c r="G30" s="154"/>
      <c r="H30" s="162"/>
      <c r="I30" s="154"/>
      <c r="J30" s="154"/>
      <c r="K30" s="154"/>
      <c r="L30" s="154"/>
      <c r="M30" s="152"/>
      <c r="N30" s="7"/>
      <c r="O30" s="7"/>
      <c r="P30" s="7"/>
      <c r="Q30" s="7"/>
      <c r="R30" s="7"/>
      <c r="S30" s="7"/>
      <c r="T30" s="7"/>
      <c r="U30" s="7"/>
      <c r="V30" s="7"/>
      <c r="W30" s="7"/>
    </row>
    <row r="31" spans="1:23" s="1" customFormat="1" ht="16.5" customHeight="1" thickBot="1" x14ac:dyDescent="0.25">
      <c r="A31" s="7"/>
      <c r="B31" s="84" t="s">
        <v>43</v>
      </c>
      <c r="C31" s="85">
        <v>495730494</v>
      </c>
      <c r="D31" s="86">
        <v>549845498</v>
      </c>
      <c r="E31" s="85">
        <f t="shared" si="0"/>
        <v>54115004</v>
      </c>
      <c r="F31" s="87">
        <f t="shared" si="1"/>
        <v>9.8418563390692701E-2</v>
      </c>
      <c r="G31" s="154"/>
      <c r="H31" s="162"/>
      <c r="I31" s="154"/>
      <c r="J31" s="154"/>
      <c r="K31" s="154"/>
      <c r="L31" s="154"/>
      <c r="M31" s="152"/>
      <c r="N31" s="7"/>
      <c r="O31" s="7"/>
      <c r="P31" s="7"/>
      <c r="Q31" s="7"/>
      <c r="R31" s="7"/>
      <c r="S31" s="7"/>
      <c r="T31" s="7"/>
      <c r="U31" s="7"/>
      <c r="V31" s="7"/>
      <c r="W31" s="7"/>
    </row>
    <row r="32" spans="1:23" s="1" customFormat="1" ht="16.5" customHeight="1" thickBot="1" x14ac:dyDescent="0.25">
      <c r="A32" s="7"/>
      <c r="B32" s="88" t="s">
        <v>197</v>
      </c>
      <c r="C32" s="89">
        <f>SUM(C27:C31)</f>
        <v>7537948159</v>
      </c>
      <c r="D32" s="89">
        <f>SUM(D27:D31)</f>
        <v>8424209137.2799997</v>
      </c>
      <c r="E32" s="89">
        <f t="shared" si="0"/>
        <v>886260978.27999973</v>
      </c>
      <c r="F32" s="90">
        <f>E32/D32</f>
        <v>0.10520405700257281</v>
      </c>
      <c r="G32" s="154"/>
      <c r="H32" s="162"/>
      <c r="I32" s="154"/>
      <c r="J32" s="154"/>
      <c r="K32" s="154"/>
      <c r="L32" s="154"/>
      <c r="M32" s="152"/>
      <c r="N32" s="7"/>
      <c r="O32" s="7"/>
      <c r="P32" s="7"/>
      <c r="Q32" s="7"/>
      <c r="R32" s="7"/>
      <c r="S32" s="7"/>
      <c r="T32" s="7"/>
      <c r="U32" s="7"/>
      <c r="V32" s="7"/>
      <c r="W32" s="7"/>
    </row>
    <row r="33" spans="1:23" s="1" customFormat="1" ht="20.25" customHeight="1" x14ac:dyDescent="0.25">
      <c r="A33" s="7"/>
      <c r="B33" s="256"/>
      <c r="C33" s="154"/>
      <c r="D33" s="291" t="s">
        <v>198</v>
      </c>
      <c r="E33" s="291"/>
      <c r="F33" s="154"/>
      <c r="G33" s="154"/>
      <c r="H33" s="154"/>
      <c r="I33" s="154"/>
      <c r="J33" s="154"/>
      <c r="K33" s="154"/>
      <c r="L33" s="154"/>
      <c r="M33" s="152"/>
      <c r="N33" s="7"/>
      <c r="O33" s="7"/>
      <c r="P33" s="7"/>
      <c r="Q33" s="7"/>
      <c r="R33" s="7"/>
      <c r="S33" s="7"/>
      <c r="T33" s="7"/>
      <c r="U33" s="7"/>
      <c r="V33" s="7"/>
      <c r="W33" s="7"/>
    </row>
    <row r="34" spans="1:23" s="1" customFormat="1" ht="56.25" customHeight="1" x14ac:dyDescent="0.2">
      <c r="A34" s="7"/>
      <c r="B34" s="381" t="s">
        <v>101</v>
      </c>
      <c r="C34" s="382"/>
      <c r="D34" s="382"/>
      <c r="E34" s="382"/>
      <c r="F34" s="382"/>
      <c r="G34" s="382"/>
      <c r="H34" s="382"/>
      <c r="I34" s="382"/>
      <c r="J34" s="382"/>
      <c r="K34" s="382"/>
      <c r="L34" s="382"/>
      <c r="M34" s="152"/>
      <c r="N34" s="7"/>
      <c r="O34" s="7"/>
      <c r="P34" s="7"/>
      <c r="Q34" s="7"/>
      <c r="R34" s="7"/>
      <c r="S34" s="7"/>
      <c r="T34" s="7"/>
      <c r="U34" s="7"/>
      <c r="V34" s="7"/>
      <c r="W34" s="7"/>
    </row>
    <row r="35" spans="1:23" s="1" customFormat="1" ht="42.75" customHeight="1" x14ac:dyDescent="0.2">
      <c r="A35" s="7"/>
      <c r="B35" s="418" t="s">
        <v>46</v>
      </c>
      <c r="C35" s="419"/>
      <c r="D35" s="419"/>
      <c r="E35" s="419"/>
      <c r="F35" s="419"/>
      <c r="G35" s="419"/>
      <c r="H35" s="419"/>
      <c r="I35" s="419"/>
      <c r="J35" s="419"/>
      <c r="K35" s="419"/>
      <c r="L35" s="419"/>
      <c r="M35" s="152"/>
      <c r="N35" s="7"/>
      <c r="O35" s="7"/>
      <c r="P35" s="7"/>
      <c r="Q35" s="7"/>
      <c r="R35" s="7"/>
      <c r="S35" s="7"/>
      <c r="T35" s="7"/>
      <c r="U35" s="7"/>
      <c r="V35" s="7"/>
      <c r="W35" s="7"/>
    </row>
    <row r="36" spans="1:23" s="1" customFormat="1" ht="38.25" customHeight="1" x14ac:dyDescent="0.2">
      <c r="A36" s="7"/>
      <c r="B36" s="381" t="s">
        <v>47</v>
      </c>
      <c r="C36" s="382"/>
      <c r="D36" s="382"/>
      <c r="E36" s="382"/>
      <c r="F36" s="382"/>
      <c r="G36" s="382"/>
      <c r="H36" s="382"/>
      <c r="I36" s="382"/>
      <c r="J36" s="382"/>
      <c r="K36" s="382"/>
      <c r="L36" s="382"/>
      <c r="M36" s="152"/>
      <c r="N36" s="7"/>
      <c r="O36" s="7"/>
      <c r="P36" s="7"/>
      <c r="Q36" s="7"/>
      <c r="R36" s="7"/>
      <c r="S36" s="7"/>
      <c r="T36" s="7"/>
      <c r="U36" s="7"/>
      <c r="V36" s="7"/>
      <c r="W36" s="7"/>
    </row>
    <row r="37" spans="1:23" s="7" customFormat="1" ht="22.5" customHeight="1" x14ac:dyDescent="0.2">
      <c r="B37" s="396" t="s">
        <v>200</v>
      </c>
      <c r="C37" s="397"/>
      <c r="D37" s="397"/>
      <c r="E37" s="397"/>
      <c r="F37" s="397"/>
      <c r="G37" s="397"/>
      <c r="H37" s="397"/>
      <c r="I37" s="397"/>
      <c r="J37" s="397"/>
      <c r="K37" s="397"/>
      <c r="L37" s="397"/>
      <c r="M37" s="398"/>
    </row>
    <row r="38" spans="1:23" s="73" customFormat="1" ht="4.5" customHeight="1" x14ac:dyDescent="0.25">
      <c r="B38" s="170"/>
      <c r="C38" s="155"/>
      <c r="D38" s="155"/>
      <c r="E38" s="155"/>
      <c r="F38" s="155"/>
      <c r="G38" s="155"/>
      <c r="H38" s="155"/>
      <c r="I38" s="155"/>
      <c r="J38" s="155"/>
      <c r="K38" s="155"/>
      <c r="L38" s="155"/>
      <c r="M38" s="156"/>
    </row>
    <row r="39" spans="1:23" s="91" customFormat="1" ht="15.75" thickBot="1" x14ac:dyDescent="0.3">
      <c r="A39" s="73"/>
      <c r="B39" s="170"/>
      <c r="C39" s="257"/>
      <c r="D39" s="155"/>
      <c r="E39" s="174" t="s">
        <v>223</v>
      </c>
      <c r="F39" s="155"/>
      <c r="G39" s="155"/>
      <c r="H39" s="155"/>
      <c r="I39" s="174" t="s">
        <v>209</v>
      </c>
      <c r="J39" s="258" t="s">
        <v>210</v>
      </c>
      <c r="K39" s="155"/>
      <c r="L39" s="155"/>
      <c r="M39" s="156"/>
      <c r="N39" s="73"/>
      <c r="O39" s="73"/>
      <c r="P39" s="73"/>
      <c r="Q39" s="73"/>
      <c r="R39" s="73"/>
      <c r="S39" s="73"/>
      <c r="T39" s="73"/>
      <c r="U39" s="73"/>
      <c r="V39" s="73"/>
      <c r="W39" s="73"/>
    </row>
    <row r="40" spans="1:23" s="91" customFormat="1" ht="45" x14ac:dyDescent="0.25">
      <c r="A40" s="73"/>
      <c r="B40" s="170"/>
      <c r="C40" s="357" t="s">
        <v>194</v>
      </c>
      <c r="D40" s="358" t="s">
        <v>201</v>
      </c>
      <c r="E40" s="358" t="s">
        <v>202</v>
      </c>
      <c r="F40" s="359" t="s">
        <v>203</v>
      </c>
      <c r="G40" s="155"/>
      <c r="H40" s="155"/>
      <c r="I40" s="360" t="s">
        <v>204</v>
      </c>
      <c r="J40" s="361" t="s">
        <v>205</v>
      </c>
      <c r="K40" s="362" t="s">
        <v>48</v>
      </c>
      <c r="L40" s="259"/>
      <c r="M40" s="156"/>
      <c r="N40" s="73"/>
      <c r="O40" s="73"/>
      <c r="P40" s="73"/>
      <c r="Q40" s="73"/>
      <c r="R40" s="73"/>
      <c r="S40" s="73"/>
      <c r="T40" s="73"/>
      <c r="U40" s="73"/>
      <c r="V40" s="73"/>
      <c r="W40" s="73"/>
    </row>
    <row r="41" spans="1:23" s="91" customFormat="1" ht="14.25" customHeight="1" x14ac:dyDescent="0.25">
      <c r="A41" s="73"/>
      <c r="B41" s="170"/>
      <c r="C41" s="92" t="s">
        <v>49</v>
      </c>
      <c r="D41" s="93">
        <f>640522962+1270568975</f>
        <v>1911091937</v>
      </c>
      <c r="E41" s="93">
        <f>1180506077+567844559</f>
        <v>1748350636</v>
      </c>
      <c r="F41" s="94">
        <f>SUM(D41:E41)</f>
        <v>3659442573</v>
      </c>
      <c r="G41" s="155"/>
      <c r="H41" s="155"/>
      <c r="I41" s="95">
        <v>3658325687</v>
      </c>
      <c r="J41" s="93">
        <f>+F41-I41</f>
        <v>1116886</v>
      </c>
      <c r="K41" s="96">
        <f>+J41/F41</f>
        <v>3.0520659300424004E-4</v>
      </c>
      <c r="L41" s="260" t="s">
        <v>51</v>
      </c>
      <c r="M41" s="156"/>
      <c r="N41" s="73"/>
      <c r="O41" s="73"/>
      <c r="P41" s="73"/>
      <c r="Q41" s="73"/>
      <c r="R41" s="73"/>
      <c r="S41" s="73"/>
      <c r="T41" s="73"/>
      <c r="U41" s="73"/>
      <c r="V41" s="73"/>
      <c r="W41" s="73"/>
    </row>
    <row r="42" spans="1:23" s="91" customFormat="1" ht="14.25" customHeight="1" x14ac:dyDescent="0.25">
      <c r="A42" s="73"/>
      <c r="B42" s="170"/>
      <c r="C42" s="92" t="s">
        <v>41</v>
      </c>
      <c r="D42" s="93">
        <v>2336125939</v>
      </c>
      <c r="E42" s="93">
        <v>1465887115</v>
      </c>
      <c r="F42" s="94">
        <f>SUM(D42:E42)</f>
        <v>3802013054</v>
      </c>
      <c r="G42" s="155"/>
      <c r="H42" s="155"/>
      <c r="I42" s="95">
        <f>2791480707+1011118509</f>
        <v>3802599216</v>
      </c>
      <c r="J42" s="97">
        <f>+F42-I42</f>
        <v>-586162</v>
      </c>
      <c r="K42" s="98">
        <f>+J42/F42</f>
        <v>-1.5417148538806675E-4</v>
      </c>
      <c r="L42" s="260" t="s">
        <v>51</v>
      </c>
      <c r="M42" s="156"/>
      <c r="N42" s="73"/>
      <c r="O42" s="73"/>
      <c r="P42" s="73"/>
      <c r="Q42" s="73"/>
      <c r="R42" s="73"/>
      <c r="S42" s="73"/>
      <c r="T42" s="73"/>
      <c r="U42" s="73"/>
      <c r="V42" s="73"/>
      <c r="W42" s="73"/>
    </row>
    <row r="43" spans="1:23" s="91" customFormat="1" ht="14.25" customHeight="1" thickBot="1" x14ac:dyDescent="0.3">
      <c r="A43" s="73"/>
      <c r="B43" s="170"/>
      <c r="C43" s="99" t="s">
        <v>50</v>
      </c>
      <c r="D43" s="100">
        <f>19022540+319194481</f>
        <v>338217021</v>
      </c>
      <c r="E43" s="100">
        <v>624536489</v>
      </c>
      <c r="F43" s="101">
        <f>SUM(D43:E43)</f>
        <v>962753510</v>
      </c>
      <c r="G43" s="155"/>
      <c r="H43" s="155"/>
      <c r="I43" s="95">
        <v>961873901</v>
      </c>
      <c r="J43" s="93">
        <f>+F43-I43</f>
        <v>879609</v>
      </c>
      <c r="K43" s="98">
        <f>+J43/F43</f>
        <v>9.1363883991448652E-4</v>
      </c>
      <c r="L43" s="260" t="s">
        <v>51</v>
      </c>
      <c r="M43" s="156"/>
      <c r="N43" s="73"/>
      <c r="O43" s="73"/>
      <c r="P43" s="73"/>
      <c r="Q43" s="73"/>
      <c r="R43" s="73"/>
      <c r="S43" s="73"/>
      <c r="T43" s="73"/>
      <c r="U43" s="73"/>
      <c r="V43" s="73"/>
      <c r="W43" s="73"/>
    </row>
    <row r="44" spans="1:23" s="91" customFormat="1" ht="15.75" thickBot="1" x14ac:dyDescent="0.3">
      <c r="A44" s="73"/>
      <c r="B44" s="170"/>
      <c r="C44" s="88" t="s">
        <v>206</v>
      </c>
      <c r="D44" s="102">
        <f>SUM(D41:D43)</f>
        <v>4585434897</v>
      </c>
      <c r="E44" s="102">
        <f>SUM(E41:E43)</f>
        <v>3838774240</v>
      </c>
      <c r="F44" s="103">
        <f>SUM(F41:F43)</f>
        <v>8424209137</v>
      </c>
      <c r="G44" s="155"/>
      <c r="H44" s="155"/>
      <c r="I44" s="104">
        <f>SUM(I41:I43)</f>
        <v>8422798804</v>
      </c>
      <c r="J44" s="105">
        <f>SUM(J41:J43)</f>
        <v>1410333</v>
      </c>
      <c r="K44" s="106">
        <f>J44/F44</f>
        <v>1.6741429101108985E-4</v>
      </c>
      <c r="L44" s="259"/>
      <c r="M44" s="156"/>
      <c r="N44" s="73"/>
      <c r="O44" s="73"/>
      <c r="P44" s="73"/>
      <c r="Q44" s="73"/>
      <c r="R44" s="73"/>
      <c r="S44" s="73"/>
      <c r="T44" s="73"/>
      <c r="U44" s="73"/>
      <c r="V44" s="73"/>
      <c r="W44" s="73"/>
    </row>
    <row r="45" spans="1:23" s="91" customFormat="1" ht="15" x14ac:dyDescent="0.25">
      <c r="A45" s="73"/>
      <c r="B45" s="170"/>
      <c r="C45" s="261"/>
      <c r="D45" s="262"/>
      <c r="E45" s="262"/>
      <c r="F45" s="326" t="s">
        <v>198</v>
      </c>
      <c r="G45" s="155"/>
      <c r="H45" s="155"/>
      <c r="I45" s="264"/>
      <c r="J45" s="264"/>
      <c r="K45" s="265"/>
      <c r="L45" s="259"/>
      <c r="M45" s="156"/>
      <c r="N45" s="73"/>
      <c r="O45" s="73"/>
      <c r="P45" s="73"/>
      <c r="Q45" s="73"/>
      <c r="R45" s="73"/>
      <c r="S45" s="73"/>
      <c r="T45" s="73"/>
      <c r="U45" s="73"/>
      <c r="V45" s="73"/>
      <c r="W45" s="73"/>
    </row>
    <row r="46" spans="1:23" s="91" customFormat="1" ht="15" x14ac:dyDescent="0.25">
      <c r="A46" s="73"/>
      <c r="B46" s="170"/>
      <c r="C46" s="261"/>
      <c r="D46" s="262"/>
      <c r="E46" s="262"/>
      <c r="F46" s="263"/>
      <c r="G46" s="155"/>
      <c r="H46" s="155"/>
      <c r="I46" s="264"/>
      <c r="J46" s="264"/>
      <c r="K46" s="265"/>
      <c r="L46" s="259"/>
      <c r="M46" s="156"/>
      <c r="N46" s="73"/>
      <c r="O46" s="73"/>
      <c r="P46" s="73"/>
      <c r="Q46" s="73"/>
      <c r="R46" s="73"/>
      <c r="S46" s="73"/>
      <c r="T46" s="73"/>
      <c r="U46" s="73"/>
      <c r="V46" s="73"/>
      <c r="W46" s="73"/>
    </row>
    <row r="47" spans="1:23" s="91" customFormat="1" ht="15" customHeight="1" x14ac:dyDescent="0.25">
      <c r="A47" s="73"/>
      <c r="B47" s="170"/>
      <c r="C47" s="385" t="s">
        <v>211</v>
      </c>
      <c r="D47" s="385"/>
      <c r="E47" s="385"/>
      <c r="F47" s="385"/>
      <c r="G47" s="385"/>
      <c r="H47" s="385"/>
      <c r="I47" s="264"/>
      <c r="J47" s="264"/>
      <c r="K47" s="265"/>
      <c r="L47" s="259"/>
      <c r="M47" s="156"/>
      <c r="N47" s="73"/>
      <c r="O47" s="73"/>
      <c r="P47" s="73"/>
      <c r="Q47" s="73"/>
      <c r="R47" s="73"/>
      <c r="S47" s="73"/>
      <c r="T47" s="73"/>
      <c r="U47" s="73"/>
      <c r="V47" s="73"/>
      <c r="W47" s="73"/>
    </row>
    <row r="48" spans="1:23" s="91" customFormat="1" ht="15" customHeight="1" x14ac:dyDescent="0.25">
      <c r="A48" s="73"/>
      <c r="B48" s="170"/>
      <c r="C48" s="385"/>
      <c r="D48" s="385"/>
      <c r="E48" s="385"/>
      <c r="F48" s="385"/>
      <c r="G48" s="385"/>
      <c r="H48" s="385"/>
      <c r="I48" s="264"/>
      <c r="J48" s="264"/>
      <c r="K48" s="265"/>
      <c r="L48" s="259"/>
      <c r="M48" s="156"/>
      <c r="N48" s="73"/>
      <c r="O48" s="73"/>
      <c r="P48" s="73"/>
      <c r="Q48" s="73"/>
      <c r="R48" s="73"/>
      <c r="S48" s="73"/>
      <c r="T48" s="73"/>
      <c r="U48" s="73"/>
      <c r="V48" s="73"/>
      <c r="W48" s="73"/>
    </row>
    <row r="49" spans="1:23" s="91" customFormat="1" ht="15" customHeight="1" x14ac:dyDescent="0.25">
      <c r="A49" s="73"/>
      <c r="B49" s="170"/>
      <c r="C49" s="386" t="s">
        <v>212</v>
      </c>
      <c r="D49" s="386"/>
      <c r="E49" s="386"/>
      <c r="F49" s="386"/>
      <c r="G49" s="386"/>
      <c r="H49" s="386"/>
      <c r="I49" s="386"/>
      <c r="J49" s="386"/>
      <c r="K49" s="386"/>
      <c r="L49" s="386"/>
      <c r="M49" s="156"/>
      <c r="N49" s="73"/>
      <c r="O49" s="73"/>
      <c r="P49" s="73"/>
      <c r="Q49" s="73"/>
      <c r="R49" s="73"/>
      <c r="S49" s="73"/>
      <c r="T49" s="73"/>
      <c r="U49" s="73"/>
      <c r="V49" s="73"/>
      <c r="W49" s="73"/>
    </row>
    <row r="50" spans="1:23" s="1" customFormat="1" ht="14.25" customHeight="1" x14ac:dyDescent="0.2">
      <c r="A50" s="107"/>
      <c r="B50" s="266"/>
      <c r="C50" s="386"/>
      <c r="D50" s="386"/>
      <c r="E50" s="386"/>
      <c r="F50" s="386"/>
      <c r="G50" s="386"/>
      <c r="H50" s="386"/>
      <c r="I50" s="386"/>
      <c r="J50" s="386"/>
      <c r="K50" s="386"/>
      <c r="L50" s="386"/>
      <c r="M50" s="152"/>
      <c r="N50" s="7"/>
      <c r="O50" s="7"/>
      <c r="P50" s="7"/>
      <c r="Q50" s="7"/>
      <c r="R50" s="7"/>
      <c r="S50" s="7"/>
      <c r="T50" s="7"/>
      <c r="U50" s="7"/>
      <c r="V50" s="7"/>
      <c r="W50" s="7"/>
    </row>
    <row r="51" spans="1:23" s="1" customFormat="1" ht="14.25" x14ac:dyDescent="0.2">
      <c r="A51" s="107"/>
      <c r="B51" s="266"/>
      <c r="C51" s="267"/>
      <c r="D51" s="162"/>
      <c r="E51" s="162"/>
      <c r="F51" s="162"/>
      <c r="G51" s="162"/>
      <c r="H51" s="162"/>
      <c r="I51" s="154"/>
      <c r="J51" s="154"/>
      <c r="K51" s="154"/>
      <c r="L51" s="154"/>
      <c r="M51" s="152"/>
      <c r="N51" s="7"/>
      <c r="O51" s="7"/>
      <c r="P51" s="7"/>
      <c r="Q51" s="7"/>
      <c r="R51" s="7"/>
      <c r="S51" s="7"/>
      <c r="T51" s="7"/>
      <c r="U51" s="7"/>
      <c r="V51" s="7"/>
      <c r="W51" s="7"/>
    </row>
    <row r="52" spans="1:23" s="1" customFormat="1" ht="14.25" customHeight="1" x14ac:dyDescent="0.2">
      <c r="A52" s="107"/>
      <c r="B52" s="266"/>
      <c r="C52" s="387" t="s">
        <v>213</v>
      </c>
      <c r="D52" s="387"/>
      <c r="E52" s="387"/>
      <c r="F52" s="387"/>
      <c r="G52" s="387"/>
      <c r="H52" s="387"/>
      <c r="I52" s="387"/>
      <c r="J52" s="387"/>
      <c r="K52" s="387"/>
      <c r="L52" s="387"/>
      <c r="M52" s="268"/>
      <c r="N52" s="7"/>
      <c r="O52" s="7"/>
      <c r="P52" s="7"/>
      <c r="Q52" s="7"/>
      <c r="R52" s="7"/>
      <c r="S52" s="7"/>
      <c r="T52" s="7"/>
      <c r="U52" s="7"/>
      <c r="V52" s="7"/>
      <c r="W52" s="7"/>
    </row>
    <row r="53" spans="1:23" s="1" customFormat="1" ht="14.25" x14ac:dyDescent="0.2">
      <c r="A53" s="107"/>
      <c r="B53" s="266"/>
      <c r="C53" s="387"/>
      <c r="D53" s="387"/>
      <c r="E53" s="387"/>
      <c r="F53" s="387"/>
      <c r="G53" s="387"/>
      <c r="H53" s="387"/>
      <c r="I53" s="387"/>
      <c r="J53" s="387"/>
      <c r="K53" s="387"/>
      <c r="L53" s="387"/>
      <c r="M53" s="268"/>
      <c r="N53" s="7"/>
      <c r="O53" s="7"/>
      <c r="P53" s="7"/>
      <c r="Q53" s="7"/>
      <c r="R53" s="7"/>
      <c r="S53" s="7"/>
      <c r="T53" s="7"/>
      <c r="U53" s="7"/>
      <c r="V53" s="7"/>
      <c r="W53" s="7"/>
    </row>
    <row r="54" spans="1:23" s="1" customFormat="1" ht="14.25" x14ac:dyDescent="0.2">
      <c r="A54" s="107"/>
      <c r="B54" s="266"/>
      <c r="C54" s="387"/>
      <c r="D54" s="387"/>
      <c r="E54" s="387"/>
      <c r="F54" s="387"/>
      <c r="G54" s="387"/>
      <c r="H54" s="387"/>
      <c r="I54" s="387"/>
      <c r="J54" s="387"/>
      <c r="K54" s="387"/>
      <c r="L54" s="387"/>
      <c r="M54" s="268"/>
      <c r="N54" s="7"/>
      <c r="O54" s="7"/>
      <c r="P54" s="7"/>
      <c r="Q54" s="7"/>
      <c r="R54" s="7"/>
      <c r="S54" s="7"/>
      <c r="T54" s="7"/>
      <c r="U54" s="7"/>
      <c r="V54" s="7"/>
      <c r="W54" s="7"/>
    </row>
    <row r="55" spans="1:23" s="1" customFormat="1" ht="14.25" x14ac:dyDescent="0.2">
      <c r="A55" s="107"/>
      <c r="B55" s="266"/>
      <c r="C55" s="387"/>
      <c r="D55" s="387"/>
      <c r="E55" s="387"/>
      <c r="F55" s="387"/>
      <c r="G55" s="387"/>
      <c r="H55" s="387"/>
      <c r="I55" s="387"/>
      <c r="J55" s="387"/>
      <c r="K55" s="387"/>
      <c r="L55" s="387"/>
      <c r="M55" s="268"/>
      <c r="N55" s="7"/>
      <c r="O55" s="7"/>
      <c r="P55" s="7"/>
      <c r="Q55" s="7"/>
      <c r="R55" s="7"/>
      <c r="S55" s="7"/>
      <c r="T55" s="7"/>
      <c r="U55" s="7"/>
      <c r="V55" s="7"/>
      <c r="W55" s="7"/>
    </row>
    <row r="56" spans="1:23" s="1" customFormat="1" ht="26.25" customHeight="1" x14ac:dyDescent="0.2">
      <c r="A56" s="7"/>
      <c r="B56" s="388" t="s">
        <v>214</v>
      </c>
      <c r="C56" s="389"/>
      <c r="D56" s="157"/>
      <c r="E56" s="157"/>
      <c r="F56" s="157"/>
      <c r="G56" s="154"/>
      <c r="H56" s="154"/>
      <c r="I56" s="154"/>
      <c r="J56" s="154"/>
      <c r="K56" s="154"/>
      <c r="L56" s="154"/>
      <c r="M56" s="152"/>
      <c r="N56" s="7"/>
      <c r="O56" s="7"/>
      <c r="P56" s="7"/>
      <c r="Q56" s="7"/>
      <c r="R56" s="7"/>
      <c r="S56" s="7"/>
      <c r="T56" s="7"/>
      <c r="U56" s="7"/>
      <c r="V56" s="7"/>
      <c r="W56" s="7"/>
    </row>
    <row r="57" spans="1:23" s="1" customFormat="1" ht="14.25" x14ac:dyDescent="0.2">
      <c r="A57" s="107"/>
      <c r="B57" s="266"/>
      <c r="C57" s="267"/>
      <c r="D57" s="162"/>
      <c r="E57" s="162"/>
      <c r="F57" s="162"/>
      <c r="G57" s="162"/>
      <c r="H57" s="162"/>
      <c r="I57" s="154"/>
      <c r="J57" s="154"/>
      <c r="K57" s="154"/>
      <c r="L57" s="154"/>
      <c r="M57" s="152"/>
      <c r="N57" s="7"/>
      <c r="O57" s="7"/>
      <c r="P57" s="7"/>
      <c r="Q57" s="7"/>
      <c r="R57" s="7"/>
      <c r="S57" s="7"/>
      <c r="T57" s="7"/>
      <c r="U57" s="7"/>
      <c r="V57" s="7"/>
      <c r="W57" s="7"/>
    </row>
    <row r="58" spans="1:23" s="1" customFormat="1" ht="29.25" customHeight="1" x14ac:dyDescent="0.2">
      <c r="A58" s="7"/>
      <c r="B58" s="381" t="s">
        <v>52</v>
      </c>
      <c r="C58" s="382"/>
      <c r="D58" s="382"/>
      <c r="E58" s="382"/>
      <c r="F58" s="382"/>
      <c r="G58" s="382"/>
      <c r="H58" s="382"/>
      <c r="I58" s="382"/>
      <c r="J58" s="382"/>
      <c r="K58" s="382"/>
      <c r="L58" s="382"/>
      <c r="M58" s="152"/>
      <c r="N58" s="7"/>
      <c r="O58" s="7"/>
      <c r="P58" s="7"/>
      <c r="Q58" s="7"/>
      <c r="R58" s="7"/>
      <c r="S58" s="7"/>
      <c r="T58" s="7"/>
      <c r="U58" s="7"/>
      <c r="V58" s="7"/>
      <c r="W58" s="7"/>
    </row>
    <row r="59" spans="1:23" s="1" customFormat="1" ht="29.25" customHeight="1" x14ac:dyDescent="0.2">
      <c r="A59" s="74"/>
      <c r="B59" s="381" t="s">
        <v>53</v>
      </c>
      <c r="C59" s="382"/>
      <c r="D59" s="382"/>
      <c r="E59" s="382"/>
      <c r="F59" s="382"/>
      <c r="G59" s="382"/>
      <c r="H59" s="382"/>
      <c r="I59" s="382"/>
      <c r="J59" s="382"/>
      <c r="K59" s="382"/>
      <c r="L59" s="382"/>
      <c r="M59" s="152"/>
      <c r="N59" s="7"/>
      <c r="O59" s="7"/>
      <c r="P59" s="7"/>
      <c r="Q59" s="7"/>
      <c r="R59" s="7"/>
      <c r="S59" s="7"/>
      <c r="T59" s="7"/>
      <c r="U59" s="7"/>
      <c r="V59" s="7"/>
      <c r="W59" s="7"/>
    </row>
    <row r="60" spans="1:23" s="109" customFormat="1" ht="30.75" customHeight="1" x14ac:dyDescent="0.2">
      <c r="A60" s="108"/>
      <c r="B60" s="383" t="s">
        <v>218</v>
      </c>
      <c r="C60" s="384"/>
      <c r="D60" s="384"/>
      <c r="E60" s="384"/>
      <c r="F60" s="384"/>
      <c r="G60" s="384"/>
      <c r="H60" s="384"/>
      <c r="I60" s="384"/>
      <c r="J60" s="384"/>
      <c r="K60" s="384"/>
      <c r="L60" s="269"/>
      <c r="M60" s="270"/>
      <c r="N60" s="108"/>
      <c r="O60" s="108"/>
      <c r="P60" s="108"/>
      <c r="Q60" s="108"/>
      <c r="R60" s="108"/>
      <c r="S60" s="108"/>
      <c r="T60" s="108"/>
      <c r="U60" s="108"/>
      <c r="V60" s="108"/>
      <c r="W60" s="108"/>
    </row>
    <row r="61" spans="1:23" s="109" customFormat="1" ht="30.75" customHeight="1" x14ac:dyDescent="0.2">
      <c r="A61" s="108"/>
      <c r="B61" s="383" t="s">
        <v>217</v>
      </c>
      <c r="C61" s="384"/>
      <c r="D61" s="384"/>
      <c r="E61" s="384"/>
      <c r="F61" s="384"/>
      <c r="G61" s="384"/>
      <c r="H61" s="384"/>
      <c r="I61" s="384"/>
      <c r="J61" s="384"/>
      <c r="K61" s="384"/>
      <c r="L61" s="269"/>
      <c r="M61" s="270"/>
      <c r="N61" s="108"/>
      <c r="O61" s="108"/>
      <c r="P61" s="108"/>
      <c r="Q61" s="108"/>
      <c r="R61" s="108"/>
      <c r="S61" s="108"/>
      <c r="T61" s="108"/>
      <c r="U61" s="108"/>
      <c r="V61" s="108"/>
      <c r="W61" s="108"/>
    </row>
    <row r="62" spans="1:23" s="109" customFormat="1" ht="30.75" customHeight="1" x14ac:dyDescent="0.2">
      <c r="A62" s="108"/>
      <c r="B62" s="383" t="s">
        <v>216</v>
      </c>
      <c r="C62" s="384"/>
      <c r="D62" s="384"/>
      <c r="E62" s="384"/>
      <c r="F62" s="384"/>
      <c r="G62" s="384"/>
      <c r="H62" s="384"/>
      <c r="I62" s="384"/>
      <c r="J62" s="384"/>
      <c r="K62" s="269"/>
      <c r="L62" s="269"/>
      <c r="M62" s="270"/>
      <c r="N62" s="108"/>
      <c r="O62" s="108"/>
      <c r="P62" s="108"/>
      <c r="Q62" s="108"/>
      <c r="R62" s="108"/>
      <c r="S62" s="108"/>
      <c r="T62" s="108"/>
      <c r="U62" s="108"/>
      <c r="V62" s="108"/>
      <c r="W62" s="108"/>
    </row>
    <row r="63" spans="1:23" s="109" customFormat="1" ht="30.75" customHeight="1" x14ac:dyDescent="0.2">
      <c r="A63" s="108"/>
      <c r="B63" s="383" t="s">
        <v>215</v>
      </c>
      <c r="C63" s="384"/>
      <c r="D63" s="384"/>
      <c r="E63" s="384"/>
      <c r="F63" s="384"/>
      <c r="G63" s="384"/>
      <c r="H63" s="384"/>
      <c r="I63" s="384"/>
      <c r="J63" s="384"/>
      <c r="K63" s="269"/>
      <c r="L63" s="269"/>
      <c r="M63" s="270"/>
      <c r="N63" s="108"/>
      <c r="O63" s="108"/>
      <c r="P63" s="108"/>
      <c r="Q63" s="108"/>
      <c r="R63" s="108"/>
      <c r="S63" s="108"/>
      <c r="T63" s="108"/>
      <c r="U63" s="108"/>
      <c r="V63" s="108"/>
      <c r="W63" s="108"/>
    </row>
    <row r="64" spans="1:23" s="1" customFormat="1" ht="14.25" customHeight="1" x14ac:dyDescent="0.2">
      <c r="A64" s="7"/>
      <c r="B64" s="215"/>
      <c r="C64" s="271"/>
      <c r="D64" s="271"/>
      <c r="E64" s="271"/>
      <c r="F64" s="154"/>
      <c r="G64" s="154"/>
      <c r="H64" s="154"/>
      <c r="I64" s="154"/>
      <c r="J64" s="154"/>
      <c r="K64" s="154"/>
      <c r="L64" s="154"/>
      <c r="M64" s="152"/>
      <c r="N64" s="7"/>
      <c r="O64" s="7"/>
      <c r="P64" s="7"/>
      <c r="Q64" s="7"/>
      <c r="R64" s="7"/>
      <c r="S64" s="7"/>
      <c r="T64" s="7"/>
      <c r="U64" s="7"/>
      <c r="V64" s="7"/>
      <c r="W64" s="7"/>
    </row>
    <row r="65" spans="1:23" s="1" customFormat="1" ht="26.25" customHeight="1" x14ac:dyDescent="0.2">
      <c r="A65" s="7"/>
      <c r="B65" s="388" t="s">
        <v>219</v>
      </c>
      <c r="C65" s="389"/>
      <c r="D65" s="157"/>
      <c r="E65" s="157"/>
      <c r="F65" s="157"/>
      <c r="G65" s="154"/>
      <c r="H65" s="154"/>
      <c r="I65" s="154"/>
      <c r="J65" s="154"/>
      <c r="K65" s="154"/>
      <c r="L65" s="154"/>
      <c r="M65" s="152"/>
      <c r="N65" s="7"/>
      <c r="O65" s="7"/>
      <c r="P65" s="7"/>
      <c r="Q65" s="7"/>
      <c r="R65" s="7"/>
      <c r="S65" s="7"/>
      <c r="T65" s="7"/>
      <c r="U65" s="7"/>
      <c r="V65" s="7"/>
      <c r="W65" s="7"/>
    </row>
    <row r="66" spans="1:23" s="1" customFormat="1" ht="14.25" x14ac:dyDescent="0.2">
      <c r="A66" s="74"/>
      <c r="B66" s="153"/>
      <c r="C66" s="154"/>
      <c r="D66" s="154"/>
      <c r="E66" s="154"/>
      <c r="F66" s="154"/>
      <c r="G66" s="154"/>
      <c r="H66" s="154"/>
      <c r="I66" s="154"/>
      <c r="J66" s="154"/>
      <c r="K66" s="154"/>
      <c r="L66" s="154"/>
      <c r="M66" s="152"/>
      <c r="N66" s="7"/>
      <c r="O66" s="7"/>
      <c r="P66" s="7"/>
      <c r="Q66" s="7"/>
      <c r="R66" s="7"/>
      <c r="S66" s="7"/>
      <c r="T66" s="7"/>
      <c r="U66" s="7"/>
      <c r="V66" s="7"/>
      <c r="W66" s="7"/>
    </row>
    <row r="67" spans="1:23" s="1" customFormat="1" ht="45.75" customHeight="1" x14ac:dyDescent="0.2">
      <c r="A67" s="7"/>
      <c r="B67" s="381" t="s">
        <v>69</v>
      </c>
      <c r="C67" s="382"/>
      <c r="D67" s="382"/>
      <c r="E67" s="382"/>
      <c r="F67" s="382"/>
      <c r="G67" s="382"/>
      <c r="H67" s="382"/>
      <c r="I67" s="382"/>
      <c r="J67" s="382"/>
      <c r="K67" s="382"/>
      <c r="L67" s="382"/>
      <c r="M67" s="152"/>
      <c r="N67" s="7"/>
      <c r="O67" s="7"/>
      <c r="P67" s="7"/>
      <c r="Q67" s="7"/>
      <c r="R67" s="7"/>
      <c r="S67" s="7"/>
      <c r="T67" s="7"/>
      <c r="U67" s="7"/>
      <c r="V67" s="7"/>
      <c r="W67" s="7"/>
    </row>
    <row r="68" spans="1:23" s="1" customFormat="1" ht="59.25" customHeight="1" x14ac:dyDescent="0.2">
      <c r="A68" s="7"/>
      <c r="B68" s="381" t="s">
        <v>70</v>
      </c>
      <c r="C68" s="382"/>
      <c r="D68" s="382"/>
      <c r="E68" s="382"/>
      <c r="F68" s="382"/>
      <c r="G68" s="382"/>
      <c r="H68" s="382"/>
      <c r="I68" s="382"/>
      <c r="J68" s="382"/>
      <c r="K68" s="382"/>
      <c r="L68" s="382"/>
      <c r="M68" s="152"/>
      <c r="N68" s="7"/>
      <c r="O68" s="7"/>
      <c r="P68" s="7"/>
      <c r="Q68" s="7"/>
      <c r="R68" s="7"/>
      <c r="S68" s="7"/>
      <c r="T68" s="7"/>
      <c r="U68" s="7"/>
      <c r="V68" s="7"/>
      <c r="W68" s="7"/>
    </row>
    <row r="69" spans="1:23" s="1" customFormat="1" ht="14.25" x14ac:dyDescent="0.2">
      <c r="A69" s="74"/>
      <c r="B69" s="153"/>
      <c r="C69" s="154"/>
      <c r="D69" s="154"/>
      <c r="E69" s="154"/>
      <c r="F69" s="154"/>
      <c r="G69" s="154"/>
      <c r="H69" s="154"/>
      <c r="I69" s="154"/>
      <c r="J69" s="154"/>
      <c r="K69" s="154"/>
      <c r="L69" s="154"/>
      <c r="M69" s="152"/>
      <c r="N69" s="7"/>
      <c r="O69" s="7"/>
      <c r="P69" s="7"/>
      <c r="Q69" s="7"/>
      <c r="R69" s="7"/>
      <c r="S69" s="7"/>
      <c r="T69" s="7"/>
      <c r="U69" s="7"/>
      <c r="V69" s="7"/>
      <c r="W69" s="7"/>
    </row>
    <row r="70" spans="1:23" s="1" customFormat="1" ht="18.75" customHeight="1" x14ac:dyDescent="0.2">
      <c r="A70" s="7"/>
      <c r="B70" s="170" t="s">
        <v>220</v>
      </c>
      <c r="C70" s="155"/>
      <c r="D70" s="155"/>
      <c r="E70" s="155"/>
      <c r="F70" s="155"/>
      <c r="G70" s="154"/>
      <c r="H70" s="154"/>
      <c r="I70" s="154"/>
      <c r="J70" s="154"/>
      <c r="K70" s="154"/>
      <c r="L70" s="154"/>
      <c r="M70" s="152"/>
      <c r="N70" s="7"/>
      <c r="O70" s="7"/>
      <c r="P70" s="7"/>
      <c r="Q70" s="7"/>
      <c r="R70" s="7"/>
      <c r="S70" s="7"/>
      <c r="T70" s="7"/>
      <c r="U70" s="7"/>
      <c r="V70" s="7"/>
      <c r="W70" s="7"/>
    </row>
    <row r="71" spans="1:23" s="1" customFormat="1" ht="14.25" x14ac:dyDescent="0.2">
      <c r="A71" s="74"/>
      <c r="B71" s="153"/>
      <c r="C71" s="154"/>
      <c r="D71" s="154"/>
      <c r="E71" s="154"/>
      <c r="F71" s="154"/>
      <c r="G71" s="154"/>
      <c r="H71" s="154"/>
      <c r="I71" s="154"/>
      <c r="J71" s="154"/>
      <c r="K71" s="154"/>
      <c r="L71" s="154"/>
      <c r="M71" s="152"/>
      <c r="N71" s="7"/>
      <c r="O71" s="7"/>
      <c r="P71" s="7"/>
      <c r="Q71" s="7"/>
      <c r="R71" s="7"/>
      <c r="S71" s="7"/>
      <c r="T71" s="7"/>
      <c r="U71" s="7"/>
      <c r="V71" s="7"/>
      <c r="W71" s="7"/>
    </row>
    <row r="72" spans="1:23" s="1" customFormat="1" ht="14.25" customHeight="1" thickBot="1" x14ac:dyDescent="0.3">
      <c r="A72" s="7"/>
      <c r="B72" s="153"/>
      <c r="C72" s="272" t="s">
        <v>292</v>
      </c>
      <c r="D72" s="327" t="s">
        <v>73</v>
      </c>
      <c r="E72" s="154"/>
      <c r="F72" s="272" t="s">
        <v>221</v>
      </c>
      <c r="G72" s="327" t="s">
        <v>73</v>
      </c>
      <c r="H72" s="154"/>
      <c r="I72" s="154"/>
      <c r="J72" s="154"/>
      <c r="K72" s="154"/>
      <c r="L72" s="154"/>
      <c r="M72" s="152"/>
      <c r="N72" s="7"/>
      <c r="O72" s="7"/>
      <c r="P72" s="7"/>
      <c r="Q72" s="7"/>
      <c r="R72" s="7"/>
      <c r="S72" s="7"/>
      <c r="T72" s="7"/>
      <c r="U72" s="7"/>
      <c r="V72" s="7"/>
      <c r="W72" s="7"/>
    </row>
    <row r="73" spans="1:23" s="1" customFormat="1" ht="14.25" customHeight="1" x14ac:dyDescent="0.25">
      <c r="A73" s="7"/>
      <c r="B73" s="153"/>
      <c r="C73" s="363" t="s">
        <v>54</v>
      </c>
      <c r="D73" s="364" t="s">
        <v>6</v>
      </c>
      <c r="E73" s="154"/>
      <c r="F73" s="363" t="s">
        <v>24</v>
      </c>
      <c r="G73" s="364" t="s">
        <v>5</v>
      </c>
      <c r="H73" s="154"/>
      <c r="I73" s="154"/>
      <c r="J73" s="154"/>
      <c r="K73" s="154"/>
      <c r="L73" s="154"/>
      <c r="M73" s="152"/>
      <c r="N73" s="7"/>
      <c r="O73" s="7"/>
      <c r="P73" s="7"/>
      <c r="Q73" s="7"/>
      <c r="R73" s="7"/>
      <c r="S73" s="7"/>
      <c r="T73" s="7"/>
      <c r="U73" s="7"/>
      <c r="V73" s="7"/>
      <c r="W73" s="7"/>
    </row>
    <row r="74" spans="1:23" s="1" customFormat="1" ht="14.25" customHeight="1" x14ac:dyDescent="0.2">
      <c r="A74" s="7"/>
      <c r="B74" s="153"/>
      <c r="C74" s="110" t="s">
        <v>59</v>
      </c>
      <c r="D74" s="111">
        <v>6004676</v>
      </c>
      <c r="E74" s="154"/>
      <c r="F74" s="112" t="s">
        <v>25</v>
      </c>
      <c r="G74" s="113">
        <v>37226408</v>
      </c>
      <c r="H74" s="154"/>
      <c r="I74" s="154"/>
      <c r="J74" s="154"/>
      <c r="K74" s="154"/>
      <c r="L74" s="154"/>
      <c r="M74" s="152"/>
      <c r="N74" s="7"/>
      <c r="O74" s="7"/>
      <c r="P74" s="7"/>
      <c r="Q74" s="7"/>
      <c r="R74" s="7"/>
      <c r="S74" s="7"/>
      <c r="T74" s="7"/>
      <c r="U74" s="7"/>
      <c r="V74" s="7"/>
      <c r="W74" s="7"/>
    </row>
    <row r="75" spans="1:23" s="1" customFormat="1" ht="14.25" customHeight="1" x14ac:dyDescent="0.2">
      <c r="A75" s="7"/>
      <c r="B75" s="153"/>
      <c r="C75" s="110" t="s">
        <v>60</v>
      </c>
      <c r="D75" s="111">
        <v>5178666</v>
      </c>
      <c r="E75" s="154"/>
      <c r="F75" s="112" t="s">
        <v>26</v>
      </c>
      <c r="G75" s="113">
        <v>34826478</v>
      </c>
      <c r="H75" s="154"/>
      <c r="I75" s="154"/>
      <c r="J75" s="154"/>
      <c r="K75" s="154"/>
      <c r="L75" s="154"/>
      <c r="M75" s="152"/>
      <c r="N75" s="7"/>
      <c r="O75" s="7"/>
      <c r="P75" s="7"/>
      <c r="Q75" s="7"/>
      <c r="R75" s="7"/>
      <c r="S75" s="7"/>
      <c r="T75" s="7"/>
      <c r="U75" s="7"/>
      <c r="V75" s="7"/>
      <c r="W75" s="7"/>
    </row>
    <row r="76" spans="1:23" s="1" customFormat="1" ht="14.25" customHeight="1" x14ac:dyDescent="0.2">
      <c r="A76" s="7"/>
      <c r="B76" s="153"/>
      <c r="C76" s="110" t="s">
        <v>61</v>
      </c>
      <c r="D76" s="111">
        <v>34164712</v>
      </c>
      <c r="E76" s="154"/>
      <c r="F76" s="112" t="s">
        <v>27</v>
      </c>
      <c r="G76" s="113">
        <v>34533161</v>
      </c>
      <c r="H76" s="154"/>
      <c r="I76" s="154"/>
      <c r="J76" s="154"/>
      <c r="K76" s="154"/>
      <c r="L76" s="154"/>
      <c r="M76" s="152"/>
      <c r="N76" s="7"/>
      <c r="O76" s="7"/>
      <c r="P76" s="7"/>
      <c r="Q76" s="7"/>
      <c r="R76" s="7"/>
      <c r="S76" s="7"/>
      <c r="T76" s="7"/>
      <c r="U76" s="7"/>
      <c r="V76" s="7"/>
      <c r="W76" s="7"/>
    </row>
    <row r="77" spans="1:23" s="1" customFormat="1" ht="14.25" customHeight="1" x14ac:dyDescent="0.2">
      <c r="A77" s="7"/>
      <c r="B77" s="153"/>
      <c r="C77" s="110" t="s">
        <v>62</v>
      </c>
      <c r="D77" s="111">
        <v>10418713</v>
      </c>
      <c r="E77" s="154"/>
      <c r="F77" s="112" t="s">
        <v>28</v>
      </c>
      <c r="G77" s="113">
        <v>43531723</v>
      </c>
      <c r="H77" s="154"/>
      <c r="I77" s="154"/>
      <c r="J77" s="154"/>
      <c r="K77" s="154"/>
      <c r="L77" s="154"/>
      <c r="M77" s="152"/>
      <c r="N77" s="7"/>
      <c r="O77" s="7"/>
      <c r="P77" s="7"/>
      <c r="Q77" s="7"/>
      <c r="R77" s="7"/>
      <c r="S77" s="7"/>
      <c r="T77" s="7"/>
      <c r="U77" s="7"/>
      <c r="V77" s="7"/>
      <c r="W77" s="7"/>
    </row>
    <row r="78" spans="1:23" s="1" customFormat="1" ht="14.25" customHeight="1" x14ac:dyDescent="0.2">
      <c r="A78" s="7"/>
      <c r="B78" s="153"/>
      <c r="C78" s="110" t="s">
        <v>63</v>
      </c>
      <c r="D78" s="111">
        <v>159152468</v>
      </c>
      <c r="E78" s="154"/>
      <c r="F78" s="112" t="s">
        <v>29</v>
      </c>
      <c r="G78" s="113">
        <v>41851486</v>
      </c>
      <c r="H78" s="154"/>
      <c r="I78" s="154"/>
      <c r="J78" s="154"/>
      <c r="K78" s="154"/>
      <c r="L78" s="154"/>
      <c r="M78" s="152"/>
      <c r="N78" s="7"/>
      <c r="O78" s="7"/>
      <c r="P78" s="7"/>
      <c r="Q78" s="7"/>
      <c r="R78" s="7"/>
      <c r="S78" s="7"/>
      <c r="T78" s="7"/>
      <c r="U78" s="7"/>
      <c r="V78" s="7"/>
      <c r="W78" s="7"/>
    </row>
    <row r="79" spans="1:23" ht="14.25" customHeight="1" x14ac:dyDescent="0.2">
      <c r="A79" s="7"/>
      <c r="B79" s="153"/>
      <c r="C79" s="110" t="s">
        <v>64</v>
      </c>
      <c r="D79" s="111">
        <v>8095830</v>
      </c>
      <c r="E79" s="154"/>
      <c r="F79" s="112" t="s">
        <v>30</v>
      </c>
      <c r="G79" s="113">
        <v>75164869</v>
      </c>
      <c r="H79" s="154"/>
      <c r="I79" s="154"/>
      <c r="J79" s="154"/>
      <c r="K79" s="154"/>
      <c r="L79" s="154"/>
      <c r="M79" s="152"/>
      <c r="N79" s="63"/>
      <c r="O79" s="63"/>
      <c r="P79" s="63"/>
      <c r="Q79" s="63"/>
      <c r="R79" s="63"/>
      <c r="S79" s="63"/>
      <c r="T79" s="63"/>
      <c r="U79" s="63"/>
      <c r="V79" s="63"/>
      <c r="W79" s="63"/>
    </row>
    <row r="80" spans="1:23" ht="14.25" customHeight="1" x14ac:dyDescent="0.2">
      <c r="A80" s="7"/>
      <c r="B80" s="153"/>
      <c r="C80" s="110" t="s">
        <v>65</v>
      </c>
      <c r="D80" s="111">
        <v>253650</v>
      </c>
      <c r="E80" s="154"/>
      <c r="F80" s="112" t="s">
        <v>31</v>
      </c>
      <c r="G80" s="113">
        <v>42808813</v>
      </c>
      <c r="H80" s="154"/>
      <c r="I80" s="154"/>
      <c r="J80" s="154"/>
      <c r="K80" s="154"/>
      <c r="L80" s="154"/>
      <c r="M80" s="152"/>
      <c r="N80" s="63"/>
      <c r="O80" s="63"/>
      <c r="P80" s="63"/>
      <c r="Q80" s="63"/>
      <c r="R80" s="63"/>
      <c r="S80" s="63"/>
      <c r="T80" s="63"/>
      <c r="U80" s="63"/>
      <c r="V80" s="63"/>
      <c r="W80" s="63"/>
    </row>
    <row r="81" spans="1:23" ht="14.25" customHeight="1" x14ac:dyDescent="0.2">
      <c r="A81" s="7"/>
      <c r="B81" s="153"/>
      <c r="C81" s="110" t="s">
        <v>66</v>
      </c>
      <c r="D81" s="111">
        <v>1908452</v>
      </c>
      <c r="E81" s="154"/>
      <c r="F81" s="112" t="s">
        <v>32</v>
      </c>
      <c r="G81" s="113">
        <v>43012435</v>
      </c>
      <c r="H81" s="154"/>
      <c r="I81" s="154"/>
      <c r="J81" s="154"/>
      <c r="K81" s="154"/>
      <c r="L81" s="154"/>
      <c r="M81" s="152"/>
      <c r="N81" s="63"/>
      <c r="O81" s="63"/>
      <c r="P81" s="63"/>
      <c r="Q81" s="63"/>
      <c r="R81" s="63"/>
      <c r="S81" s="63"/>
      <c r="T81" s="63"/>
      <c r="U81" s="63"/>
      <c r="V81" s="63"/>
      <c r="W81" s="63"/>
    </row>
    <row r="82" spans="1:23" ht="14.25" customHeight="1" thickBot="1" x14ac:dyDescent="0.25">
      <c r="A82" s="7"/>
      <c r="B82" s="153"/>
      <c r="C82" s="117" t="s">
        <v>67</v>
      </c>
      <c r="D82" s="118">
        <v>1688280</v>
      </c>
      <c r="E82" s="154"/>
      <c r="F82" s="112" t="s">
        <v>33</v>
      </c>
      <c r="G82" s="113">
        <v>36313980</v>
      </c>
      <c r="H82" s="154"/>
      <c r="I82" s="154"/>
      <c r="J82" s="154"/>
      <c r="K82" s="154"/>
      <c r="L82" s="154"/>
      <c r="M82" s="152"/>
      <c r="N82" s="63"/>
      <c r="O82" s="63"/>
      <c r="P82" s="63"/>
      <c r="Q82" s="63"/>
      <c r="R82" s="63"/>
      <c r="S82" s="63"/>
      <c r="T82" s="63"/>
      <c r="U82" s="63"/>
      <c r="V82" s="63"/>
      <c r="W82" s="63"/>
    </row>
    <row r="83" spans="1:23" ht="14.25" customHeight="1" thickBot="1" x14ac:dyDescent="0.3">
      <c r="A83" s="7"/>
      <c r="B83" s="153"/>
      <c r="C83" s="88" t="s">
        <v>203</v>
      </c>
      <c r="D83" s="119">
        <f>SUM(D74:D82)</f>
        <v>226865447</v>
      </c>
      <c r="E83" s="154"/>
      <c r="F83" s="112" t="s">
        <v>34</v>
      </c>
      <c r="G83" s="113">
        <v>38432736</v>
      </c>
      <c r="H83" s="154"/>
      <c r="I83" s="154"/>
      <c r="J83" s="154"/>
      <c r="K83" s="154"/>
      <c r="L83" s="154"/>
      <c r="M83" s="152"/>
      <c r="N83" s="63"/>
      <c r="O83" s="63"/>
      <c r="P83" s="63"/>
      <c r="Q83" s="63"/>
      <c r="R83" s="63"/>
      <c r="S83" s="63"/>
      <c r="T83" s="63"/>
      <c r="U83" s="63"/>
      <c r="V83" s="63"/>
      <c r="W83" s="63"/>
    </row>
    <row r="84" spans="1:23" ht="14.25" customHeight="1" x14ac:dyDescent="0.2">
      <c r="A84" s="7"/>
      <c r="B84" s="153"/>
      <c r="C84" s="273"/>
      <c r="D84" s="154"/>
      <c r="E84" s="154"/>
      <c r="F84" s="112" t="s">
        <v>35</v>
      </c>
      <c r="G84" s="120">
        <v>39942160</v>
      </c>
      <c r="H84" s="154"/>
      <c r="I84" s="154"/>
      <c r="J84" s="154"/>
      <c r="K84" s="154"/>
      <c r="L84" s="154"/>
      <c r="M84" s="152"/>
      <c r="N84" s="63"/>
      <c r="O84" s="63"/>
      <c r="P84" s="63"/>
      <c r="Q84" s="63"/>
      <c r="R84" s="63"/>
      <c r="S84" s="63"/>
      <c r="T84" s="63"/>
      <c r="U84" s="63"/>
      <c r="V84" s="63"/>
      <c r="W84" s="63"/>
    </row>
    <row r="85" spans="1:23" ht="14.25" customHeight="1" thickBot="1" x14ac:dyDescent="0.25">
      <c r="A85" s="7"/>
      <c r="B85" s="153"/>
      <c r="C85" s="273" t="s">
        <v>55</v>
      </c>
      <c r="D85" s="121">
        <f>D83*0.33%</f>
        <v>748655.97510000004</v>
      </c>
      <c r="E85" s="154"/>
      <c r="F85" s="122" t="s">
        <v>36</v>
      </c>
      <c r="G85" s="123">
        <v>76131767</v>
      </c>
      <c r="H85" s="154"/>
      <c r="I85" s="154"/>
      <c r="J85" s="154"/>
      <c r="K85" s="154"/>
      <c r="L85" s="154"/>
      <c r="M85" s="152"/>
      <c r="N85" s="63"/>
      <c r="O85" s="63"/>
      <c r="P85" s="63"/>
      <c r="Q85" s="63"/>
      <c r="R85" s="63"/>
      <c r="S85" s="63"/>
      <c r="T85" s="63"/>
      <c r="U85" s="63"/>
      <c r="V85" s="63"/>
      <c r="W85" s="63"/>
    </row>
    <row r="86" spans="1:23" ht="14.25" customHeight="1" thickBot="1" x14ac:dyDescent="0.3">
      <c r="A86" s="7"/>
      <c r="B86" s="153"/>
      <c r="C86" s="273" t="s">
        <v>56</v>
      </c>
      <c r="D86" s="121">
        <f>D83-D85</f>
        <v>226116791.02489999</v>
      </c>
      <c r="E86" s="154"/>
      <c r="F86" s="124" t="s">
        <v>203</v>
      </c>
      <c r="G86" s="125">
        <f>SUM(G74:G85)</f>
        <v>543776016</v>
      </c>
      <c r="H86" s="154"/>
      <c r="I86" s="154"/>
      <c r="J86" s="154"/>
      <c r="K86" s="154"/>
      <c r="L86" s="154"/>
      <c r="M86" s="152"/>
      <c r="N86" s="63"/>
      <c r="O86" s="63"/>
      <c r="P86" s="63"/>
      <c r="Q86" s="63"/>
      <c r="R86" s="63"/>
      <c r="S86" s="63"/>
      <c r="T86" s="63"/>
      <c r="U86" s="63"/>
      <c r="V86" s="63"/>
      <c r="W86" s="63"/>
    </row>
    <row r="87" spans="1:23" ht="14.25" customHeight="1" thickBot="1" x14ac:dyDescent="0.25">
      <c r="A87" s="7"/>
      <c r="B87" s="153"/>
      <c r="C87" s="273" t="s">
        <v>68</v>
      </c>
      <c r="D87" s="126">
        <f>SUM(D85:D86)</f>
        <v>226865447</v>
      </c>
      <c r="E87" s="154"/>
      <c r="F87" s="127"/>
      <c r="G87" s="162"/>
      <c r="H87" s="154"/>
      <c r="I87" s="154"/>
      <c r="J87" s="154"/>
      <c r="K87" s="154"/>
      <c r="L87" s="154"/>
      <c r="M87" s="152"/>
      <c r="N87" s="63"/>
      <c r="O87" s="63"/>
      <c r="P87" s="63"/>
      <c r="Q87" s="63"/>
      <c r="R87" s="63"/>
      <c r="S87" s="63"/>
      <c r="T87" s="63"/>
      <c r="U87" s="63"/>
      <c r="V87" s="63"/>
      <c r="W87" s="63"/>
    </row>
    <row r="88" spans="1:23" ht="14.25" customHeight="1" thickTop="1" x14ac:dyDescent="0.2">
      <c r="A88" s="7"/>
      <c r="B88" s="153"/>
      <c r="C88" s="154"/>
      <c r="D88" s="154"/>
      <c r="E88" s="154"/>
      <c r="F88" s="273" t="s">
        <v>55</v>
      </c>
      <c r="G88" s="121">
        <f>G86*2.75%</f>
        <v>14953840.439999999</v>
      </c>
      <c r="H88" s="154"/>
      <c r="I88" s="154"/>
      <c r="J88" s="154"/>
      <c r="K88" s="154"/>
      <c r="L88" s="154"/>
      <c r="M88" s="152"/>
      <c r="N88" s="63"/>
      <c r="O88" s="63"/>
      <c r="P88" s="63"/>
      <c r="Q88" s="63"/>
      <c r="R88" s="63"/>
      <c r="S88" s="63"/>
      <c r="T88" s="63"/>
      <c r="U88" s="63"/>
      <c r="V88" s="63"/>
      <c r="W88" s="63"/>
    </row>
    <row r="89" spans="1:23" ht="14.25" customHeight="1" x14ac:dyDescent="0.2">
      <c r="A89" s="7"/>
      <c r="B89" s="153"/>
      <c r="C89" s="154"/>
      <c r="D89" s="154"/>
      <c r="E89" s="154"/>
      <c r="F89" s="273" t="s">
        <v>58</v>
      </c>
      <c r="G89" s="121">
        <f>G86*97.25%</f>
        <v>528822175.56</v>
      </c>
      <c r="H89" s="154"/>
      <c r="I89" s="154"/>
      <c r="J89" s="154"/>
      <c r="K89" s="154"/>
      <c r="L89" s="154"/>
      <c r="M89" s="152"/>
      <c r="N89" s="63"/>
      <c r="O89" s="63"/>
      <c r="P89" s="63"/>
      <c r="Q89" s="63"/>
      <c r="R89" s="63"/>
      <c r="S89" s="63"/>
      <c r="T89" s="63"/>
      <c r="U89" s="63"/>
      <c r="V89" s="63"/>
      <c r="W89" s="63"/>
    </row>
    <row r="90" spans="1:23" ht="14.25" customHeight="1" thickBot="1" x14ac:dyDescent="0.25">
      <c r="A90" s="7"/>
      <c r="B90" s="153"/>
      <c r="C90" s="216"/>
      <c r="D90" s="154"/>
      <c r="E90" s="154"/>
      <c r="F90" s="273" t="s">
        <v>57</v>
      </c>
      <c r="G90" s="126">
        <f>SUM(G88:G89)</f>
        <v>543776016</v>
      </c>
      <c r="H90" s="154"/>
      <c r="I90" s="154"/>
      <c r="J90" s="154"/>
      <c r="K90" s="154"/>
      <c r="L90" s="154"/>
      <c r="M90" s="152"/>
      <c r="N90" s="63"/>
      <c r="O90" s="63"/>
      <c r="P90" s="63"/>
      <c r="Q90" s="63"/>
      <c r="R90" s="63"/>
      <c r="S90" s="63"/>
      <c r="T90" s="63"/>
      <c r="U90" s="63"/>
      <c r="V90" s="63"/>
      <c r="W90" s="63"/>
    </row>
    <row r="91" spans="1:23" ht="14.25" customHeight="1" thickTop="1" x14ac:dyDescent="0.2">
      <c r="A91" s="7"/>
      <c r="B91" s="153"/>
      <c r="C91" s="274"/>
      <c r="D91" s="154"/>
      <c r="E91" s="154"/>
      <c r="F91" s="273"/>
      <c r="G91" s="121"/>
      <c r="H91" s="154"/>
      <c r="I91" s="154"/>
      <c r="J91" s="154"/>
      <c r="K91" s="154"/>
      <c r="L91" s="154"/>
      <c r="M91" s="152"/>
      <c r="N91" s="63"/>
      <c r="O91" s="63"/>
      <c r="P91" s="63"/>
      <c r="Q91" s="63"/>
      <c r="R91" s="63"/>
      <c r="S91" s="63"/>
      <c r="T91" s="63"/>
      <c r="U91" s="63"/>
      <c r="V91" s="63"/>
      <c r="W91" s="63"/>
    </row>
    <row r="92" spans="1:23" ht="14.25" customHeight="1" x14ac:dyDescent="0.2">
      <c r="A92" s="7"/>
      <c r="B92" s="153"/>
      <c r="C92" s="420" t="s">
        <v>224</v>
      </c>
      <c r="D92" s="420"/>
      <c r="E92" s="154"/>
      <c r="F92" s="273"/>
      <c r="G92" s="121"/>
      <c r="H92" s="154"/>
      <c r="I92" s="154"/>
      <c r="J92" s="154"/>
      <c r="K92" s="154"/>
      <c r="L92" s="154"/>
      <c r="M92" s="152"/>
      <c r="N92" s="63"/>
      <c r="O92" s="63"/>
      <c r="P92" s="63"/>
      <c r="Q92" s="63"/>
      <c r="R92" s="63"/>
      <c r="S92" s="63"/>
      <c r="T92" s="63"/>
      <c r="U92" s="63"/>
      <c r="V92" s="63"/>
      <c r="W92" s="63"/>
    </row>
    <row r="93" spans="1:23" ht="14.25" customHeight="1" x14ac:dyDescent="0.2">
      <c r="A93" s="7"/>
      <c r="B93" s="153"/>
      <c r="C93" s="420"/>
      <c r="D93" s="420"/>
      <c r="E93" s="154"/>
      <c r="F93" s="273"/>
      <c r="G93" s="121"/>
      <c r="H93" s="154"/>
      <c r="I93" s="154"/>
      <c r="J93" s="154"/>
      <c r="K93" s="154"/>
      <c r="L93" s="154"/>
      <c r="M93" s="152"/>
      <c r="N93" s="63"/>
      <c r="O93" s="63"/>
      <c r="P93" s="63"/>
      <c r="Q93" s="63"/>
      <c r="R93" s="63"/>
      <c r="S93" s="63"/>
      <c r="T93" s="63"/>
      <c r="U93" s="63"/>
      <c r="V93" s="63"/>
      <c r="W93" s="63"/>
    </row>
    <row r="94" spans="1:23" ht="14.25" customHeight="1" x14ac:dyDescent="0.2">
      <c r="A94" s="7"/>
      <c r="B94" s="153"/>
      <c r="C94" s="274"/>
      <c r="D94" s="154"/>
      <c r="E94" s="154"/>
      <c r="F94" s="273"/>
      <c r="G94" s="121"/>
      <c r="H94" s="154"/>
      <c r="I94" s="154"/>
      <c r="J94" s="154"/>
      <c r="K94" s="154"/>
      <c r="L94" s="154"/>
      <c r="M94" s="152"/>
      <c r="N94" s="63"/>
      <c r="O94" s="63"/>
      <c r="P94" s="63"/>
      <c r="Q94" s="63"/>
      <c r="R94" s="63"/>
      <c r="S94" s="63"/>
      <c r="T94" s="63"/>
      <c r="U94" s="63"/>
      <c r="V94" s="63"/>
      <c r="W94" s="63"/>
    </row>
    <row r="95" spans="1:23" ht="14.25" customHeight="1" thickBot="1" x14ac:dyDescent="0.25">
      <c r="A95" s="7"/>
      <c r="B95" s="153"/>
      <c r="C95" s="274"/>
      <c r="D95" s="154"/>
      <c r="E95" s="154"/>
      <c r="F95" s="273"/>
      <c r="G95" s="121"/>
      <c r="H95" s="154"/>
      <c r="I95" s="154"/>
      <c r="J95" s="154"/>
      <c r="K95" s="154"/>
      <c r="L95" s="154"/>
      <c r="M95" s="152"/>
      <c r="N95" s="63"/>
      <c r="O95" s="63"/>
      <c r="P95" s="63"/>
      <c r="Q95" s="63"/>
      <c r="R95" s="63"/>
      <c r="S95" s="63"/>
      <c r="T95" s="63"/>
      <c r="U95" s="63"/>
      <c r="V95" s="63"/>
      <c r="W95" s="63"/>
    </row>
    <row r="96" spans="1:23" ht="17.25" customHeight="1" thickBot="1" x14ac:dyDescent="0.25">
      <c r="A96" s="7"/>
      <c r="B96" s="391" t="s">
        <v>222</v>
      </c>
      <c r="C96" s="393"/>
      <c r="D96" s="155"/>
      <c r="E96" s="154"/>
      <c r="F96" s="273"/>
      <c r="G96" s="121"/>
      <c r="H96" s="154"/>
      <c r="I96" s="154"/>
      <c r="J96" s="154"/>
      <c r="K96" s="154"/>
      <c r="L96" s="154"/>
      <c r="M96" s="152"/>
      <c r="N96" s="63"/>
      <c r="O96" s="63"/>
      <c r="P96" s="63"/>
      <c r="Q96" s="63"/>
      <c r="R96" s="63"/>
      <c r="S96" s="63"/>
      <c r="T96" s="63"/>
      <c r="U96" s="63"/>
      <c r="V96" s="63"/>
      <c r="W96" s="63"/>
    </row>
    <row r="97" spans="1:23" ht="17.25" customHeight="1" x14ac:dyDescent="0.2">
      <c r="A97" s="7"/>
      <c r="B97" s="414" t="s">
        <v>295</v>
      </c>
      <c r="C97" s="415"/>
      <c r="D97" s="128">
        <f>D87</f>
        <v>226865447</v>
      </c>
      <c r="E97" s="154"/>
      <c r="F97" s="273"/>
      <c r="G97" s="121"/>
      <c r="H97" s="154"/>
      <c r="I97" s="154"/>
      <c r="J97" s="154"/>
      <c r="K97" s="154"/>
      <c r="L97" s="154"/>
      <c r="M97" s="152"/>
      <c r="N97" s="63"/>
      <c r="O97" s="63"/>
      <c r="P97" s="63"/>
      <c r="Q97" s="63"/>
      <c r="R97" s="63"/>
      <c r="S97" s="63"/>
      <c r="T97" s="63"/>
      <c r="U97" s="63"/>
      <c r="V97" s="63"/>
      <c r="W97" s="63"/>
    </row>
    <row r="98" spans="1:23" ht="17.25" customHeight="1" x14ac:dyDescent="0.2">
      <c r="A98" s="7"/>
      <c r="B98" s="129" t="s">
        <v>294</v>
      </c>
      <c r="C98" s="130"/>
      <c r="D98" s="131">
        <f>G90</f>
        <v>543776016</v>
      </c>
      <c r="E98" s="154"/>
      <c r="F98" s="273"/>
      <c r="G98" s="121"/>
      <c r="H98" s="154"/>
      <c r="I98" s="154"/>
      <c r="J98" s="154"/>
      <c r="K98" s="154"/>
      <c r="L98" s="154"/>
      <c r="M98" s="152"/>
      <c r="N98" s="63"/>
      <c r="O98" s="63"/>
      <c r="P98" s="63"/>
      <c r="Q98" s="63"/>
      <c r="R98" s="63"/>
      <c r="S98" s="63"/>
      <c r="T98" s="63"/>
      <c r="U98" s="63"/>
      <c r="V98" s="63"/>
      <c r="W98" s="63"/>
    </row>
    <row r="99" spans="1:23" ht="17.25" customHeight="1" x14ac:dyDescent="0.2">
      <c r="A99" s="7"/>
      <c r="B99" s="129" t="s">
        <v>293</v>
      </c>
      <c r="C99" s="130"/>
      <c r="D99" s="132">
        <f>SUM(D97:D98)</f>
        <v>770641463</v>
      </c>
      <c r="E99" s="154"/>
      <c r="F99" s="273"/>
      <c r="G99" s="121"/>
      <c r="H99" s="154"/>
      <c r="I99" s="154"/>
      <c r="J99" s="154"/>
      <c r="K99" s="154"/>
      <c r="L99" s="154"/>
      <c r="M99" s="152"/>
      <c r="N99" s="63"/>
      <c r="O99" s="63"/>
      <c r="P99" s="63"/>
      <c r="Q99" s="63"/>
      <c r="R99" s="63"/>
      <c r="S99" s="63"/>
      <c r="T99" s="63"/>
      <c r="U99" s="63"/>
      <c r="V99" s="63"/>
      <c r="W99" s="63"/>
    </row>
    <row r="100" spans="1:23" ht="17.25" customHeight="1" x14ac:dyDescent="0.2">
      <c r="A100" s="7"/>
      <c r="B100" s="412" t="s">
        <v>72</v>
      </c>
      <c r="C100" s="413"/>
      <c r="D100" s="133">
        <f>D99-D101</f>
        <v>315699</v>
      </c>
      <c r="E100" s="275">
        <f>D100/D101</f>
        <v>4.0982531644884722E-4</v>
      </c>
      <c r="F100" s="273"/>
      <c r="G100" s="121"/>
      <c r="H100" s="154"/>
      <c r="I100" s="154"/>
      <c r="J100" s="154"/>
      <c r="K100" s="154"/>
      <c r="L100" s="154"/>
      <c r="M100" s="152"/>
      <c r="N100" s="63"/>
      <c r="O100" s="63"/>
      <c r="P100" s="63"/>
      <c r="Q100" s="63"/>
      <c r="R100" s="63"/>
      <c r="S100" s="63"/>
      <c r="T100" s="63"/>
      <c r="U100" s="63"/>
      <c r="V100" s="63"/>
      <c r="W100" s="63"/>
    </row>
    <row r="101" spans="1:23" ht="17.25" customHeight="1" thickBot="1" x14ac:dyDescent="0.25">
      <c r="A101" s="7"/>
      <c r="B101" s="401" t="s">
        <v>71</v>
      </c>
      <c r="C101" s="402"/>
      <c r="D101" s="134">
        <v>770325764</v>
      </c>
      <c r="E101" s="154"/>
      <c r="F101" s="154"/>
      <c r="G101" s="154"/>
      <c r="H101" s="154"/>
      <c r="I101" s="154"/>
      <c r="J101" s="154"/>
      <c r="K101" s="154"/>
      <c r="L101" s="154"/>
      <c r="M101" s="152"/>
      <c r="N101" s="63"/>
      <c r="O101" s="63"/>
      <c r="P101" s="63"/>
      <c r="Q101" s="63"/>
      <c r="R101" s="63"/>
      <c r="S101" s="63"/>
      <c r="T101" s="63"/>
      <c r="U101" s="63"/>
      <c r="V101" s="63"/>
      <c r="W101" s="63"/>
    </row>
    <row r="102" spans="1:23" ht="15" customHeight="1" x14ac:dyDescent="0.25">
      <c r="A102" s="7"/>
      <c r="B102" s="153"/>
      <c r="C102" s="154"/>
      <c r="D102" s="328" t="s">
        <v>198</v>
      </c>
      <c r="E102" s="154"/>
      <c r="F102" s="154"/>
      <c r="G102" s="154"/>
      <c r="H102" s="154"/>
      <c r="I102" s="154"/>
      <c r="J102" s="154"/>
      <c r="K102" s="154"/>
      <c r="L102" s="154"/>
      <c r="M102" s="152"/>
      <c r="N102" s="63"/>
      <c r="O102" s="63"/>
      <c r="P102" s="63"/>
      <c r="Q102" s="63"/>
      <c r="R102" s="63"/>
      <c r="S102" s="63"/>
      <c r="T102" s="63"/>
      <c r="U102" s="63"/>
      <c r="V102" s="63"/>
      <c r="W102" s="63"/>
    </row>
    <row r="103" spans="1:23" ht="15" customHeight="1" x14ac:dyDescent="0.2">
      <c r="A103" s="7"/>
      <c r="B103" s="153"/>
      <c r="C103" s="154"/>
      <c r="D103" s="154"/>
      <c r="E103" s="154"/>
      <c r="F103" s="154"/>
      <c r="G103" s="154"/>
      <c r="H103" s="154"/>
      <c r="I103" s="154"/>
      <c r="J103" s="154"/>
      <c r="K103" s="154"/>
      <c r="L103" s="154"/>
      <c r="M103" s="152"/>
      <c r="N103" s="63"/>
      <c r="O103" s="63"/>
      <c r="P103" s="63"/>
      <c r="Q103" s="63"/>
      <c r="R103" s="63"/>
      <c r="S103" s="63"/>
      <c r="T103" s="63"/>
      <c r="U103" s="63"/>
      <c r="V103" s="63"/>
      <c r="W103" s="63"/>
    </row>
    <row r="104" spans="1:23" s="1" customFormat="1" ht="26.25" customHeight="1" x14ac:dyDescent="0.2">
      <c r="A104" s="7"/>
      <c r="B104" s="388" t="s">
        <v>74</v>
      </c>
      <c r="C104" s="389"/>
      <c r="D104" s="157"/>
      <c r="E104" s="157"/>
      <c r="F104" s="157"/>
      <c r="G104" s="154"/>
      <c r="H104" s="154"/>
      <c r="I104" s="154"/>
      <c r="J104" s="154"/>
      <c r="K104" s="154"/>
      <c r="L104" s="154"/>
      <c r="M104" s="152"/>
      <c r="N104" s="7"/>
      <c r="O104" s="7"/>
      <c r="P104" s="7"/>
      <c r="Q104" s="7"/>
      <c r="R104" s="7"/>
      <c r="S104" s="7"/>
      <c r="T104" s="7"/>
      <c r="U104" s="7"/>
      <c r="V104" s="7"/>
      <c r="W104" s="7"/>
    </row>
    <row r="105" spans="1:23" s="63" customFormat="1" ht="15" customHeight="1" x14ac:dyDescent="0.2">
      <c r="A105" s="7"/>
      <c r="B105" s="153"/>
      <c r="C105" s="154"/>
      <c r="D105" s="154"/>
      <c r="E105" s="154"/>
      <c r="F105" s="154"/>
      <c r="G105" s="154"/>
      <c r="H105" s="154"/>
      <c r="I105" s="154"/>
      <c r="J105" s="154"/>
      <c r="K105" s="154"/>
      <c r="L105" s="154"/>
      <c r="M105" s="152"/>
    </row>
    <row r="106" spans="1:23" s="63" customFormat="1" ht="15" customHeight="1" x14ac:dyDescent="0.2">
      <c r="A106" s="7"/>
      <c r="B106" s="418" t="s">
        <v>75</v>
      </c>
      <c r="C106" s="419"/>
      <c r="D106" s="419"/>
      <c r="E106" s="419"/>
      <c r="F106" s="419"/>
      <c r="G106" s="419"/>
      <c r="H106" s="154"/>
      <c r="I106" s="154"/>
      <c r="J106" s="154"/>
      <c r="K106" s="154"/>
      <c r="L106" s="154"/>
      <c r="M106" s="152"/>
    </row>
    <row r="107" spans="1:23" s="63" customFormat="1" ht="15" customHeight="1" x14ac:dyDescent="0.2">
      <c r="A107" s="7"/>
      <c r="B107" s="153"/>
      <c r="C107" s="154"/>
      <c r="D107" s="154"/>
      <c r="E107" s="154"/>
      <c r="F107" s="154"/>
      <c r="G107" s="154"/>
      <c r="H107" s="154"/>
      <c r="I107" s="154"/>
      <c r="J107" s="154"/>
      <c r="K107" s="154"/>
      <c r="L107" s="154"/>
      <c r="M107" s="152"/>
    </row>
    <row r="108" spans="1:23" s="63" customFormat="1" ht="15" customHeight="1" thickBot="1" x14ac:dyDescent="0.3">
      <c r="A108" s="7"/>
      <c r="B108" s="276" t="s">
        <v>299</v>
      </c>
      <c r="C108" s="154"/>
      <c r="D108" s="154"/>
      <c r="E108" s="154"/>
      <c r="F108" s="121"/>
      <c r="G108" s="154"/>
      <c r="H108" s="154"/>
      <c r="I108" s="154"/>
      <c r="J108" s="154"/>
      <c r="K108" s="154"/>
      <c r="L108" s="154"/>
      <c r="M108" s="152"/>
    </row>
    <row r="109" spans="1:23" s="63" customFormat="1" ht="15" customHeight="1" x14ac:dyDescent="0.2">
      <c r="A109" s="74"/>
      <c r="B109" s="351" t="s">
        <v>54</v>
      </c>
      <c r="C109" s="365" t="s">
        <v>6</v>
      </c>
      <c r="D109" s="154"/>
      <c r="E109" s="154"/>
      <c r="F109" s="154"/>
      <c r="G109" s="154"/>
      <c r="H109" s="154"/>
      <c r="I109" s="154"/>
      <c r="J109" s="154"/>
      <c r="K109" s="154"/>
      <c r="L109" s="154"/>
      <c r="M109" s="152"/>
    </row>
    <row r="110" spans="1:23" s="63" customFormat="1" ht="15" customHeight="1" x14ac:dyDescent="0.2">
      <c r="A110" s="74"/>
      <c r="B110" s="78" t="s">
        <v>79</v>
      </c>
      <c r="C110" s="139">
        <v>657548372</v>
      </c>
      <c r="D110" s="154"/>
      <c r="E110" s="154"/>
      <c r="F110" s="154"/>
      <c r="G110" s="154"/>
      <c r="H110" s="154"/>
      <c r="I110" s="154"/>
      <c r="J110" s="154"/>
      <c r="K110" s="154"/>
      <c r="L110" s="154"/>
      <c r="M110" s="152"/>
    </row>
    <row r="111" spans="1:23" s="63" customFormat="1" ht="15" customHeight="1" x14ac:dyDescent="0.2">
      <c r="A111" s="74"/>
      <c r="B111" s="78" t="s">
        <v>80</v>
      </c>
      <c r="C111" s="139">
        <v>40296179</v>
      </c>
      <c r="D111" s="154"/>
      <c r="E111" s="154"/>
      <c r="F111" s="154"/>
      <c r="G111" s="154"/>
      <c r="H111" s="154"/>
      <c r="I111" s="154"/>
      <c r="J111" s="154"/>
      <c r="K111" s="154"/>
      <c r="L111" s="154"/>
      <c r="M111" s="152"/>
    </row>
    <row r="112" spans="1:23" ht="15" customHeight="1" x14ac:dyDescent="0.2">
      <c r="A112" s="7"/>
      <c r="B112" s="78" t="s">
        <v>81</v>
      </c>
      <c r="C112" s="139">
        <v>26665968</v>
      </c>
      <c r="D112" s="154"/>
      <c r="E112" s="154"/>
      <c r="F112" s="154"/>
      <c r="G112" s="154"/>
      <c r="H112" s="154"/>
      <c r="I112" s="154"/>
      <c r="J112" s="154"/>
      <c r="K112" s="154"/>
      <c r="L112" s="154"/>
      <c r="M112" s="152"/>
      <c r="N112" s="63"/>
      <c r="O112" s="63"/>
      <c r="P112" s="63"/>
      <c r="Q112" s="63"/>
      <c r="R112" s="63"/>
      <c r="S112" s="63"/>
      <c r="T112" s="63"/>
      <c r="U112" s="63"/>
      <c r="V112" s="63"/>
      <c r="W112" s="63"/>
    </row>
    <row r="113" spans="1:23" ht="15" customHeight="1" x14ac:dyDescent="0.2">
      <c r="A113" s="7"/>
      <c r="B113" s="78" t="s">
        <v>82</v>
      </c>
      <c r="C113" s="139">
        <v>470742440</v>
      </c>
      <c r="D113" s="154"/>
      <c r="E113" s="154"/>
      <c r="F113" s="154"/>
      <c r="G113" s="154"/>
      <c r="H113" s="154"/>
      <c r="I113" s="154"/>
      <c r="J113" s="154"/>
      <c r="K113" s="154"/>
      <c r="L113" s="154"/>
      <c r="M113" s="152"/>
      <c r="N113" s="63"/>
      <c r="O113" s="63"/>
      <c r="P113" s="63"/>
      <c r="Q113" s="63"/>
      <c r="R113" s="63"/>
      <c r="S113" s="63"/>
      <c r="T113" s="63"/>
      <c r="U113" s="63"/>
      <c r="V113" s="63"/>
      <c r="W113" s="63"/>
    </row>
    <row r="114" spans="1:23" ht="15" customHeight="1" x14ac:dyDescent="0.2">
      <c r="A114" s="7"/>
      <c r="B114" s="78" t="s">
        <v>83</v>
      </c>
      <c r="C114" s="139">
        <v>113267949</v>
      </c>
      <c r="D114" s="154"/>
      <c r="E114" s="154"/>
      <c r="F114" s="154"/>
      <c r="G114" s="154"/>
      <c r="H114" s="154"/>
      <c r="I114" s="154"/>
      <c r="J114" s="154"/>
      <c r="K114" s="154"/>
      <c r="L114" s="154"/>
      <c r="M114" s="152"/>
      <c r="N114" s="63"/>
      <c r="O114" s="63"/>
      <c r="P114" s="63"/>
      <c r="Q114" s="63"/>
      <c r="R114" s="63"/>
      <c r="S114" s="63"/>
      <c r="T114" s="63"/>
      <c r="U114" s="63"/>
      <c r="V114" s="63"/>
      <c r="W114" s="63"/>
    </row>
    <row r="115" spans="1:23" ht="15" customHeight="1" x14ac:dyDescent="0.2">
      <c r="A115" s="7"/>
      <c r="B115" s="78" t="s">
        <v>84</v>
      </c>
      <c r="C115" s="139">
        <v>128701001</v>
      </c>
      <c r="D115" s="154"/>
      <c r="E115" s="154"/>
      <c r="F115" s="154"/>
      <c r="G115" s="154"/>
      <c r="H115" s="154"/>
      <c r="I115" s="154"/>
      <c r="J115" s="154"/>
      <c r="K115" s="154"/>
      <c r="L115" s="154"/>
      <c r="M115" s="152"/>
      <c r="N115" s="63"/>
      <c r="O115" s="63"/>
      <c r="P115" s="63"/>
      <c r="Q115" s="63"/>
      <c r="R115" s="63"/>
      <c r="S115" s="63"/>
      <c r="T115" s="63"/>
      <c r="U115" s="63"/>
      <c r="V115" s="63"/>
      <c r="W115" s="63"/>
    </row>
    <row r="116" spans="1:23" ht="15" customHeight="1" thickBot="1" x14ac:dyDescent="0.25">
      <c r="A116" s="7"/>
      <c r="B116" s="84" t="s">
        <v>85</v>
      </c>
      <c r="C116" s="140">
        <v>10111394</v>
      </c>
      <c r="D116" s="154"/>
      <c r="E116" s="154"/>
      <c r="F116" s="154"/>
      <c r="G116" s="154"/>
      <c r="H116" s="154"/>
      <c r="I116" s="154"/>
      <c r="J116" s="154"/>
      <c r="K116" s="154"/>
      <c r="L116" s="154"/>
      <c r="M116" s="152"/>
      <c r="N116" s="63"/>
      <c r="O116" s="63"/>
      <c r="P116" s="63"/>
      <c r="Q116" s="63"/>
      <c r="R116" s="63"/>
      <c r="S116" s="63"/>
      <c r="T116" s="63"/>
      <c r="U116" s="63"/>
      <c r="V116" s="63"/>
      <c r="W116" s="63"/>
    </row>
    <row r="117" spans="1:23" ht="15" customHeight="1" thickBot="1" x14ac:dyDescent="0.25">
      <c r="A117" s="7"/>
      <c r="B117" s="88" t="s">
        <v>203</v>
      </c>
      <c r="C117" s="138">
        <f>SUM(C110:C116)</f>
        <v>1447333303</v>
      </c>
      <c r="D117" s="154"/>
      <c r="E117" s="154"/>
      <c r="F117" s="154"/>
      <c r="G117" s="154"/>
      <c r="H117" s="154"/>
      <c r="I117" s="154"/>
      <c r="J117" s="154"/>
      <c r="K117" s="154"/>
      <c r="L117" s="154"/>
      <c r="M117" s="152"/>
      <c r="N117" s="63"/>
      <c r="O117" s="63"/>
      <c r="P117" s="63"/>
      <c r="Q117" s="63"/>
      <c r="R117" s="63"/>
      <c r="S117" s="63"/>
      <c r="T117" s="63"/>
      <c r="U117" s="63"/>
      <c r="V117" s="63"/>
      <c r="W117" s="63"/>
    </row>
    <row r="118" spans="1:23" s="63" customFormat="1" ht="15" customHeight="1" x14ac:dyDescent="0.2">
      <c r="A118" s="7"/>
      <c r="B118" s="153"/>
      <c r="C118" s="154"/>
      <c r="D118" s="154"/>
      <c r="E118" s="154"/>
      <c r="F118" s="154"/>
      <c r="G118" s="154"/>
      <c r="H118" s="154"/>
      <c r="I118" s="154"/>
      <c r="J118" s="154"/>
      <c r="K118" s="154"/>
      <c r="L118" s="154"/>
      <c r="M118" s="152"/>
    </row>
    <row r="119" spans="1:23" s="63" customFormat="1" ht="15" customHeight="1" x14ac:dyDescent="0.2">
      <c r="A119" s="7"/>
      <c r="B119" s="277" t="s">
        <v>76</v>
      </c>
      <c r="C119" s="162"/>
      <c r="D119" s="121">
        <v>361833325.75</v>
      </c>
      <c r="E119" s="154"/>
      <c r="F119" s="154"/>
      <c r="G119" s="154"/>
      <c r="H119" s="154"/>
      <c r="I119" s="154"/>
      <c r="J119" s="154"/>
      <c r="K119" s="154"/>
      <c r="L119" s="154"/>
      <c r="M119" s="152"/>
    </row>
    <row r="120" spans="1:23" s="63" customFormat="1" ht="15" customHeight="1" x14ac:dyDescent="0.25">
      <c r="A120" s="7"/>
      <c r="B120" s="277" t="s">
        <v>77</v>
      </c>
      <c r="C120" s="162"/>
      <c r="D120" s="121">
        <v>1085499977.25</v>
      </c>
      <c r="E120" s="329" t="s">
        <v>2</v>
      </c>
      <c r="F120" s="154"/>
      <c r="G120" s="154"/>
      <c r="H120" s="154"/>
      <c r="I120" s="154"/>
      <c r="J120" s="154"/>
      <c r="K120" s="154"/>
      <c r="L120" s="154"/>
      <c r="M120" s="152"/>
    </row>
    <row r="121" spans="1:23" ht="15" customHeight="1" thickBot="1" x14ac:dyDescent="0.25">
      <c r="A121" s="7"/>
      <c r="B121" s="277" t="s">
        <v>78</v>
      </c>
      <c r="C121" s="154"/>
      <c r="D121" s="126">
        <f>SUM(D119:D120)</f>
        <v>1447333303</v>
      </c>
      <c r="E121" s="278"/>
      <c r="F121" s="154"/>
      <c r="G121" s="154"/>
      <c r="H121" s="154"/>
      <c r="I121" s="154"/>
      <c r="J121" s="154"/>
      <c r="K121" s="154"/>
      <c r="L121" s="154"/>
      <c r="M121" s="152"/>
      <c r="N121" s="63"/>
      <c r="O121" s="63"/>
      <c r="P121" s="63"/>
      <c r="Q121" s="63"/>
      <c r="R121" s="63"/>
      <c r="S121" s="63"/>
      <c r="T121" s="63"/>
      <c r="U121" s="63"/>
      <c r="V121" s="63"/>
      <c r="W121" s="63"/>
    </row>
    <row r="122" spans="1:23" ht="15" customHeight="1" thickTop="1" x14ac:dyDescent="0.2">
      <c r="A122" s="83"/>
      <c r="B122" s="153"/>
      <c r="C122" s="279"/>
      <c r="D122" s="154"/>
      <c r="E122" s="154"/>
      <c r="F122" s="154"/>
      <c r="G122" s="154"/>
      <c r="H122" s="154"/>
      <c r="I122" s="154"/>
      <c r="J122" s="154"/>
      <c r="K122" s="154"/>
      <c r="L122" s="154"/>
      <c r="M122" s="152"/>
      <c r="N122" s="63"/>
      <c r="O122" s="63"/>
      <c r="P122" s="63"/>
      <c r="Q122" s="63"/>
      <c r="R122" s="63"/>
      <c r="S122" s="63"/>
      <c r="T122" s="63"/>
      <c r="U122" s="63"/>
      <c r="V122" s="63"/>
      <c r="W122" s="63"/>
    </row>
    <row r="123" spans="1:23" s="63" customFormat="1" ht="15" customHeight="1" x14ac:dyDescent="0.2">
      <c r="B123" s="280"/>
      <c r="C123" s="172"/>
      <c r="D123" s="172"/>
      <c r="E123" s="154"/>
      <c r="F123" s="154"/>
      <c r="G123" s="154"/>
      <c r="H123" s="154"/>
      <c r="I123" s="154"/>
      <c r="J123" s="154"/>
      <c r="K123" s="154"/>
      <c r="L123" s="154"/>
      <c r="M123" s="152"/>
    </row>
    <row r="124" spans="1:23" s="63" customFormat="1" ht="15" customHeight="1" x14ac:dyDescent="0.2">
      <c r="A124" s="7"/>
      <c r="B124" s="332" t="s">
        <v>296</v>
      </c>
      <c r="C124" s="154"/>
      <c r="D124" s="154"/>
      <c r="E124" s="154"/>
      <c r="F124" s="154"/>
      <c r="G124" s="154"/>
      <c r="H124" s="154"/>
      <c r="I124" s="154"/>
      <c r="J124" s="154"/>
      <c r="K124" s="154"/>
      <c r="L124" s="154"/>
      <c r="M124" s="152"/>
    </row>
    <row r="125" spans="1:23" s="63" customFormat="1" ht="15" customHeight="1" x14ac:dyDescent="0.2">
      <c r="B125" s="163"/>
      <c r="C125" s="154"/>
      <c r="D125" s="154"/>
      <c r="E125" s="154"/>
      <c r="F125" s="154"/>
      <c r="G125" s="154"/>
      <c r="H125" s="154"/>
      <c r="I125" s="154"/>
      <c r="J125" s="154"/>
      <c r="K125" s="154"/>
      <c r="L125" s="154"/>
      <c r="M125" s="152"/>
    </row>
    <row r="126" spans="1:23" s="63" customFormat="1" ht="15" customHeight="1" x14ac:dyDescent="0.2">
      <c r="B126" s="163" t="s">
        <v>86</v>
      </c>
      <c r="C126" s="154"/>
      <c r="D126" s="281">
        <f>D32</f>
        <v>8424209137.2799997</v>
      </c>
      <c r="E126" s="154"/>
      <c r="F126" s="154"/>
      <c r="G126" s="154"/>
      <c r="H126" s="154"/>
      <c r="I126" s="154"/>
      <c r="J126" s="154"/>
      <c r="K126" s="154"/>
      <c r="L126" s="154"/>
      <c r="M126" s="152"/>
    </row>
    <row r="127" spans="1:23" s="63" customFormat="1" ht="15" customHeight="1" x14ac:dyDescent="0.2">
      <c r="B127" s="163" t="s">
        <v>87</v>
      </c>
      <c r="C127" s="154"/>
      <c r="D127" s="279">
        <f>D126*12%</f>
        <v>1010905096.4735999</v>
      </c>
      <c r="E127" s="154"/>
      <c r="F127" s="154"/>
      <c r="G127" s="154"/>
      <c r="H127" s="154"/>
      <c r="I127" s="154"/>
      <c r="J127" s="154"/>
      <c r="K127" s="154"/>
      <c r="L127" s="154"/>
      <c r="M127" s="152"/>
    </row>
    <row r="128" spans="1:23" s="63" customFormat="1" ht="15" customHeight="1" x14ac:dyDescent="0.2">
      <c r="B128" s="163" t="s">
        <v>88</v>
      </c>
      <c r="C128" s="154"/>
      <c r="D128" s="135">
        <f>D126*1%</f>
        <v>84242091.372799993</v>
      </c>
      <c r="E128" s="154"/>
      <c r="F128" s="154"/>
      <c r="G128" s="154"/>
      <c r="H128" s="154"/>
      <c r="I128" s="154"/>
      <c r="J128" s="154"/>
      <c r="K128" s="154"/>
      <c r="L128" s="154"/>
      <c r="M128" s="152"/>
    </row>
    <row r="129" spans="1:23" s="63" customFormat="1" ht="15" customHeight="1" x14ac:dyDescent="0.2">
      <c r="B129" s="163" t="s">
        <v>89</v>
      </c>
      <c r="C129" s="154"/>
      <c r="D129" s="282">
        <f>D127+D128</f>
        <v>1095147187.8463998</v>
      </c>
      <c r="E129" s="154"/>
      <c r="F129" s="154"/>
      <c r="G129" s="154"/>
      <c r="H129" s="154"/>
      <c r="I129" s="154"/>
      <c r="J129" s="154"/>
      <c r="K129" s="154"/>
      <c r="L129" s="154"/>
      <c r="M129" s="152"/>
    </row>
    <row r="130" spans="1:23" s="63" customFormat="1" ht="15" customHeight="1" x14ac:dyDescent="0.25">
      <c r="B130" s="163" t="s">
        <v>7</v>
      </c>
      <c r="C130" s="333" t="s">
        <v>92</v>
      </c>
      <c r="D130" s="136">
        <f>D129-D131</f>
        <v>9647210.5963997841</v>
      </c>
      <c r="E130" s="154"/>
      <c r="F130" s="154"/>
      <c r="G130" s="154"/>
      <c r="H130" s="154"/>
      <c r="I130" s="154"/>
      <c r="J130" s="154"/>
      <c r="K130" s="154"/>
      <c r="L130" s="154"/>
      <c r="M130" s="152"/>
    </row>
    <row r="131" spans="1:23" s="63" customFormat="1" ht="15" customHeight="1" x14ac:dyDescent="0.2">
      <c r="B131" s="163" t="s">
        <v>90</v>
      </c>
      <c r="C131" s="154"/>
      <c r="D131" s="282">
        <f>D120</f>
        <v>1085499977.25</v>
      </c>
      <c r="E131" s="154"/>
      <c r="F131" s="154"/>
      <c r="G131" s="154"/>
      <c r="H131" s="154"/>
      <c r="I131" s="154"/>
      <c r="J131" s="154"/>
      <c r="K131" s="154"/>
      <c r="L131" s="154"/>
      <c r="M131" s="152"/>
    </row>
    <row r="132" spans="1:23" s="63" customFormat="1" ht="15" customHeight="1" x14ac:dyDescent="0.25">
      <c r="B132" s="163"/>
      <c r="C132" s="154"/>
      <c r="D132" s="328" t="s">
        <v>198</v>
      </c>
      <c r="E132" s="154"/>
      <c r="F132" s="154"/>
      <c r="G132" s="154"/>
      <c r="H132" s="154"/>
      <c r="I132" s="154"/>
      <c r="J132" s="154"/>
      <c r="K132" s="154"/>
      <c r="L132" s="154"/>
      <c r="M132" s="152"/>
    </row>
    <row r="133" spans="1:23" s="63" customFormat="1" ht="15" customHeight="1" x14ac:dyDescent="0.25">
      <c r="B133" s="163"/>
      <c r="C133" s="154"/>
      <c r="D133" s="328"/>
      <c r="E133" s="154"/>
      <c r="F133" s="154"/>
      <c r="G133" s="154"/>
      <c r="H133" s="154"/>
      <c r="I133" s="154"/>
      <c r="J133" s="154"/>
      <c r="K133" s="154"/>
      <c r="L133" s="154"/>
      <c r="M133" s="152"/>
    </row>
    <row r="134" spans="1:23" s="63" customFormat="1" ht="15" customHeight="1" x14ac:dyDescent="0.2">
      <c r="B134" s="331" t="s">
        <v>298</v>
      </c>
      <c r="C134" s="154"/>
      <c r="D134" s="154"/>
      <c r="E134" s="154"/>
      <c r="F134" s="154"/>
      <c r="G134" s="154"/>
      <c r="H134" s="154"/>
      <c r="I134" s="154"/>
      <c r="J134" s="154"/>
      <c r="K134" s="154"/>
      <c r="L134" s="154"/>
      <c r="M134" s="152"/>
    </row>
    <row r="135" spans="1:23" s="63" customFormat="1" ht="15" customHeight="1" x14ac:dyDescent="0.2">
      <c r="B135" s="283"/>
      <c r="C135" s="154"/>
      <c r="D135" s="154"/>
      <c r="E135" s="154"/>
      <c r="F135" s="154"/>
      <c r="G135" s="154"/>
      <c r="H135" s="154"/>
      <c r="I135" s="154"/>
      <c r="J135" s="154"/>
      <c r="K135" s="154"/>
      <c r="L135" s="154"/>
      <c r="M135" s="152"/>
    </row>
    <row r="136" spans="1:23" s="63" customFormat="1" ht="15" customHeight="1" x14ac:dyDescent="0.2">
      <c r="B136" s="330" t="s">
        <v>297</v>
      </c>
      <c r="C136" s="154"/>
      <c r="D136" s="154"/>
      <c r="E136" s="154"/>
      <c r="F136" s="154"/>
      <c r="G136" s="154"/>
      <c r="H136" s="154"/>
      <c r="I136" s="154"/>
      <c r="J136" s="154"/>
      <c r="K136" s="154"/>
      <c r="L136" s="154"/>
      <c r="M136" s="152"/>
    </row>
    <row r="137" spans="1:23" s="63" customFormat="1" ht="15" customHeight="1" x14ac:dyDescent="0.2">
      <c r="B137" s="163"/>
      <c r="C137" s="154"/>
      <c r="D137" s="154"/>
      <c r="E137" s="154"/>
      <c r="F137" s="154"/>
      <c r="G137" s="154"/>
      <c r="H137" s="154"/>
      <c r="I137" s="154"/>
      <c r="J137" s="154"/>
      <c r="K137" s="154"/>
      <c r="L137" s="154"/>
      <c r="M137" s="152"/>
    </row>
    <row r="138" spans="1:23" s="1" customFormat="1" ht="26.25" customHeight="1" x14ac:dyDescent="0.2">
      <c r="A138" s="7"/>
      <c r="B138" s="388" t="s">
        <v>91</v>
      </c>
      <c r="C138" s="389"/>
      <c r="D138" s="157"/>
      <c r="E138" s="157"/>
      <c r="F138" s="157"/>
      <c r="G138" s="154"/>
      <c r="H138" s="154"/>
      <c r="I138" s="154"/>
      <c r="J138" s="154"/>
      <c r="K138" s="154"/>
      <c r="L138" s="154"/>
      <c r="M138" s="152"/>
      <c r="N138" s="7"/>
      <c r="O138" s="7"/>
      <c r="P138" s="7"/>
      <c r="Q138" s="7"/>
      <c r="R138" s="7"/>
      <c r="S138" s="7"/>
      <c r="T138" s="7"/>
      <c r="U138" s="7"/>
      <c r="V138" s="7"/>
      <c r="W138" s="7"/>
    </row>
    <row r="139" spans="1:23" s="63" customFormat="1" ht="15" customHeight="1" x14ac:dyDescent="0.2">
      <c r="B139" s="163"/>
      <c r="C139" s="154"/>
      <c r="D139" s="154"/>
      <c r="E139" s="154"/>
      <c r="F139" s="154"/>
      <c r="G139" s="154"/>
      <c r="H139" s="154"/>
      <c r="I139" s="154"/>
      <c r="J139" s="154"/>
      <c r="K139" s="154"/>
      <c r="L139" s="154"/>
      <c r="M139" s="152"/>
    </row>
    <row r="140" spans="1:23" s="63" customFormat="1" ht="15" customHeight="1" x14ac:dyDescent="0.2">
      <c r="B140" s="284" t="s">
        <v>94</v>
      </c>
      <c r="C140" s="207"/>
      <c r="D140" s="207"/>
      <c r="E140" s="207"/>
      <c r="F140" s="207"/>
      <c r="G140" s="154"/>
      <c r="H140" s="154"/>
      <c r="I140" s="154"/>
      <c r="J140" s="154"/>
      <c r="K140" s="154"/>
      <c r="L140" s="154"/>
      <c r="M140" s="152"/>
    </row>
    <row r="141" spans="1:23" s="63" customFormat="1" ht="15" customHeight="1" x14ac:dyDescent="0.2">
      <c r="B141" s="163"/>
      <c r="C141" s="154"/>
      <c r="D141" s="154"/>
      <c r="E141" s="154"/>
      <c r="F141" s="154"/>
      <c r="G141" s="154"/>
      <c r="H141" s="154"/>
      <c r="I141" s="154"/>
      <c r="J141" s="154"/>
      <c r="K141" s="154"/>
      <c r="L141" s="154"/>
      <c r="M141" s="152"/>
    </row>
    <row r="142" spans="1:23" s="63" customFormat="1" ht="15" customHeight="1" x14ac:dyDescent="0.25">
      <c r="B142" s="276" t="s">
        <v>301</v>
      </c>
      <c r="C142" s="162"/>
      <c r="D142" s="162"/>
      <c r="E142" s="162"/>
      <c r="F142" s="285"/>
      <c r="G142" s="154"/>
      <c r="H142" s="154"/>
      <c r="I142" s="154"/>
      <c r="J142" s="162"/>
      <c r="K142" s="162"/>
      <c r="L142" s="154"/>
      <c r="M142" s="152"/>
    </row>
    <row r="143" spans="1:23" s="63" customFormat="1" ht="15" customHeight="1" x14ac:dyDescent="0.25">
      <c r="B143" s="286" t="s">
        <v>102</v>
      </c>
      <c r="C143" s="160">
        <v>320354234</v>
      </c>
      <c r="D143" s="334" t="s">
        <v>73</v>
      </c>
      <c r="E143" s="154"/>
      <c r="F143" s="154"/>
      <c r="G143" s="154"/>
      <c r="H143" s="154"/>
      <c r="I143" s="154"/>
      <c r="J143" s="162"/>
      <c r="K143" s="162"/>
      <c r="L143" s="154"/>
      <c r="M143" s="152"/>
    </row>
    <row r="144" spans="1:23" s="63" customFormat="1" ht="15" customHeight="1" x14ac:dyDescent="0.25">
      <c r="B144" s="286" t="s">
        <v>95</v>
      </c>
      <c r="C144" s="160">
        <v>141873324</v>
      </c>
      <c r="D144" s="334" t="s">
        <v>73</v>
      </c>
      <c r="E144" s="154"/>
      <c r="F144" s="154"/>
      <c r="G144" s="154"/>
      <c r="H144" s="154"/>
      <c r="I144" s="154"/>
      <c r="J144" s="162"/>
      <c r="K144" s="162"/>
      <c r="L144" s="154"/>
      <c r="M144" s="152"/>
    </row>
    <row r="145" spans="2:13" s="63" customFormat="1" ht="15" customHeight="1" x14ac:dyDescent="0.25">
      <c r="B145" s="276" t="s">
        <v>96</v>
      </c>
      <c r="C145" s="137">
        <f>SUM(C143:C144)</f>
        <v>462227558</v>
      </c>
      <c r="D145" s="341" t="s">
        <v>198</v>
      </c>
      <c r="E145" s="154"/>
      <c r="F145" s="154"/>
      <c r="G145" s="154"/>
      <c r="H145" s="154"/>
      <c r="I145" s="154"/>
      <c r="J145" s="162"/>
      <c r="K145" s="162"/>
      <c r="L145" s="154"/>
      <c r="M145" s="152"/>
    </row>
    <row r="146" spans="2:13" s="63" customFormat="1" ht="15" customHeight="1" x14ac:dyDescent="0.25">
      <c r="B146" s="276" t="s">
        <v>97</v>
      </c>
      <c r="C146" s="137">
        <v>462227558</v>
      </c>
      <c r="D146" s="335" t="s">
        <v>2</v>
      </c>
      <c r="E146" s="154"/>
      <c r="F146" s="154"/>
      <c r="G146" s="154"/>
      <c r="H146" s="154"/>
      <c r="I146" s="154"/>
      <c r="J146" s="162"/>
      <c r="K146" s="162"/>
      <c r="L146" s="154"/>
      <c r="M146" s="152"/>
    </row>
    <row r="147" spans="2:13" s="63" customFormat="1" ht="15" customHeight="1" x14ac:dyDescent="0.2">
      <c r="B147" s="286"/>
      <c r="C147" s="162"/>
      <c r="D147" s="336"/>
      <c r="E147" s="154"/>
      <c r="F147" s="154"/>
      <c r="G147" s="154"/>
      <c r="H147" s="154"/>
      <c r="I147" s="154"/>
      <c r="J147" s="162"/>
      <c r="K147" s="162"/>
      <c r="L147" s="154"/>
      <c r="M147" s="152"/>
    </row>
    <row r="148" spans="2:13" s="63" customFormat="1" ht="15" customHeight="1" x14ac:dyDescent="0.25">
      <c r="B148" s="276" t="s">
        <v>98</v>
      </c>
      <c r="C148" s="137">
        <f>+C145-C146</f>
        <v>0</v>
      </c>
      <c r="D148" s="334" t="s">
        <v>51</v>
      </c>
      <c r="E148" s="154"/>
      <c r="F148" s="154"/>
      <c r="G148" s="154"/>
      <c r="H148" s="154"/>
      <c r="I148" s="154"/>
      <c r="J148" s="162"/>
      <c r="K148" s="162"/>
      <c r="L148" s="154"/>
      <c r="M148" s="152"/>
    </row>
    <row r="149" spans="2:13" s="63" customFormat="1" ht="15" customHeight="1" thickBot="1" x14ac:dyDescent="0.25">
      <c r="B149" s="286" t="s">
        <v>99</v>
      </c>
      <c r="C149" s="141">
        <f>+C148/C145</f>
        <v>0</v>
      </c>
      <c r="D149" s="336"/>
      <c r="E149" s="154"/>
      <c r="F149" s="154"/>
      <c r="G149" s="154"/>
      <c r="H149" s="154"/>
      <c r="I149" s="154"/>
      <c r="J149" s="162"/>
      <c r="K149" s="162"/>
      <c r="L149" s="154"/>
      <c r="M149" s="152"/>
    </row>
    <row r="150" spans="2:13" s="63" customFormat="1" ht="15" customHeight="1" thickTop="1" x14ac:dyDescent="0.2">
      <c r="B150" s="286"/>
      <c r="C150" s="162"/>
      <c r="D150" s="337"/>
      <c r="E150" s="154"/>
      <c r="F150" s="287"/>
      <c r="G150" s="154"/>
      <c r="H150" s="154"/>
      <c r="I150" s="154"/>
      <c r="J150" s="162"/>
      <c r="K150" s="162"/>
      <c r="L150" s="154"/>
      <c r="M150" s="152"/>
    </row>
    <row r="151" spans="2:13" s="63" customFormat="1" ht="15" customHeight="1" x14ac:dyDescent="0.25">
      <c r="B151" s="276" t="s">
        <v>302</v>
      </c>
      <c r="C151" s="162"/>
      <c r="D151" s="338"/>
      <c r="E151" s="154"/>
      <c r="F151" s="287"/>
      <c r="G151" s="154"/>
      <c r="H151" s="154"/>
      <c r="I151" s="154"/>
      <c r="J151" s="162"/>
      <c r="K151" s="162"/>
      <c r="L151" s="154"/>
      <c r="M151" s="152"/>
    </row>
    <row r="152" spans="2:13" s="63" customFormat="1" ht="15" customHeight="1" x14ac:dyDescent="0.25">
      <c r="B152" s="286" t="s">
        <v>102</v>
      </c>
      <c r="C152" s="160">
        <v>81375987</v>
      </c>
      <c r="D152" s="334" t="s">
        <v>73</v>
      </c>
      <c r="E152" s="154"/>
      <c r="F152" s="154"/>
      <c r="G152" s="154"/>
      <c r="H152" s="154"/>
      <c r="I152" s="154"/>
      <c r="J152" s="162"/>
      <c r="K152" s="162"/>
      <c r="L152" s="154"/>
      <c r="M152" s="152"/>
    </row>
    <row r="153" spans="2:13" s="63" customFormat="1" ht="15" customHeight="1" x14ac:dyDescent="0.25">
      <c r="B153" s="286" t="s">
        <v>95</v>
      </c>
      <c r="C153" s="160">
        <v>255745865</v>
      </c>
      <c r="D153" s="334" t="s">
        <v>73</v>
      </c>
      <c r="E153" s="154"/>
      <c r="F153" s="154"/>
      <c r="G153" s="154"/>
      <c r="H153" s="154"/>
      <c r="I153" s="154"/>
      <c r="J153" s="162"/>
      <c r="K153" s="162"/>
      <c r="L153" s="154"/>
      <c r="M153" s="152"/>
    </row>
    <row r="154" spans="2:13" s="63" customFormat="1" ht="15" customHeight="1" x14ac:dyDescent="0.25">
      <c r="B154" s="276" t="s">
        <v>96</v>
      </c>
      <c r="C154" s="137">
        <f>SUM(C152:C153)</f>
        <v>337121852</v>
      </c>
      <c r="D154" s="341" t="s">
        <v>198</v>
      </c>
      <c r="E154" s="154"/>
      <c r="F154" s="154"/>
      <c r="G154" s="154"/>
      <c r="H154" s="154"/>
      <c r="I154" s="154"/>
      <c r="J154" s="162"/>
      <c r="K154" s="162"/>
      <c r="L154" s="154"/>
      <c r="M154" s="152"/>
    </row>
    <row r="155" spans="2:13" s="63" customFormat="1" ht="15" customHeight="1" thickBot="1" x14ac:dyDescent="0.3">
      <c r="B155" s="276" t="s">
        <v>97</v>
      </c>
      <c r="C155" s="142">
        <f>337660324</f>
        <v>337660324</v>
      </c>
      <c r="D155" s="339" t="s">
        <v>2</v>
      </c>
      <c r="E155" s="154"/>
      <c r="F155" s="154"/>
      <c r="G155" s="154"/>
      <c r="H155" s="154"/>
      <c r="I155" s="154"/>
      <c r="J155" s="162"/>
      <c r="K155" s="162"/>
      <c r="L155" s="154"/>
      <c r="M155" s="152"/>
    </row>
    <row r="156" spans="2:13" s="63" customFormat="1" ht="15" customHeight="1" thickTop="1" x14ac:dyDescent="0.2">
      <c r="B156" s="286"/>
      <c r="C156" s="162"/>
      <c r="D156" s="340"/>
      <c r="E156" s="154"/>
      <c r="F156" s="154"/>
      <c r="G156" s="154"/>
      <c r="H156" s="154"/>
      <c r="I156" s="154"/>
      <c r="J156" s="162"/>
      <c r="K156" s="162"/>
      <c r="L156" s="154"/>
      <c r="M156" s="152"/>
    </row>
    <row r="157" spans="2:13" s="63" customFormat="1" ht="15" customHeight="1" x14ac:dyDescent="0.25">
      <c r="B157" s="276" t="s">
        <v>98</v>
      </c>
      <c r="C157" s="137">
        <f>+C154-C155</f>
        <v>-538472</v>
      </c>
      <c r="D157" s="334" t="s">
        <v>51</v>
      </c>
      <c r="E157" s="154"/>
      <c r="F157" s="154"/>
      <c r="G157" s="154"/>
      <c r="H157" s="154"/>
      <c r="I157" s="154"/>
      <c r="J157" s="162"/>
      <c r="K157" s="162"/>
      <c r="L157" s="154"/>
      <c r="M157" s="152"/>
    </row>
    <row r="158" spans="2:13" s="63" customFormat="1" ht="15" customHeight="1" thickBot="1" x14ac:dyDescent="0.25">
      <c r="B158" s="286" t="s">
        <v>99</v>
      </c>
      <c r="C158" s="141">
        <f>+C157/C154</f>
        <v>-1.5972622267155794E-3</v>
      </c>
      <c r="D158" s="340"/>
      <c r="E158" s="154"/>
      <c r="F158" s="154"/>
      <c r="G158" s="154"/>
      <c r="H158" s="154"/>
      <c r="I158" s="154"/>
      <c r="J158" s="162"/>
      <c r="K158" s="162"/>
      <c r="L158" s="154"/>
      <c r="M158" s="152"/>
    </row>
    <row r="159" spans="2:13" s="63" customFormat="1" ht="15" customHeight="1" thickTop="1" x14ac:dyDescent="0.2">
      <c r="B159" s="286"/>
      <c r="C159" s="162"/>
      <c r="D159" s="337"/>
      <c r="E159" s="154"/>
      <c r="F159" s="285"/>
      <c r="G159" s="154"/>
      <c r="H159" s="154"/>
      <c r="I159" s="154"/>
      <c r="J159" s="162"/>
      <c r="K159" s="162"/>
      <c r="L159" s="154"/>
      <c r="M159" s="152"/>
    </row>
    <row r="160" spans="2:13" s="63" customFormat="1" ht="15" customHeight="1" x14ac:dyDescent="0.25">
      <c r="B160" s="276" t="s">
        <v>303</v>
      </c>
      <c r="C160" s="162"/>
      <c r="D160" s="338"/>
      <c r="E160" s="154"/>
      <c r="F160" s="287"/>
      <c r="G160" s="154"/>
      <c r="H160" s="154"/>
      <c r="I160" s="154"/>
      <c r="J160" s="162"/>
      <c r="K160" s="162"/>
      <c r="L160" s="154"/>
      <c r="M160" s="152"/>
    </row>
    <row r="161" spans="2:13" s="63" customFormat="1" ht="15" customHeight="1" x14ac:dyDescent="0.25">
      <c r="B161" s="286" t="s">
        <v>102</v>
      </c>
      <c r="C161" s="160">
        <v>10024980</v>
      </c>
      <c r="D161" s="334" t="s">
        <v>73</v>
      </c>
      <c r="E161" s="154"/>
      <c r="F161" s="154"/>
      <c r="G161" s="154"/>
      <c r="H161" s="154"/>
      <c r="I161" s="154"/>
      <c r="J161" s="162"/>
      <c r="K161" s="162"/>
      <c r="L161" s="154"/>
      <c r="M161" s="152"/>
    </row>
    <row r="162" spans="2:13" s="63" customFormat="1" ht="15" customHeight="1" x14ac:dyDescent="0.25">
      <c r="B162" s="286" t="s">
        <v>95</v>
      </c>
      <c r="C162" s="160">
        <v>30395673</v>
      </c>
      <c r="D162" s="334" t="s">
        <v>73</v>
      </c>
      <c r="E162" s="154"/>
      <c r="F162" s="154"/>
      <c r="G162" s="154"/>
      <c r="H162" s="154"/>
      <c r="I162" s="154"/>
      <c r="J162" s="162"/>
      <c r="K162" s="162"/>
      <c r="L162" s="154"/>
      <c r="M162" s="152"/>
    </row>
    <row r="163" spans="2:13" s="63" customFormat="1" ht="15" customHeight="1" x14ac:dyDescent="0.25">
      <c r="B163" s="276" t="s">
        <v>96</v>
      </c>
      <c r="C163" s="137">
        <f>SUM(C161:C162)</f>
        <v>40420653</v>
      </c>
      <c r="D163" s="341" t="s">
        <v>198</v>
      </c>
      <c r="E163" s="154"/>
      <c r="F163" s="154"/>
      <c r="G163" s="154"/>
      <c r="H163" s="154"/>
      <c r="I163" s="154"/>
      <c r="J163" s="162"/>
      <c r="K163" s="162"/>
      <c r="L163" s="154"/>
      <c r="M163" s="152"/>
    </row>
    <row r="164" spans="2:13" s="63" customFormat="1" ht="15" customHeight="1" thickBot="1" x14ac:dyDescent="0.3">
      <c r="B164" s="276" t="s">
        <v>97</v>
      </c>
      <c r="C164" s="142">
        <v>39460980</v>
      </c>
      <c r="D164" s="335" t="s">
        <v>2</v>
      </c>
      <c r="E164" s="154"/>
      <c r="F164" s="154"/>
      <c r="G164" s="154"/>
      <c r="H164" s="154"/>
      <c r="I164" s="154"/>
      <c r="J164" s="162"/>
      <c r="K164" s="162"/>
      <c r="L164" s="154"/>
      <c r="M164" s="152"/>
    </row>
    <row r="165" spans="2:13" s="63" customFormat="1" ht="15" customHeight="1" thickTop="1" x14ac:dyDescent="0.2">
      <c r="B165" s="286"/>
      <c r="C165" s="162"/>
      <c r="D165" s="338"/>
      <c r="E165" s="154"/>
      <c r="F165" s="154"/>
      <c r="G165" s="154"/>
      <c r="H165" s="154"/>
      <c r="I165" s="154"/>
      <c r="J165" s="162"/>
      <c r="K165" s="162"/>
      <c r="L165" s="154"/>
      <c r="M165" s="152"/>
    </row>
    <row r="166" spans="2:13" s="63" customFormat="1" ht="15" customHeight="1" x14ac:dyDescent="0.25">
      <c r="B166" s="276" t="s">
        <v>98</v>
      </c>
      <c r="C166" s="137">
        <f>+C163-C164</f>
        <v>959673</v>
      </c>
      <c r="D166" s="334" t="s">
        <v>51</v>
      </c>
      <c r="E166" s="154"/>
      <c r="F166" s="154"/>
      <c r="G166" s="154"/>
      <c r="H166" s="154"/>
      <c r="I166" s="154"/>
      <c r="J166" s="162"/>
      <c r="K166" s="162"/>
      <c r="L166" s="154"/>
      <c r="M166" s="152"/>
    </row>
    <row r="167" spans="2:13" s="63" customFormat="1" ht="15" customHeight="1" thickBot="1" x14ac:dyDescent="0.25">
      <c r="B167" s="286" t="s">
        <v>99</v>
      </c>
      <c r="C167" s="141">
        <f>+C166/C163</f>
        <v>2.3742144888159032E-2</v>
      </c>
      <c r="D167" s="338"/>
      <c r="E167" s="154"/>
      <c r="F167" s="154"/>
      <c r="G167" s="154"/>
      <c r="H167" s="154"/>
      <c r="I167" s="154"/>
      <c r="J167" s="162"/>
      <c r="K167" s="162"/>
      <c r="L167" s="154"/>
      <c r="M167" s="152"/>
    </row>
    <row r="168" spans="2:13" s="63" customFormat="1" ht="15" customHeight="1" thickTop="1" x14ac:dyDescent="0.2">
      <c r="B168" s="286"/>
      <c r="C168" s="160"/>
      <c r="D168" s="338"/>
      <c r="E168" s="154"/>
      <c r="F168" s="154"/>
      <c r="G168" s="154"/>
      <c r="H168" s="154"/>
      <c r="I168" s="154"/>
      <c r="J168" s="162"/>
      <c r="K168" s="162"/>
      <c r="L168" s="154"/>
      <c r="M168" s="152"/>
    </row>
    <row r="169" spans="2:13" s="63" customFormat="1" ht="15" customHeight="1" x14ac:dyDescent="0.2">
      <c r="B169" s="286"/>
      <c r="C169" s="162"/>
      <c r="D169" s="338"/>
      <c r="E169" s="160"/>
      <c r="F169" s="285"/>
      <c r="G169" s="154"/>
      <c r="H169" s="154"/>
      <c r="I169" s="154"/>
      <c r="J169" s="162"/>
      <c r="K169" s="162"/>
      <c r="L169" s="154"/>
      <c r="M169" s="152"/>
    </row>
    <row r="170" spans="2:13" s="63" customFormat="1" ht="15" customHeight="1" x14ac:dyDescent="0.25">
      <c r="B170" s="276" t="s">
        <v>304</v>
      </c>
      <c r="C170" s="162"/>
      <c r="D170" s="338"/>
      <c r="E170" s="162"/>
      <c r="F170" s="287"/>
      <c r="G170" s="154"/>
      <c r="H170" s="154"/>
      <c r="I170" s="154"/>
      <c r="J170" s="162"/>
      <c r="K170" s="162"/>
      <c r="L170" s="154"/>
      <c r="M170" s="152"/>
    </row>
    <row r="171" spans="2:13" s="63" customFormat="1" ht="15" customHeight="1" x14ac:dyDescent="0.25">
      <c r="B171" s="286" t="s">
        <v>102</v>
      </c>
      <c r="C171" s="160">
        <v>61506098</v>
      </c>
      <c r="D171" s="334" t="s">
        <v>73</v>
      </c>
      <c r="E171" s="154"/>
      <c r="F171" s="154"/>
      <c r="G171" s="154"/>
      <c r="H171" s="154"/>
      <c r="I171" s="154"/>
      <c r="J171" s="162"/>
      <c r="K171" s="162"/>
      <c r="L171" s="154"/>
      <c r="M171" s="152"/>
    </row>
    <row r="172" spans="2:13" s="63" customFormat="1" ht="15" customHeight="1" x14ac:dyDescent="0.25">
      <c r="B172" s="286" t="s">
        <v>95</v>
      </c>
      <c r="C172" s="160">
        <v>194838980</v>
      </c>
      <c r="D172" s="334" t="s">
        <v>73</v>
      </c>
      <c r="E172" s="154"/>
      <c r="F172" s="154"/>
      <c r="G172" s="154"/>
      <c r="H172" s="154"/>
      <c r="I172" s="154"/>
      <c r="J172" s="162"/>
      <c r="K172" s="162"/>
      <c r="L172" s="154"/>
      <c r="M172" s="152"/>
    </row>
    <row r="173" spans="2:13" s="63" customFormat="1" ht="15" customHeight="1" x14ac:dyDescent="0.25">
      <c r="B173" s="276" t="s">
        <v>96</v>
      </c>
      <c r="C173" s="137">
        <f>SUM(C171:C172)</f>
        <v>256345078</v>
      </c>
      <c r="D173" s="341" t="s">
        <v>198</v>
      </c>
      <c r="E173" s="154"/>
      <c r="F173" s="154"/>
      <c r="G173" s="154"/>
      <c r="H173" s="154"/>
      <c r="I173" s="154"/>
      <c r="J173" s="162"/>
      <c r="K173" s="162"/>
      <c r="L173" s="154"/>
      <c r="M173" s="152"/>
    </row>
    <row r="174" spans="2:13" s="63" customFormat="1" ht="15" customHeight="1" thickBot="1" x14ac:dyDescent="0.3">
      <c r="B174" s="276" t="s">
        <v>97</v>
      </c>
      <c r="C174" s="142">
        <v>256344908</v>
      </c>
      <c r="D174" s="335" t="s">
        <v>2</v>
      </c>
      <c r="E174" s="154"/>
      <c r="F174" s="154"/>
      <c r="G174" s="154"/>
      <c r="H174" s="154"/>
      <c r="I174" s="154"/>
      <c r="J174" s="162"/>
      <c r="K174" s="162"/>
      <c r="L174" s="154"/>
      <c r="M174" s="152"/>
    </row>
    <row r="175" spans="2:13" s="63" customFormat="1" ht="15" customHeight="1" thickTop="1" x14ac:dyDescent="0.25">
      <c r="B175" s="286"/>
      <c r="C175" s="162"/>
      <c r="D175" s="334"/>
      <c r="E175" s="154"/>
      <c r="F175" s="154"/>
      <c r="G175" s="154"/>
      <c r="H175" s="154"/>
      <c r="I175" s="154"/>
      <c r="J175" s="162"/>
      <c r="K175" s="162"/>
      <c r="L175" s="154"/>
      <c r="M175" s="152"/>
    </row>
    <row r="176" spans="2:13" s="63" customFormat="1" ht="15" customHeight="1" x14ac:dyDescent="0.25">
      <c r="B176" s="276" t="s">
        <v>98</v>
      </c>
      <c r="C176" s="137">
        <f>+C173-C174</f>
        <v>170</v>
      </c>
      <c r="D176" s="334" t="s">
        <v>51</v>
      </c>
      <c r="E176" s="154"/>
      <c r="F176" s="154"/>
      <c r="G176" s="154"/>
      <c r="H176" s="154"/>
      <c r="I176" s="154"/>
      <c r="J176" s="162"/>
      <c r="K176" s="162"/>
      <c r="L176" s="154"/>
      <c r="M176" s="152"/>
    </row>
    <row r="177" spans="1:22" s="63" customFormat="1" ht="15" customHeight="1" thickBot="1" x14ac:dyDescent="0.25">
      <c r="B177" s="286" t="s">
        <v>99</v>
      </c>
      <c r="C177" s="141">
        <f>+C176/C173</f>
        <v>6.6316857466637214E-7</v>
      </c>
      <c r="D177" s="338"/>
      <c r="E177" s="154"/>
      <c r="F177" s="154"/>
      <c r="G177" s="154"/>
      <c r="H177" s="154"/>
      <c r="I177" s="154"/>
      <c r="J177" s="162"/>
      <c r="K177" s="162"/>
      <c r="L177" s="154"/>
      <c r="M177" s="152"/>
    </row>
    <row r="178" spans="1:22" s="63" customFormat="1" ht="15" customHeight="1" thickTop="1" x14ac:dyDescent="0.2">
      <c r="B178" s="286"/>
      <c r="C178" s="162"/>
      <c r="D178" s="162"/>
      <c r="E178" s="162"/>
      <c r="F178" s="162"/>
      <c r="G178" s="154"/>
      <c r="H178" s="162"/>
      <c r="I178" s="288"/>
      <c r="J178" s="162"/>
      <c r="K178" s="162"/>
      <c r="L178" s="154"/>
      <c r="M178" s="152"/>
    </row>
    <row r="179" spans="1:22" s="63" customFormat="1" ht="15" customHeight="1" x14ac:dyDescent="0.2">
      <c r="B179" s="289"/>
      <c r="C179" s="162"/>
      <c r="D179" s="162"/>
      <c r="E179" s="162"/>
      <c r="F179" s="162"/>
      <c r="G179" s="154"/>
      <c r="H179" s="162"/>
      <c r="I179" s="288"/>
      <c r="J179" s="162"/>
      <c r="K179" s="162"/>
      <c r="L179" s="154"/>
      <c r="M179" s="152"/>
    </row>
    <row r="180" spans="1:22" s="63" customFormat="1" ht="24.75" customHeight="1" x14ac:dyDescent="0.2">
      <c r="B180" s="416" t="s">
        <v>300</v>
      </c>
      <c r="C180" s="417"/>
      <c r="D180" s="417"/>
      <c r="E180" s="417"/>
      <c r="F180" s="162"/>
      <c r="G180" s="154"/>
      <c r="H180" s="162"/>
      <c r="I180" s="288"/>
      <c r="J180" s="162"/>
      <c r="K180" s="162"/>
      <c r="L180" s="154"/>
      <c r="M180" s="152"/>
    </row>
    <row r="181" spans="1:22" s="63" customFormat="1" ht="32.25" customHeight="1" x14ac:dyDescent="0.2">
      <c r="B181" s="416" t="s">
        <v>100</v>
      </c>
      <c r="C181" s="417"/>
      <c r="D181" s="417"/>
      <c r="E181" s="417"/>
      <c r="F181" s="162"/>
      <c r="G181" s="154"/>
      <c r="H181" s="162"/>
      <c r="I181" s="288"/>
      <c r="J181" s="162"/>
      <c r="K181" s="162"/>
      <c r="L181" s="154"/>
      <c r="M181" s="152"/>
    </row>
    <row r="182" spans="1:22" s="63" customFormat="1" ht="15" customHeight="1" thickBot="1" x14ac:dyDescent="0.25">
      <c r="B182" s="163"/>
      <c r="C182" s="154"/>
      <c r="D182" s="154"/>
      <c r="E182" s="154"/>
      <c r="F182" s="154"/>
      <c r="G182" s="154"/>
      <c r="H182" s="162"/>
      <c r="I182" s="288"/>
      <c r="J182" s="162"/>
      <c r="K182" s="162"/>
      <c r="L182" s="154"/>
      <c r="M182" s="152"/>
    </row>
    <row r="183" spans="1:22" ht="15.75" thickBot="1" x14ac:dyDescent="0.3">
      <c r="A183" s="63"/>
      <c r="B183" s="403" t="s">
        <v>103</v>
      </c>
      <c r="C183" s="404"/>
      <c r="D183" s="404"/>
      <c r="E183" s="404"/>
      <c r="F183" s="405"/>
      <c r="G183" s="154"/>
      <c r="H183" s="162"/>
      <c r="I183" s="288"/>
      <c r="J183" s="162"/>
      <c r="K183" s="162"/>
      <c r="L183" s="154"/>
      <c r="M183" s="152"/>
      <c r="N183" s="63"/>
      <c r="O183" s="63"/>
      <c r="P183" s="63"/>
      <c r="Q183" s="63"/>
      <c r="R183" s="63"/>
      <c r="S183" s="63"/>
      <c r="T183" s="63"/>
      <c r="U183" s="63"/>
      <c r="V183" s="63"/>
    </row>
    <row r="184" spans="1:22" ht="15" customHeight="1" x14ac:dyDescent="0.2">
      <c r="A184" s="63"/>
      <c r="B184" s="406" t="s">
        <v>104</v>
      </c>
      <c r="C184" s="407"/>
      <c r="D184" s="407"/>
      <c r="E184" s="407"/>
      <c r="F184" s="408"/>
      <c r="G184" s="154"/>
      <c r="H184" s="162"/>
      <c r="I184" s="288"/>
      <c r="J184" s="162"/>
      <c r="K184" s="162"/>
      <c r="L184" s="154"/>
      <c r="M184" s="152"/>
      <c r="N184" s="63"/>
      <c r="O184" s="63"/>
      <c r="P184" s="63"/>
      <c r="Q184" s="63"/>
      <c r="R184" s="63"/>
      <c r="S184" s="63"/>
      <c r="T184" s="63"/>
      <c r="U184" s="63"/>
      <c r="V184" s="63"/>
    </row>
    <row r="185" spans="1:22" ht="15.75" customHeight="1" thickBot="1" x14ac:dyDescent="0.25">
      <c r="A185" s="63"/>
      <c r="B185" s="409"/>
      <c r="C185" s="410"/>
      <c r="D185" s="410"/>
      <c r="E185" s="410"/>
      <c r="F185" s="411"/>
      <c r="G185" s="154"/>
      <c r="H185" s="162"/>
      <c r="I185" s="288"/>
      <c r="J185" s="162"/>
      <c r="K185" s="162"/>
      <c r="L185" s="154"/>
      <c r="M185" s="152"/>
      <c r="N185" s="63"/>
      <c r="O185" s="63"/>
      <c r="P185" s="63"/>
      <c r="Q185" s="63"/>
      <c r="R185" s="63"/>
      <c r="S185" s="63"/>
      <c r="T185" s="63"/>
      <c r="U185" s="63"/>
      <c r="V185" s="63"/>
    </row>
    <row r="186" spans="1:22" s="63" customFormat="1" ht="15" customHeight="1" x14ac:dyDescent="0.2">
      <c r="B186" s="163"/>
      <c r="C186" s="154"/>
      <c r="D186" s="154"/>
      <c r="E186" s="154"/>
      <c r="F186" s="154"/>
      <c r="G186" s="154"/>
      <c r="H186" s="162"/>
      <c r="I186" s="288"/>
      <c r="J186" s="162"/>
      <c r="K186" s="162"/>
      <c r="L186" s="154"/>
      <c r="M186" s="152"/>
    </row>
    <row r="187" spans="1:22" s="63" customFormat="1" ht="15" customHeight="1" x14ac:dyDescent="0.2">
      <c r="B187" s="163"/>
      <c r="C187" s="154"/>
      <c r="D187" s="154"/>
      <c r="E187" s="154"/>
      <c r="F187" s="154"/>
      <c r="G187" s="154"/>
      <c r="H187" s="154"/>
      <c r="I187" s="154"/>
      <c r="J187" s="154"/>
      <c r="K187" s="154"/>
      <c r="L187" s="154"/>
      <c r="M187" s="152"/>
    </row>
    <row r="188" spans="1:22" s="63" customFormat="1" ht="15" customHeight="1" thickBot="1" x14ac:dyDescent="0.25">
      <c r="B188" s="167"/>
      <c r="C188" s="168"/>
      <c r="D188" s="168"/>
      <c r="E188" s="168"/>
      <c r="F188" s="168"/>
      <c r="G188" s="168"/>
      <c r="H188" s="168"/>
      <c r="I188" s="168"/>
      <c r="J188" s="168"/>
      <c r="K188" s="168"/>
      <c r="L188" s="168"/>
      <c r="M188" s="169"/>
    </row>
    <row r="189" spans="1:22" s="63" customFormat="1" ht="15" customHeight="1" x14ac:dyDescent="0.2">
      <c r="B189" s="74"/>
      <c r="C189" s="7"/>
      <c r="D189" s="7"/>
      <c r="E189" s="7"/>
      <c r="F189" s="7"/>
      <c r="G189" s="7"/>
      <c r="H189" s="7"/>
      <c r="I189" s="7"/>
      <c r="J189" s="7"/>
      <c r="K189" s="7"/>
      <c r="L189" s="7"/>
      <c r="M189" s="7"/>
    </row>
    <row r="190" spans="1:22" s="63" customFormat="1" ht="15" customHeight="1" x14ac:dyDescent="0.2">
      <c r="B190" s="74"/>
      <c r="C190" s="7"/>
      <c r="D190" s="7"/>
      <c r="E190" s="7"/>
      <c r="F190" s="7"/>
      <c r="G190" s="7"/>
      <c r="H190" s="7"/>
      <c r="I190" s="7"/>
      <c r="J190" s="7"/>
      <c r="K190" s="7"/>
      <c r="L190" s="7"/>
      <c r="M190" s="7"/>
    </row>
    <row r="191" spans="1:22" s="63" customFormat="1" ht="15" customHeight="1" x14ac:dyDescent="0.2">
      <c r="A191" s="74"/>
      <c r="B191" s="7"/>
      <c r="C191" s="7"/>
      <c r="D191" s="7"/>
      <c r="E191" s="7"/>
      <c r="F191" s="7"/>
      <c r="G191" s="7"/>
      <c r="H191" s="7"/>
      <c r="I191" s="7"/>
      <c r="J191" s="7"/>
      <c r="K191" s="7"/>
      <c r="L191" s="7"/>
      <c r="M191" s="7"/>
    </row>
    <row r="192" spans="1:22" s="63" customFormat="1" ht="15" customHeight="1" x14ac:dyDescent="0.2">
      <c r="A192" s="74"/>
      <c r="B192" s="7"/>
      <c r="C192" s="7"/>
      <c r="D192" s="7"/>
      <c r="E192" s="7"/>
      <c r="F192" s="7"/>
      <c r="G192" s="7"/>
      <c r="H192" s="7"/>
      <c r="I192" s="7"/>
      <c r="J192" s="7"/>
      <c r="K192" s="7"/>
      <c r="L192" s="7"/>
      <c r="M192" s="7"/>
    </row>
    <row r="193" spans="1:14" s="63" customFormat="1" ht="15" customHeight="1" x14ac:dyDescent="0.2">
      <c r="A193" s="74"/>
      <c r="B193" s="7"/>
      <c r="C193" s="7"/>
      <c r="D193" s="7"/>
      <c r="E193" s="7"/>
      <c r="F193" s="7"/>
      <c r="G193" s="7"/>
      <c r="H193" s="7"/>
      <c r="I193" s="7"/>
      <c r="J193" s="7"/>
      <c r="K193" s="7"/>
      <c r="L193" s="7"/>
      <c r="M193" s="7"/>
    </row>
    <row r="194" spans="1:14" s="63" customFormat="1" ht="15" customHeight="1" x14ac:dyDescent="0.2">
      <c r="A194" s="74"/>
      <c r="B194" s="7"/>
      <c r="C194" s="7"/>
      <c r="D194" s="7"/>
      <c r="E194" s="7"/>
      <c r="F194" s="7"/>
      <c r="G194" s="7"/>
      <c r="H194" s="7"/>
      <c r="I194" s="7"/>
      <c r="J194" s="7"/>
      <c r="K194" s="7"/>
      <c r="L194" s="7"/>
      <c r="M194" s="7"/>
    </row>
    <row r="195" spans="1:14" s="63" customFormat="1" ht="15" customHeight="1" x14ac:dyDescent="0.2">
      <c r="A195" s="74"/>
      <c r="B195" s="7"/>
      <c r="C195" s="7"/>
      <c r="D195" s="7"/>
      <c r="E195" s="7"/>
      <c r="F195" s="7"/>
      <c r="G195" s="7"/>
      <c r="H195" s="7"/>
      <c r="I195" s="7"/>
      <c r="J195" s="7"/>
      <c r="K195" s="7"/>
      <c r="L195" s="7"/>
      <c r="M195" s="7"/>
    </row>
    <row r="196" spans="1:14" s="63" customFormat="1" ht="15" customHeight="1" x14ac:dyDescent="0.2">
      <c r="A196" s="74"/>
      <c r="B196" s="7"/>
      <c r="C196" s="7"/>
      <c r="D196" s="7"/>
      <c r="E196" s="7"/>
      <c r="F196" s="7"/>
      <c r="G196" s="7"/>
      <c r="H196" s="7"/>
      <c r="I196" s="7"/>
      <c r="J196" s="7"/>
      <c r="K196" s="7"/>
      <c r="L196" s="7"/>
      <c r="M196" s="7"/>
    </row>
    <row r="197" spans="1:14" s="63" customFormat="1" ht="15" customHeight="1" x14ac:dyDescent="0.2">
      <c r="A197" s="74"/>
      <c r="B197" s="7"/>
      <c r="C197" s="7"/>
      <c r="D197" s="7"/>
      <c r="E197" s="7"/>
      <c r="F197" s="7"/>
      <c r="G197" s="7"/>
      <c r="H197" s="7"/>
      <c r="I197" s="7"/>
      <c r="J197" s="7"/>
      <c r="K197" s="7"/>
      <c r="L197" s="7"/>
      <c r="M197" s="7"/>
    </row>
    <row r="198" spans="1:14" s="63" customFormat="1" ht="15" customHeight="1" x14ac:dyDescent="0.2">
      <c r="A198" s="74"/>
      <c r="B198" s="7"/>
      <c r="C198" s="7"/>
      <c r="D198" s="7"/>
      <c r="E198" s="7"/>
      <c r="F198" s="7"/>
      <c r="G198" s="7"/>
      <c r="H198" s="7"/>
      <c r="I198" s="7"/>
      <c r="J198" s="7"/>
      <c r="K198" s="7"/>
      <c r="L198" s="7"/>
      <c r="M198" s="7"/>
    </row>
    <row r="199" spans="1:14" s="63" customFormat="1" ht="15" customHeight="1" x14ac:dyDescent="0.2">
      <c r="A199" s="74"/>
      <c r="B199" s="7"/>
      <c r="C199" s="7"/>
      <c r="D199" s="7"/>
      <c r="E199" s="7"/>
      <c r="F199" s="7"/>
      <c r="G199" s="7"/>
      <c r="H199" s="7"/>
      <c r="I199" s="7"/>
      <c r="J199" s="7"/>
      <c r="K199" s="7"/>
      <c r="L199" s="7"/>
      <c r="M199" s="7"/>
    </row>
    <row r="200" spans="1:14" s="63" customFormat="1" ht="15" customHeight="1" x14ac:dyDescent="0.2">
      <c r="A200" s="74"/>
      <c r="B200" s="7"/>
      <c r="C200" s="7"/>
      <c r="D200" s="7"/>
      <c r="E200" s="7"/>
      <c r="F200" s="7"/>
      <c r="G200" s="7"/>
      <c r="H200" s="7"/>
      <c r="I200" s="7"/>
      <c r="J200" s="7"/>
      <c r="K200" s="7"/>
      <c r="L200" s="7"/>
      <c r="M200" s="7"/>
    </row>
    <row r="201" spans="1:14" s="63" customFormat="1" ht="15" customHeight="1" x14ac:dyDescent="0.2">
      <c r="A201" s="74"/>
      <c r="B201" s="7"/>
      <c r="C201" s="7"/>
      <c r="D201" s="7"/>
      <c r="E201" s="7"/>
      <c r="F201" s="7"/>
      <c r="G201" s="7"/>
      <c r="H201" s="7"/>
      <c r="I201" s="7"/>
      <c r="J201" s="7"/>
      <c r="K201" s="7"/>
      <c r="L201" s="7"/>
      <c r="M201" s="7"/>
    </row>
    <row r="202" spans="1:14" ht="15" customHeight="1" x14ac:dyDescent="0.2">
      <c r="A202" s="74"/>
      <c r="B202" s="7"/>
      <c r="C202" s="7"/>
      <c r="D202" s="7"/>
      <c r="E202" s="7"/>
      <c r="F202" s="7"/>
      <c r="G202" s="7"/>
      <c r="H202" s="7"/>
      <c r="I202" s="7"/>
      <c r="J202" s="7"/>
      <c r="K202" s="7"/>
      <c r="L202" s="7"/>
      <c r="M202" s="7"/>
      <c r="N202" s="63"/>
    </row>
    <row r="203" spans="1:14" ht="15" customHeight="1" x14ac:dyDescent="0.2">
      <c r="A203" s="74"/>
      <c r="B203" s="7"/>
      <c r="C203" s="7"/>
      <c r="D203" s="7"/>
      <c r="E203" s="7"/>
      <c r="F203" s="7"/>
      <c r="G203" s="7"/>
      <c r="H203" s="7"/>
      <c r="I203" s="7"/>
      <c r="J203" s="7"/>
      <c r="K203" s="7"/>
      <c r="L203" s="7"/>
      <c r="M203" s="7"/>
      <c r="N203" s="63"/>
    </row>
    <row r="204" spans="1:14" ht="15" customHeight="1" x14ac:dyDescent="0.2">
      <c r="A204" s="74"/>
      <c r="B204" s="7"/>
      <c r="C204" s="7"/>
      <c r="D204" s="7"/>
      <c r="E204" s="7"/>
      <c r="F204" s="7"/>
      <c r="G204" s="7"/>
      <c r="H204" s="7"/>
      <c r="I204" s="7"/>
      <c r="J204" s="7"/>
      <c r="K204" s="7"/>
      <c r="L204" s="7"/>
      <c r="M204" s="7"/>
      <c r="N204" s="63"/>
    </row>
    <row r="205" spans="1:14" ht="15" customHeight="1" x14ac:dyDescent="0.2">
      <c r="A205" s="74"/>
      <c r="B205" s="7"/>
      <c r="C205" s="7"/>
      <c r="D205" s="7"/>
      <c r="E205" s="7"/>
      <c r="F205" s="7"/>
      <c r="G205" s="7"/>
      <c r="H205" s="7"/>
      <c r="I205" s="7"/>
      <c r="J205" s="7"/>
      <c r="K205" s="7"/>
      <c r="L205" s="7"/>
      <c r="M205" s="7"/>
      <c r="N205" s="63"/>
    </row>
    <row r="206" spans="1:14" ht="15" customHeight="1" x14ac:dyDescent="0.2">
      <c r="A206" s="74"/>
      <c r="B206" s="7"/>
      <c r="C206" s="7"/>
      <c r="D206" s="7"/>
      <c r="E206" s="7"/>
      <c r="F206" s="7"/>
      <c r="G206" s="7"/>
      <c r="H206" s="7"/>
      <c r="I206" s="7"/>
      <c r="J206" s="7"/>
      <c r="K206" s="7"/>
      <c r="L206" s="7"/>
      <c r="M206" s="7"/>
      <c r="N206" s="63"/>
    </row>
    <row r="207" spans="1:14" ht="15" customHeight="1" x14ac:dyDescent="0.2">
      <c r="A207" s="74"/>
      <c r="B207" s="7"/>
      <c r="C207" s="7"/>
      <c r="D207" s="7"/>
      <c r="E207" s="7"/>
      <c r="F207" s="7"/>
      <c r="G207" s="7"/>
      <c r="H207" s="7"/>
      <c r="I207" s="7"/>
      <c r="J207" s="7"/>
      <c r="K207" s="7"/>
      <c r="L207" s="7"/>
      <c r="M207" s="7"/>
      <c r="N207" s="63"/>
    </row>
    <row r="208" spans="1:14" ht="15" customHeight="1" x14ac:dyDescent="0.2">
      <c r="A208" s="74"/>
      <c r="B208" s="7"/>
      <c r="C208" s="7"/>
      <c r="D208" s="7"/>
      <c r="E208" s="7"/>
      <c r="F208" s="7"/>
      <c r="G208" s="7"/>
      <c r="H208" s="7"/>
      <c r="I208" s="7"/>
      <c r="J208" s="7"/>
      <c r="K208" s="7"/>
      <c r="L208" s="7"/>
      <c r="M208" s="7"/>
      <c r="N208" s="63"/>
    </row>
    <row r="209" spans="1:14" ht="15" customHeight="1" x14ac:dyDescent="0.2">
      <c r="A209" s="74"/>
      <c r="B209" s="7"/>
      <c r="C209" s="7"/>
      <c r="D209" s="7"/>
      <c r="E209" s="7"/>
      <c r="F209" s="7"/>
      <c r="G209" s="7"/>
      <c r="H209" s="7"/>
      <c r="I209" s="7"/>
      <c r="J209" s="7"/>
      <c r="K209" s="7"/>
      <c r="L209" s="7"/>
      <c r="M209" s="7"/>
      <c r="N209" s="63"/>
    </row>
    <row r="210" spans="1:14" ht="15" customHeight="1" x14ac:dyDescent="0.2">
      <c r="A210" s="74"/>
      <c r="B210" s="7"/>
      <c r="C210" s="7"/>
      <c r="D210" s="7"/>
      <c r="E210" s="7"/>
      <c r="F210" s="7"/>
      <c r="G210" s="7"/>
      <c r="H210" s="7"/>
      <c r="I210" s="7"/>
      <c r="J210" s="7"/>
      <c r="K210" s="7"/>
      <c r="L210" s="7"/>
      <c r="M210" s="7"/>
      <c r="N210" s="63"/>
    </row>
    <row r="211" spans="1:14" ht="15" customHeight="1" x14ac:dyDescent="0.2">
      <c r="A211" s="74"/>
      <c r="B211" s="7"/>
      <c r="C211" s="7"/>
      <c r="D211" s="7"/>
      <c r="E211" s="7"/>
      <c r="F211" s="7"/>
      <c r="G211" s="7"/>
      <c r="H211" s="7"/>
      <c r="I211" s="7"/>
      <c r="J211" s="7"/>
      <c r="K211" s="7"/>
      <c r="L211" s="7"/>
      <c r="M211" s="7"/>
      <c r="N211" s="63"/>
    </row>
    <row r="212" spans="1:14" ht="15" customHeight="1" x14ac:dyDescent="0.2">
      <c r="A212" s="74"/>
      <c r="B212" s="7"/>
      <c r="C212" s="7"/>
      <c r="D212" s="7"/>
      <c r="E212" s="7"/>
      <c r="F212" s="7"/>
      <c r="G212" s="7"/>
      <c r="H212" s="7"/>
      <c r="I212" s="7"/>
      <c r="J212" s="7"/>
      <c r="K212" s="7"/>
      <c r="L212" s="7"/>
      <c r="M212" s="7"/>
      <c r="N212" s="63"/>
    </row>
    <row r="213" spans="1:14" ht="15" customHeight="1" x14ac:dyDescent="0.2">
      <c r="A213" s="74"/>
      <c r="B213" s="7"/>
      <c r="C213" s="7"/>
      <c r="D213" s="7"/>
      <c r="E213" s="7"/>
      <c r="F213" s="7"/>
      <c r="G213" s="7"/>
      <c r="H213" s="7"/>
      <c r="I213" s="7"/>
      <c r="J213" s="7"/>
      <c r="K213" s="7"/>
      <c r="L213" s="7"/>
      <c r="M213" s="7"/>
      <c r="N213" s="63"/>
    </row>
    <row r="214" spans="1:14" ht="15" customHeight="1" x14ac:dyDescent="0.2">
      <c r="A214" s="74"/>
      <c r="B214" s="7"/>
      <c r="C214" s="7"/>
      <c r="D214" s="7"/>
      <c r="E214" s="7"/>
      <c r="F214" s="7"/>
      <c r="G214" s="7"/>
      <c r="H214" s="7"/>
      <c r="I214" s="7"/>
      <c r="J214" s="7"/>
      <c r="K214" s="7"/>
      <c r="L214" s="7"/>
      <c r="M214" s="7"/>
      <c r="N214" s="63"/>
    </row>
    <row r="215" spans="1:14" ht="15" customHeight="1" x14ac:dyDescent="0.2">
      <c r="A215" s="74"/>
      <c r="B215" s="7"/>
      <c r="C215" s="7"/>
      <c r="D215" s="7"/>
      <c r="E215" s="7"/>
      <c r="F215" s="7"/>
      <c r="G215" s="7"/>
      <c r="H215" s="7"/>
      <c r="I215" s="7"/>
      <c r="J215" s="7"/>
      <c r="K215" s="7"/>
      <c r="L215" s="7"/>
      <c r="M215" s="7"/>
      <c r="N215" s="63"/>
    </row>
    <row r="216" spans="1:14" ht="15" customHeight="1" x14ac:dyDescent="0.2"/>
  </sheetData>
  <sortState xmlns:xlrd2="http://schemas.microsoft.com/office/spreadsheetml/2017/richdata2" ref="B25:D29">
    <sortCondition descending="1" ref="D25:D29"/>
  </sortState>
  <mergeCells count="46">
    <mergeCell ref="B1:B3"/>
    <mergeCell ref="C1:K3"/>
    <mergeCell ref="B183:F183"/>
    <mergeCell ref="B184:F185"/>
    <mergeCell ref="B138:C138"/>
    <mergeCell ref="B100:C100"/>
    <mergeCell ref="B97:C97"/>
    <mergeCell ref="B180:E180"/>
    <mergeCell ref="B181:E181"/>
    <mergeCell ref="B34:L34"/>
    <mergeCell ref="B35:L35"/>
    <mergeCell ref="B36:L36"/>
    <mergeCell ref="B37:M37"/>
    <mergeCell ref="B106:G106"/>
    <mergeCell ref="C92:D93"/>
    <mergeCell ref="B96:C96"/>
    <mergeCell ref="B19:K19"/>
    <mergeCell ref="B101:C101"/>
    <mergeCell ref="B104:C104"/>
    <mergeCell ref="B62:J62"/>
    <mergeCell ref="B63:J63"/>
    <mergeCell ref="B65:C65"/>
    <mergeCell ref="B67:L67"/>
    <mergeCell ref="B68:L68"/>
    <mergeCell ref="B11:L11"/>
    <mergeCell ref="B12:L12"/>
    <mergeCell ref="B13:L13"/>
    <mergeCell ref="B14:M14"/>
    <mergeCell ref="B18:K18"/>
    <mergeCell ref="B15:G16"/>
    <mergeCell ref="C5:H5"/>
    <mergeCell ref="B59:L59"/>
    <mergeCell ref="B60:K60"/>
    <mergeCell ref="B61:K61"/>
    <mergeCell ref="C47:H48"/>
    <mergeCell ref="C49:L50"/>
    <mergeCell ref="C52:L55"/>
    <mergeCell ref="B56:C56"/>
    <mergeCell ref="B58:L58"/>
    <mergeCell ref="F6:H6"/>
    <mergeCell ref="B8:M8"/>
    <mergeCell ref="B9:L9"/>
    <mergeCell ref="B20:L20"/>
    <mergeCell ref="B21:M21"/>
    <mergeCell ref="B23:C23"/>
    <mergeCell ref="B10:M10"/>
  </mergeCells>
  <hyperlinks>
    <hyperlink ref="F45" location="subsumaria!K5" display="DNB-1" xr:uid="{00000000-0004-0000-0200-000000000000}"/>
    <hyperlink ref="D33" location="subsumaria!K5" display="DNB-1" xr:uid="{00000000-0004-0000-0200-000001000000}"/>
    <hyperlink ref="D102" location="subsumaria!K5" display="DNB-1" xr:uid="{00000000-0004-0000-0200-000002000000}"/>
    <hyperlink ref="D132" location="'Análisis y cálculos'!K5" display="DNB-1" xr:uid="{00000000-0004-0000-0200-000003000000}"/>
    <hyperlink ref="D145" location="subsumaria!K5" display="DNB-1" xr:uid="{00000000-0004-0000-0200-000004000000}"/>
    <hyperlink ref="D154" location="subsumaria!K5" display="DNB-1" xr:uid="{00000000-0004-0000-0200-000005000000}"/>
    <hyperlink ref="D163" location="subsumaria!K5" display="DNB-1" xr:uid="{00000000-0004-0000-0200-000006000000}"/>
    <hyperlink ref="D173" location="subsumaria!K5" display="DNB-1" xr:uid="{00000000-0004-0000-0200-000007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P424"/>
  <sheetViews>
    <sheetView showGridLines="0" zoomScaleNormal="100" workbookViewId="0">
      <selection activeCell="B9" sqref="B9:L9"/>
    </sheetView>
  </sheetViews>
  <sheetFormatPr baseColWidth="10" defaultColWidth="0" defaultRowHeight="12.75" x14ac:dyDescent="0.2"/>
  <cols>
    <col min="1" max="1" width="2.5703125" style="67" customWidth="1"/>
    <col min="2" max="2" width="23.85546875" style="4" customWidth="1"/>
    <col min="3" max="5" width="18.28515625" style="4" customWidth="1"/>
    <col min="6" max="6" width="14.5703125" style="4" customWidth="1"/>
    <col min="7" max="7" width="11.42578125" style="4" customWidth="1"/>
    <col min="8" max="8" width="12.28515625" style="4" bestFit="1" customWidth="1"/>
    <col min="9" max="9" width="16.28515625" style="4" customWidth="1"/>
    <col min="10" max="11" width="12.28515625" style="4" bestFit="1" customWidth="1"/>
    <col min="12" max="12" width="16.85546875" style="4" customWidth="1"/>
    <col min="13" max="13" width="14.140625" style="4" customWidth="1"/>
    <col min="14" max="14" width="11.42578125" style="4" customWidth="1"/>
    <col min="15" max="68" width="0" style="4" hidden="1" customWidth="1"/>
    <col min="69" max="16384" width="11.42578125" style="4" hidden="1"/>
  </cols>
  <sheetData>
    <row r="1" spans="1:23" s="342" customFormat="1" ht="27.75" customHeight="1" x14ac:dyDescent="0.25">
      <c r="B1" s="376"/>
      <c r="C1" s="376" t="s">
        <v>225</v>
      </c>
      <c r="D1" s="376"/>
      <c r="E1" s="376"/>
      <c r="F1" s="376"/>
      <c r="G1" s="376"/>
      <c r="H1" s="376"/>
      <c r="I1" s="376"/>
      <c r="J1" s="376"/>
      <c r="K1" s="376"/>
      <c r="L1" s="348" t="s">
        <v>308</v>
      </c>
      <c r="M1" s="346" t="s">
        <v>314</v>
      </c>
    </row>
    <row r="2" spans="1:23" s="342" customFormat="1" ht="27.75" customHeight="1" x14ac:dyDescent="0.25">
      <c r="B2" s="376"/>
      <c r="C2" s="376"/>
      <c r="D2" s="376"/>
      <c r="E2" s="376"/>
      <c r="F2" s="376"/>
      <c r="G2" s="376"/>
      <c r="H2" s="376"/>
      <c r="I2" s="376"/>
      <c r="J2" s="376"/>
      <c r="K2" s="376"/>
      <c r="L2" s="348" t="s">
        <v>309</v>
      </c>
      <c r="M2" s="346">
        <v>1</v>
      </c>
    </row>
    <row r="3" spans="1:23" s="342" customFormat="1" ht="27.75" customHeight="1" x14ac:dyDescent="0.25">
      <c r="B3" s="376"/>
      <c r="C3" s="376"/>
      <c r="D3" s="376"/>
      <c r="E3" s="376"/>
      <c r="F3" s="376"/>
      <c r="G3" s="376"/>
      <c r="H3" s="376"/>
      <c r="I3" s="376"/>
      <c r="J3" s="376"/>
      <c r="K3" s="376"/>
      <c r="L3" s="348" t="s">
        <v>310</v>
      </c>
      <c r="M3" s="347">
        <v>43837</v>
      </c>
    </row>
    <row r="4" spans="1:23" s="9" customFormat="1" ht="14.25" customHeight="1" thickBot="1" x14ac:dyDescent="0.3">
      <c r="A4" s="115"/>
      <c r="B4" s="114"/>
      <c r="C4" s="59"/>
      <c r="D4" s="59"/>
      <c r="E4" s="59"/>
      <c r="F4" s="59"/>
      <c r="G4" s="59"/>
      <c r="H4" s="59"/>
      <c r="I4" s="60"/>
      <c r="J4" s="60"/>
      <c r="K4" s="61"/>
      <c r="L4" s="61"/>
      <c r="M4" s="62"/>
      <c r="N4" s="116"/>
      <c r="O4" s="12"/>
      <c r="P4" s="12"/>
      <c r="Q4" s="11"/>
      <c r="R4" s="11"/>
      <c r="S4" s="11"/>
    </row>
    <row r="5" spans="1:23" s="14" customFormat="1" ht="24" customHeight="1" thickBot="1" x14ac:dyDescent="0.3">
      <c r="A5" s="11"/>
      <c r="B5" s="47" t="s">
        <v>174</v>
      </c>
      <c r="C5" s="48" t="s">
        <v>37</v>
      </c>
      <c r="D5" s="48"/>
      <c r="E5" s="48"/>
      <c r="F5" s="48"/>
      <c r="G5" s="48"/>
      <c r="H5" s="48"/>
      <c r="I5" s="49" t="s">
        <v>188</v>
      </c>
      <c r="J5" s="50"/>
      <c r="K5" s="51"/>
      <c r="L5" s="52" t="s">
        <v>176</v>
      </c>
      <c r="M5" s="53"/>
      <c r="N5" s="11"/>
      <c r="O5" s="11"/>
      <c r="P5" s="12"/>
      <c r="Q5" s="13"/>
      <c r="R5" s="13"/>
      <c r="S5" s="11"/>
      <c r="T5" s="11"/>
      <c r="U5" s="11"/>
    </row>
    <row r="6" spans="1:23" s="9" customFormat="1" ht="24" customHeight="1" thickBot="1" x14ac:dyDescent="0.3">
      <c r="A6" s="11"/>
      <c r="B6" s="47" t="s">
        <v>177</v>
      </c>
      <c r="C6" s="48" t="s">
        <v>0</v>
      </c>
      <c r="D6" s="54" t="s">
        <v>179</v>
      </c>
      <c r="E6" s="54" t="s">
        <v>179</v>
      </c>
      <c r="F6" s="390" t="s">
        <v>0</v>
      </c>
      <c r="G6" s="390"/>
      <c r="H6" s="390"/>
      <c r="I6" s="49" t="s">
        <v>173</v>
      </c>
      <c r="J6" s="55"/>
      <c r="K6" s="56" t="s">
        <v>180</v>
      </c>
      <c r="L6" s="49" t="s">
        <v>181</v>
      </c>
      <c r="M6" s="57" t="s">
        <v>183</v>
      </c>
      <c r="N6" s="58"/>
      <c r="O6" s="12"/>
      <c r="P6" s="12"/>
      <c r="Q6" s="11"/>
      <c r="R6" s="11"/>
      <c r="S6" s="11"/>
    </row>
    <row r="7" spans="1:23" s="9" customFormat="1" ht="14.25" customHeight="1" thickBot="1" x14ac:dyDescent="0.3">
      <c r="A7" s="115"/>
      <c r="B7" s="114"/>
      <c r="C7" s="59"/>
      <c r="D7" s="59"/>
      <c r="E7" s="59"/>
      <c r="F7" s="59"/>
      <c r="G7" s="59"/>
      <c r="H7" s="59"/>
      <c r="I7" s="60"/>
      <c r="J7" s="60"/>
      <c r="K7" s="61"/>
      <c r="L7" s="61"/>
      <c r="M7" s="62"/>
      <c r="N7" s="116"/>
      <c r="O7" s="12"/>
      <c r="P7" s="12"/>
      <c r="Q7" s="11"/>
      <c r="R7" s="11"/>
      <c r="S7" s="11"/>
    </row>
    <row r="8" spans="1:23" s="7" customFormat="1" ht="22.5" customHeight="1" x14ac:dyDescent="0.2">
      <c r="B8" s="391" t="s">
        <v>189</v>
      </c>
      <c r="C8" s="392"/>
      <c r="D8" s="392"/>
      <c r="E8" s="392"/>
      <c r="F8" s="392"/>
      <c r="G8" s="392"/>
      <c r="H8" s="392"/>
      <c r="I8" s="392"/>
      <c r="J8" s="392"/>
      <c r="K8" s="392"/>
      <c r="L8" s="392"/>
      <c r="M8" s="393"/>
    </row>
    <row r="9" spans="1:23" s="7" customFormat="1" ht="45" customHeight="1" x14ac:dyDescent="0.2">
      <c r="B9" s="381" t="s">
        <v>190</v>
      </c>
      <c r="C9" s="382"/>
      <c r="D9" s="382"/>
      <c r="E9" s="382"/>
      <c r="F9" s="382"/>
      <c r="G9" s="382"/>
      <c r="H9" s="382"/>
      <c r="I9" s="382"/>
      <c r="J9" s="382"/>
      <c r="K9" s="382"/>
      <c r="L9" s="382"/>
      <c r="M9" s="72"/>
    </row>
    <row r="10" spans="1:23" s="7" customFormat="1" ht="22.5" customHeight="1" x14ac:dyDescent="0.2">
      <c r="B10" s="396" t="s">
        <v>191</v>
      </c>
      <c r="C10" s="397"/>
      <c r="D10" s="397"/>
      <c r="E10" s="397"/>
      <c r="F10" s="397"/>
      <c r="G10" s="397"/>
      <c r="H10" s="397"/>
      <c r="I10" s="397"/>
      <c r="J10" s="397"/>
      <c r="K10" s="397"/>
      <c r="L10" s="397"/>
      <c r="M10" s="398"/>
    </row>
    <row r="11" spans="1:23" s="7" customFormat="1" ht="26.25" customHeight="1" x14ac:dyDescent="0.2">
      <c r="A11" s="64"/>
      <c r="B11" s="421" t="s">
        <v>230</v>
      </c>
      <c r="C11" s="422"/>
      <c r="D11" s="422"/>
      <c r="E11" s="422"/>
      <c r="F11" s="422"/>
      <c r="G11" s="422"/>
      <c r="H11" s="422"/>
      <c r="I11" s="422"/>
      <c r="J11" s="422"/>
      <c r="K11" s="422"/>
      <c r="L11" s="422"/>
      <c r="M11" s="152"/>
    </row>
    <row r="12" spans="1:23" s="7" customFormat="1" ht="26.25" customHeight="1" x14ac:dyDescent="0.2">
      <c r="B12" s="421" t="s">
        <v>231</v>
      </c>
      <c r="C12" s="422"/>
      <c r="D12" s="422"/>
      <c r="E12" s="422"/>
      <c r="F12" s="422"/>
      <c r="G12" s="422"/>
      <c r="H12" s="422"/>
      <c r="I12" s="422"/>
      <c r="J12" s="422"/>
      <c r="K12" s="422"/>
      <c r="L12" s="422"/>
      <c r="M12" s="152"/>
    </row>
    <row r="13" spans="1:23" s="7" customFormat="1" ht="26.25" customHeight="1" thickBot="1" x14ac:dyDescent="0.25">
      <c r="B13" s="421" t="s">
        <v>232</v>
      </c>
      <c r="C13" s="422"/>
      <c r="D13" s="422"/>
      <c r="E13" s="422"/>
      <c r="F13" s="422"/>
      <c r="G13" s="422"/>
      <c r="H13" s="422"/>
      <c r="I13" s="422"/>
      <c r="J13" s="422"/>
      <c r="K13" s="422"/>
      <c r="L13" s="422"/>
      <c r="M13" s="152"/>
    </row>
    <row r="14" spans="1:23" s="7" customFormat="1" ht="22.5" customHeight="1" thickBot="1" x14ac:dyDescent="0.25">
      <c r="B14" s="423" t="s">
        <v>192</v>
      </c>
      <c r="C14" s="424"/>
      <c r="D14" s="424"/>
      <c r="E14" s="424"/>
      <c r="F14" s="424"/>
      <c r="G14" s="424"/>
      <c r="H14" s="424"/>
      <c r="I14" s="424"/>
      <c r="J14" s="424"/>
      <c r="K14" s="424"/>
      <c r="L14" s="424"/>
      <c r="M14" s="425"/>
    </row>
    <row r="15" spans="1:23" s="7" customFormat="1" ht="15" x14ac:dyDescent="0.2">
      <c r="A15" s="64"/>
      <c r="B15" s="426" t="s">
        <v>38</v>
      </c>
      <c r="C15" s="427"/>
      <c r="D15" s="427"/>
      <c r="E15" s="427"/>
      <c r="F15" s="427"/>
      <c r="G15" s="427"/>
      <c r="H15" s="427"/>
      <c r="I15" s="427"/>
      <c r="J15" s="427"/>
      <c r="K15" s="427"/>
      <c r="L15" s="427"/>
      <c r="M15" s="428"/>
    </row>
    <row r="16" spans="1:23" s="1" customFormat="1" ht="15" customHeight="1" x14ac:dyDescent="0.2">
      <c r="A16" s="64"/>
      <c r="B16" s="381"/>
      <c r="C16" s="382"/>
      <c r="D16" s="382"/>
      <c r="E16" s="382"/>
      <c r="F16" s="382"/>
      <c r="G16" s="382"/>
      <c r="H16" s="382"/>
      <c r="I16" s="382"/>
      <c r="J16" s="382"/>
      <c r="K16" s="382"/>
      <c r="L16" s="382"/>
      <c r="M16" s="429"/>
      <c r="N16" s="7"/>
      <c r="O16" s="7"/>
      <c r="P16" s="7"/>
      <c r="Q16" s="7"/>
      <c r="R16" s="7"/>
      <c r="S16" s="7"/>
      <c r="T16" s="7"/>
      <c r="U16" s="7"/>
      <c r="V16" s="7"/>
      <c r="W16" s="7"/>
    </row>
    <row r="17" spans="1:23" s="7" customFormat="1" ht="5.25" customHeight="1" x14ac:dyDescent="0.2">
      <c r="B17" s="153"/>
      <c r="C17" s="154"/>
      <c r="D17" s="154"/>
      <c r="E17" s="154"/>
      <c r="F17" s="154"/>
      <c r="G17" s="154"/>
      <c r="H17" s="154"/>
      <c r="I17" s="154"/>
      <c r="J17" s="154"/>
      <c r="K17" s="154"/>
      <c r="L17" s="154"/>
      <c r="M17" s="152"/>
    </row>
    <row r="18" spans="1:23" s="73" customFormat="1" ht="24.75" customHeight="1" x14ac:dyDescent="0.25">
      <c r="B18" s="394" t="s">
        <v>226</v>
      </c>
      <c r="C18" s="395"/>
      <c r="D18" s="395"/>
      <c r="E18" s="395"/>
      <c r="F18" s="395"/>
      <c r="G18" s="395"/>
      <c r="H18" s="395"/>
      <c r="I18" s="395"/>
      <c r="J18" s="395"/>
      <c r="K18" s="395"/>
      <c r="L18" s="395"/>
      <c r="M18" s="156"/>
    </row>
    <row r="19" spans="1:23" s="73" customFormat="1" ht="24.75" customHeight="1" x14ac:dyDescent="0.25">
      <c r="B19" s="394" t="s">
        <v>284</v>
      </c>
      <c r="C19" s="395"/>
      <c r="D19" s="395"/>
      <c r="E19" s="395"/>
      <c r="F19" s="395"/>
      <c r="G19" s="395"/>
      <c r="H19" s="395"/>
      <c r="I19" s="395"/>
      <c r="J19" s="395"/>
      <c r="K19" s="395"/>
      <c r="L19" s="155"/>
      <c r="M19" s="156"/>
    </row>
    <row r="20" spans="1:23" s="73" customFormat="1" ht="24.75" customHeight="1" x14ac:dyDescent="0.25">
      <c r="B20" s="394" t="s">
        <v>227</v>
      </c>
      <c r="C20" s="395"/>
      <c r="D20" s="395"/>
      <c r="E20" s="395"/>
      <c r="F20" s="395"/>
      <c r="G20" s="395"/>
      <c r="H20" s="395"/>
      <c r="I20" s="395"/>
      <c r="J20" s="395"/>
      <c r="K20" s="395"/>
      <c r="L20" s="395"/>
      <c r="M20" s="156"/>
    </row>
    <row r="21" spans="1:23" s="7" customFormat="1" ht="22.5" customHeight="1" x14ac:dyDescent="0.2">
      <c r="B21" s="396" t="s">
        <v>193</v>
      </c>
      <c r="C21" s="397"/>
      <c r="D21" s="397"/>
      <c r="E21" s="397"/>
      <c r="F21" s="397"/>
      <c r="G21" s="397"/>
      <c r="H21" s="397"/>
      <c r="I21" s="397"/>
      <c r="J21" s="397"/>
      <c r="K21" s="397"/>
      <c r="L21" s="397"/>
      <c r="M21" s="398"/>
    </row>
    <row r="22" spans="1:23" ht="14.25" x14ac:dyDescent="0.2">
      <c r="A22" s="65"/>
      <c r="B22" s="153"/>
      <c r="C22" s="154"/>
      <c r="D22" s="154"/>
      <c r="E22" s="154"/>
      <c r="F22" s="154"/>
      <c r="G22" s="154"/>
      <c r="H22" s="154"/>
      <c r="I22" s="154"/>
      <c r="J22" s="154"/>
      <c r="K22" s="154"/>
      <c r="L22" s="154"/>
      <c r="M22" s="152"/>
      <c r="N22" s="63"/>
      <c r="O22" s="63"/>
      <c r="P22" s="63"/>
    </row>
    <row r="23" spans="1:23" s="1" customFormat="1" ht="26.25" customHeight="1" x14ac:dyDescent="0.2">
      <c r="A23" s="7"/>
      <c r="B23" s="388" t="s">
        <v>93</v>
      </c>
      <c r="C23" s="389"/>
      <c r="D23" s="157"/>
      <c r="E23" s="157"/>
      <c r="F23" s="157"/>
      <c r="G23" s="154"/>
      <c r="H23" s="154"/>
      <c r="I23" s="154"/>
      <c r="J23" s="154"/>
      <c r="K23" s="154"/>
      <c r="L23" s="154"/>
      <c r="M23" s="152"/>
      <c r="N23" s="7"/>
      <c r="O23" s="7"/>
      <c r="P23" s="7"/>
      <c r="Q23" s="7"/>
      <c r="R23" s="7"/>
      <c r="S23" s="7"/>
      <c r="T23" s="7"/>
      <c r="U23" s="7"/>
      <c r="V23" s="7"/>
      <c r="W23" s="7"/>
    </row>
    <row r="24" spans="1:23" ht="10.5" customHeight="1" thickBot="1" x14ac:dyDescent="0.25">
      <c r="A24" s="66"/>
      <c r="B24" s="158"/>
      <c r="C24" s="157"/>
      <c r="D24" s="157"/>
      <c r="E24" s="157"/>
      <c r="F24" s="157"/>
      <c r="G24" s="154"/>
      <c r="H24" s="154"/>
      <c r="I24" s="154"/>
      <c r="J24" s="154"/>
      <c r="K24" s="154"/>
      <c r="L24" s="154"/>
      <c r="M24" s="152"/>
      <c r="N24" s="63"/>
      <c r="O24" s="63"/>
      <c r="P24" s="63"/>
      <c r="Q24" s="63"/>
    </row>
    <row r="25" spans="1:23" ht="15.75" customHeight="1" x14ac:dyDescent="0.25">
      <c r="A25" s="63"/>
      <c r="B25" s="351" t="s">
        <v>8</v>
      </c>
      <c r="C25" s="366" t="s">
        <v>228</v>
      </c>
      <c r="D25" s="366" t="s">
        <v>229</v>
      </c>
      <c r="E25" s="367" t="s">
        <v>39</v>
      </c>
      <c r="F25" s="367" t="s">
        <v>45</v>
      </c>
      <c r="G25" s="352" t="s">
        <v>110</v>
      </c>
      <c r="H25" s="159"/>
      <c r="I25" s="154"/>
      <c r="J25" s="154"/>
      <c r="K25" s="154"/>
      <c r="L25" s="154"/>
      <c r="M25" s="152"/>
      <c r="N25" s="63"/>
      <c r="O25" s="63"/>
      <c r="P25" s="63"/>
      <c r="Q25" s="63"/>
    </row>
    <row r="26" spans="1:23" ht="15.75" customHeight="1" x14ac:dyDescent="0.2">
      <c r="A26" s="63"/>
      <c r="B26" s="75" t="s">
        <v>40</v>
      </c>
      <c r="C26" s="76"/>
      <c r="D26" s="76"/>
      <c r="E26" s="76"/>
      <c r="F26" s="76"/>
      <c r="G26" s="143"/>
      <c r="H26" s="160"/>
      <c r="I26" s="154"/>
      <c r="J26" s="154"/>
      <c r="K26" s="154"/>
      <c r="L26" s="154"/>
      <c r="M26" s="152"/>
      <c r="N26" s="63"/>
      <c r="O26" s="63"/>
      <c r="P26" s="63"/>
      <c r="Q26" s="63"/>
    </row>
    <row r="27" spans="1:23" ht="18.75" customHeight="1" x14ac:dyDescent="0.2">
      <c r="A27" s="63"/>
      <c r="B27" s="78" t="s">
        <v>42</v>
      </c>
      <c r="C27" s="144">
        <v>3790020345</v>
      </c>
      <c r="D27" s="145">
        <v>4244822786.4000001</v>
      </c>
      <c r="E27" s="144">
        <f t="shared" ref="E27:E32" si="0">D27-C27</f>
        <v>454802441.4000001</v>
      </c>
      <c r="F27" s="293">
        <f t="shared" ref="F27:F32" si="1">E27/D27</f>
        <v>0.10714285714285716</v>
      </c>
      <c r="G27" s="81">
        <f t="shared" ref="G27:G32" si="2">D27/$D$32</f>
        <v>0.50388383256241953</v>
      </c>
      <c r="H27" s="160"/>
      <c r="I27" s="161"/>
      <c r="J27" s="161"/>
      <c r="K27" s="161"/>
      <c r="L27" s="154"/>
      <c r="M27" s="152"/>
      <c r="N27" s="63"/>
      <c r="O27" s="63"/>
      <c r="P27" s="63"/>
      <c r="Q27" s="63"/>
    </row>
    <row r="28" spans="1:23" ht="18.75" customHeight="1" x14ac:dyDescent="0.2">
      <c r="A28" s="63"/>
      <c r="B28" s="78" t="s">
        <v>41</v>
      </c>
      <c r="C28" s="144">
        <v>2192988456</v>
      </c>
      <c r="D28" s="145">
        <v>2434217186.1599998</v>
      </c>
      <c r="E28" s="144">
        <f t="shared" si="0"/>
        <v>241228730.15999985</v>
      </c>
      <c r="F28" s="293">
        <f t="shared" si="1"/>
        <v>9.9099099099099044E-2</v>
      </c>
      <c r="G28" s="81">
        <f t="shared" si="2"/>
        <v>0.28895498040139556</v>
      </c>
      <c r="H28" s="160"/>
      <c r="I28" s="161"/>
      <c r="J28" s="161"/>
      <c r="K28" s="161"/>
      <c r="L28" s="154"/>
      <c r="M28" s="152"/>
      <c r="N28" s="63"/>
      <c r="O28" s="63"/>
      <c r="P28" s="63"/>
      <c r="Q28" s="63"/>
    </row>
    <row r="29" spans="1:23" ht="18.75" customHeight="1" x14ac:dyDescent="0.2">
      <c r="A29" s="63"/>
      <c r="B29" s="78" t="s">
        <v>111</v>
      </c>
      <c r="C29" s="144">
        <v>754847908</v>
      </c>
      <c r="D29" s="145">
        <v>860526615.12</v>
      </c>
      <c r="E29" s="144">
        <f t="shared" si="0"/>
        <v>105678707.12</v>
      </c>
      <c r="F29" s="293">
        <f t="shared" si="1"/>
        <v>0.12280701754385966</v>
      </c>
      <c r="G29" s="81">
        <f t="shared" si="2"/>
        <v>0.10214924642740363</v>
      </c>
      <c r="H29" s="160"/>
      <c r="I29" s="161"/>
      <c r="J29" s="161"/>
      <c r="K29" s="161"/>
      <c r="L29" s="154"/>
      <c r="M29" s="152"/>
      <c r="N29" s="63"/>
      <c r="O29" s="63"/>
      <c r="P29" s="63"/>
      <c r="Q29" s="63"/>
    </row>
    <row r="30" spans="1:23" ht="18.75" customHeight="1" x14ac:dyDescent="0.2">
      <c r="A30" s="63"/>
      <c r="B30" s="78" t="s">
        <v>44</v>
      </c>
      <c r="C30" s="146">
        <v>304360956</v>
      </c>
      <c r="D30" s="145">
        <v>334797051.60000002</v>
      </c>
      <c r="E30" s="144">
        <f t="shared" si="0"/>
        <v>30436095.600000024</v>
      </c>
      <c r="F30" s="293">
        <f t="shared" si="1"/>
        <v>9.0909090909090967E-2</v>
      </c>
      <c r="G30" s="81">
        <f t="shared" si="2"/>
        <v>3.974225308799717E-2</v>
      </c>
      <c r="H30" s="160"/>
      <c r="I30" s="161"/>
      <c r="J30" s="161"/>
      <c r="K30" s="161"/>
      <c r="L30" s="154"/>
      <c r="M30" s="152"/>
      <c r="N30" s="63"/>
      <c r="O30" s="63"/>
      <c r="P30" s="63"/>
      <c r="Q30" s="63"/>
    </row>
    <row r="31" spans="1:23" ht="18.75" customHeight="1" thickBot="1" x14ac:dyDescent="0.25">
      <c r="A31" s="63"/>
      <c r="B31" s="84" t="s">
        <v>43</v>
      </c>
      <c r="C31" s="147">
        <v>495730494</v>
      </c>
      <c r="D31" s="148">
        <v>549845498</v>
      </c>
      <c r="E31" s="147">
        <f t="shared" si="0"/>
        <v>54115004</v>
      </c>
      <c r="F31" s="294">
        <f t="shared" si="1"/>
        <v>9.8418563390692701E-2</v>
      </c>
      <c r="G31" s="87">
        <f t="shared" si="2"/>
        <v>6.5269687520784131E-2</v>
      </c>
      <c r="H31" s="160"/>
      <c r="I31" s="161"/>
      <c r="J31" s="154"/>
      <c r="K31" s="154"/>
      <c r="L31" s="154"/>
      <c r="M31" s="152"/>
      <c r="N31" s="63"/>
      <c r="O31" s="63"/>
      <c r="P31" s="63"/>
      <c r="Q31" s="63"/>
    </row>
    <row r="32" spans="1:23" ht="18.75" customHeight="1" thickBot="1" x14ac:dyDescent="0.25">
      <c r="A32" s="63"/>
      <c r="B32" s="149" t="s">
        <v>197</v>
      </c>
      <c r="C32" s="150">
        <f>SUM(C27:C31)</f>
        <v>7537948159</v>
      </c>
      <c r="D32" s="151">
        <f>SUM(D27:D31)</f>
        <v>8424209137.2799997</v>
      </c>
      <c r="E32" s="151">
        <f t="shared" si="0"/>
        <v>886260978.27999973</v>
      </c>
      <c r="F32" s="295">
        <f t="shared" si="1"/>
        <v>0.10520405700257281</v>
      </c>
      <c r="G32" s="296">
        <f t="shared" si="2"/>
        <v>1</v>
      </c>
      <c r="H32" s="162"/>
      <c r="I32" s="161"/>
      <c r="J32" s="154"/>
      <c r="K32" s="154"/>
      <c r="L32" s="154"/>
      <c r="M32" s="152"/>
      <c r="N32" s="63"/>
      <c r="O32" s="63"/>
      <c r="P32" s="63"/>
      <c r="Q32" s="63"/>
    </row>
    <row r="33" spans="1:22" ht="18.75" customHeight="1" x14ac:dyDescent="0.2">
      <c r="A33" s="63"/>
      <c r="B33" s="163"/>
      <c r="C33" s="154"/>
      <c r="D33" s="154"/>
      <c r="E33" s="292" t="s">
        <v>198</v>
      </c>
      <c r="F33" s="154"/>
      <c r="G33" s="154"/>
      <c r="H33" s="154"/>
      <c r="I33" s="161"/>
      <c r="J33" s="154"/>
      <c r="K33" s="154"/>
      <c r="L33" s="154"/>
      <c r="M33" s="152"/>
      <c r="N33" s="63"/>
      <c r="O33" s="63"/>
      <c r="P33" s="63"/>
      <c r="Q33" s="63"/>
    </row>
    <row r="34" spans="1:22" ht="14.25" x14ac:dyDescent="0.2">
      <c r="B34" s="153"/>
      <c r="C34" s="154"/>
      <c r="D34" s="165"/>
      <c r="E34" s="154"/>
      <c r="F34" s="154"/>
      <c r="G34" s="154"/>
      <c r="H34" s="154"/>
      <c r="I34" s="161"/>
      <c r="J34" s="154"/>
      <c r="K34" s="154"/>
      <c r="L34" s="154"/>
      <c r="M34" s="152"/>
      <c r="N34" s="63"/>
      <c r="O34" s="63"/>
      <c r="P34" s="63"/>
      <c r="Q34" s="63"/>
    </row>
    <row r="35" spans="1:22" ht="20.25" customHeight="1" x14ac:dyDescent="0.2">
      <c r="B35" s="381" t="s">
        <v>233</v>
      </c>
      <c r="C35" s="382"/>
      <c r="D35" s="382"/>
      <c r="E35" s="382"/>
      <c r="F35" s="382"/>
      <c r="G35" s="382"/>
      <c r="H35" s="382"/>
      <c r="I35" s="382"/>
      <c r="J35" s="382"/>
      <c r="K35" s="382"/>
      <c r="L35" s="382"/>
      <c r="M35" s="152"/>
      <c r="N35" s="63"/>
      <c r="O35" s="63"/>
      <c r="P35" s="63"/>
      <c r="Q35" s="63"/>
      <c r="R35" s="63"/>
      <c r="S35" s="63"/>
      <c r="T35" s="63"/>
      <c r="U35" s="63"/>
      <c r="V35" s="63"/>
    </row>
    <row r="36" spans="1:22" ht="20.25" customHeight="1" x14ac:dyDescent="0.2">
      <c r="B36" s="381"/>
      <c r="C36" s="382"/>
      <c r="D36" s="382"/>
      <c r="E36" s="382"/>
      <c r="F36" s="382"/>
      <c r="G36" s="382"/>
      <c r="H36" s="382"/>
      <c r="I36" s="382"/>
      <c r="J36" s="382"/>
      <c r="K36" s="382"/>
      <c r="L36" s="382"/>
      <c r="M36" s="152"/>
      <c r="N36" s="63"/>
      <c r="O36" s="63"/>
      <c r="P36" s="63"/>
      <c r="Q36" s="63"/>
      <c r="R36" s="63"/>
      <c r="S36" s="63"/>
      <c r="T36" s="63"/>
      <c r="U36" s="63"/>
      <c r="V36" s="63"/>
    </row>
    <row r="37" spans="1:22" ht="20.25" customHeight="1" x14ac:dyDescent="0.2">
      <c r="A37" s="63"/>
      <c r="B37" s="381" t="s">
        <v>234</v>
      </c>
      <c r="C37" s="382"/>
      <c r="D37" s="382"/>
      <c r="E37" s="382"/>
      <c r="F37" s="382"/>
      <c r="G37" s="382"/>
      <c r="H37" s="382"/>
      <c r="I37" s="382"/>
      <c r="J37" s="382"/>
      <c r="K37" s="382"/>
      <c r="L37" s="382"/>
      <c r="M37" s="152"/>
      <c r="N37" s="63"/>
      <c r="O37" s="63"/>
      <c r="P37" s="63"/>
      <c r="Q37" s="63"/>
      <c r="R37" s="63"/>
      <c r="S37" s="63"/>
      <c r="T37" s="63"/>
      <c r="U37" s="63"/>
      <c r="V37" s="63"/>
    </row>
    <row r="38" spans="1:22" ht="20.25" customHeight="1" x14ac:dyDescent="0.2">
      <c r="A38" s="63"/>
      <c r="B38" s="381"/>
      <c r="C38" s="382"/>
      <c r="D38" s="382"/>
      <c r="E38" s="382"/>
      <c r="F38" s="382"/>
      <c r="G38" s="382"/>
      <c r="H38" s="382"/>
      <c r="I38" s="382"/>
      <c r="J38" s="382"/>
      <c r="K38" s="382"/>
      <c r="L38" s="382"/>
      <c r="M38" s="152"/>
      <c r="N38" s="63"/>
      <c r="O38" s="63"/>
      <c r="P38" s="63"/>
      <c r="Q38" s="63"/>
      <c r="R38" s="63"/>
      <c r="S38" s="63"/>
      <c r="T38" s="63"/>
      <c r="U38" s="63"/>
      <c r="V38" s="63"/>
    </row>
    <row r="39" spans="1:22" ht="20.25" customHeight="1" x14ac:dyDescent="0.2">
      <c r="A39" s="63"/>
      <c r="B39" s="381"/>
      <c r="C39" s="382"/>
      <c r="D39" s="382"/>
      <c r="E39" s="382"/>
      <c r="F39" s="382"/>
      <c r="G39" s="382"/>
      <c r="H39" s="382"/>
      <c r="I39" s="382"/>
      <c r="J39" s="382"/>
      <c r="K39" s="382"/>
      <c r="L39" s="382"/>
      <c r="M39" s="152"/>
      <c r="N39" s="63"/>
      <c r="O39" s="63"/>
      <c r="P39" s="63"/>
      <c r="Q39" s="63"/>
      <c r="R39" s="63"/>
      <c r="S39" s="63"/>
      <c r="T39" s="63"/>
      <c r="U39" s="63"/>
      <c r="V39" s="63"/>
    </row>
    <row r="40" spans="1:22" ht="14.25" x14ac:dyDescent="0.2">
      <c r="A40" s="63"/>
      <c r="B40" s="163"/>
      <c r="C40" s="154"/>
      <c r="D40" s="154"/>
      <c r="E40" s="154"/>
      <c r="F40" s="154"/>
      <c r="G40" s="154"/>
      <c r="H40" s="154"/>
      <c r="I40" s="154"/>
      <c r="J40" s="154"/>
      <c r="K40" s="154"/>
      <c r="L40" s="154"/>
      <c r="M40" s="152"/>
      <c r="N40" s="63"/>
      <c r="O40" s="63"/>
      <c r="P40" s="63"/>
      <c r="Q40" s="63"/>
      <c r="R40" s="63"/>
      <c r="S40" s="63"/>
      <c r="T40" s="63"/>
      <c r="U40" s="63"/>
      <c r="V40" s="63"/>
    </row>
    <row r="41" spans="1:22" ht="14.25" x14ac:dyDescent="0.2">
      <c r="A41" s="63"/>
      <c r="B41" s="163" t="s">
        <v>114</v>
      </c>
      <c r="C41" s="154"/>
      <c r="D41" s="154"/>
      <c r="E41" s="154"/>
      <c r="F41" s="154"/>
      <c r="G41" s="154"/>
      <c r="H41" s="154"/>
      <c r="I41" s="154"/>
      <c r="J41" s="154"/>
      <c r="K41" s="154"/>
      <c r="L41" s="154"/>
      <c r="M41" s="152"/>
      <c r="N41" s="63"/>
      <c r="O41" s="63"/>
      <c r="P41" s="63"/>
      <c r="Q41" s="63"/>
      <c r="R41" s="63"/>
      <c r="S41" s="63"/>
      <c r="T41" s="63"/>
      <c r="U41" s="63"/>
      <c r="V41" s="63"/>
    </row>
    <row r="42" spans="1:22" ht="14.25" x14ac:dyDescent="0.2">
      <c r="A42" s="63"/>
      <c r="B42" s="163"/>
      <c r="C42" s="154"/>
      <c r="D42" s="154"/>
      <c r="E42" s="154"/>
      <c r="F42" s="154"/>
      <c r="G42" s="154"/>
      <c r="H42" s="154"/>
      <c r="I42" s="154"/>
      <c r="J42" s="154"/>
      <c r="K42" s="154"/>
      <c r="L42" s="154"/>
      <c r="M42" s="152"/>
      <c r="N42" s="63"/>
      <c r="O42" s="63"/>
      <c r="P42" s="63"/>
      <c r="Q42" s="63"/>
      <c r="R42" s="63"/>
      <c r="S42" s="63"/>
      <c r="T42" s="63"/>
      <c r="U42" s="63"/>
      <c r="V42" s="63"/>
    </row>
    <row r="43" spans="1:22" ht="15" x14ac:dyDescent="0.25">
      <c r="A43" s="63"/>
      <c r="B43" s="166" t="s">
        <v>112</v>
      </c>
      <c r="C43" s="154"/>
      <c r="D43" s="154"/>
      <c r="E43" s="154"/>
      <c r="F43" s="154"/>
      <c r="G43" s="154"/>
      <c r="H43" s="154"/>
      <c r="I43" s="154"/>
      <c r="J43" s="154"/>
      <c r="K43" s="154"/>
      <c r="L43" s="154"/>
      <c r="M43" s="152"/>
      <c r="N43" s="63"/>
      <c r="O43" s="63"/>
      <c r="P43" s="63"/>
      <c r="Q43" s="63"/>
      <c r="R43" s="63"/>
      <c r="S43" s="63"/>
      <c r="T43" s="63"/>
      <c r="U43" s="63"/>
      <c r="V43" s="63"/>
    </row>
    <row r="44" spans="1:22" s="71" customFormat="1" ht="23.25" customHeight="1" x14ac:dyDescent="0.25">
      <c r="A44" s="69"/>
      <c r="B44" s="170" t="s">
        <v>235</v>
      </c>
      <c r="C44" s="155"/>
      <c r="D44" s="155"/>
      <c r="E44" s="155"/>
      <c r="F44" s="155"/>
      <c r="G44" s="155"/>
      <c r="H44" s="155"/>
      <c r="I44" s="155"/>
      <c r="J44" s="155"/>
      <c r="K44" s="155"/>
      <c r="L44" s="155"/>
      <c r="M44" s="156"/>
      <c r="N44" s="69"/>
      <c r="O44" s="69"/>
      <c r="P44" s="69"/>
      <c r="Q44" s="69"/>
      <c r="R44" s="69"/>
      <c r="S44" s="69"/>
      <c r="T44" s="69"/>
      <c r="U44" s="69"/>
      <c r="V44" s="69"/>
    </row>
    <row r="45" spans="1:22" s="71" customFormat="1" ht="18.75" customHeight="1" x14ac:dyDescent="0.25">
      <c r="A45" s="69"/>
      <c r="B45" s="381" t="s">
        <v>236</v>
      </c>
      <c r="C45" s="382"/>
      <c r="D45" s="382"/>
      <c r="E45" s="382"/>
      <c r="F45" s="382"/>
      <c r="G45" s="382"/>
      <c r="H45" s="382"/>
      <c r="I45" s="382"/>
      <c r="J45" s="382"/>
      <c r="K45" s="382"/>
      <c r="L45" s="382"/>
      <c r="M45" s="156"/>
      <c r="N45" s="69"/>
      <c r="O45" s="69"/>
      <c r="P45" s="69"/>
      <c r="Q45" s="69"/>
      <c r="R45" s="69"/>
      <c r="S45" s="69"/>
      <c r="T45" s="69"/>
      <c r="U45" s="69"/>
      <c r="V45" s="69"/>
    </row>
    <row r="46" spans="1:22" s="71" customFormat="1" ht="18.75" customHeight="1" x14ac:dyDescent="0.25">
      <c r="A46" s="69"/>
      <c r="B46" s="381"/>
      <c r="C46" s="382"/>
      <c r="D46" s="382"/>
      <c r="E46" s="382"/>
      <c r="F46" s="382"/>
      <c r="G46" s="382"/>
      <c r="H46" s="382"/>
      <c r="I46" s="382"/>
      <c r="J46" s="382"/>
      <c r="K46" s="382"/>
      <c r="L46" s="382"/>
      <c r="M46" s="156"/>
      <c r="N46" s="69"/>
      <c r="O46" s="69"/>
      <c r="P46" s="69"/>
      <c r="Q46" s="69"/>
      <c r="R46" s="69"/>
      <c r="S46" s="69"/>
      <c r="T46" s="69"/>
      <c r="U46" s="69"/>
      <c r="V46" s="69"/>
    </row>
    <row r="47" spans="1:22" s="71" customFormat="1" ht="18.75" customHeight="1" x14ac:dyDescent="0.25">
      <c r="A47" s="69"/>
      <c r="B47" s="381" t="s">
        <v>237</v>
      </c>
      <c r="C47" s="382"/>
      <c r="D47" s="382"/>
      <c r="E47" s="382"/>
      <c r="F47" s="382"/>
      <c r="G47" s="382"/>
      <c r="H47" s="382"/>
      <c r="I47" s="382"/>
      <c r="J47" s="382"/>
      <c r="K47" s="382"/>
      <c r="L47" s="382"/>
      <c r="M47" s="156"/>
      <c r="N47" s="69"/>
      <c r="O47" s="69"/>
      <c r="P47" s="69"/>
      <c r="Q47" s="69"/>
      <c r="R47" s="69"/>
      <c r="S47" s="69"/>
      <c r="T47" s="69"/>
      <c r="U47" s="69"/>
      <c r="V47" s="69"/>
    </row>
    <row r="48" spans="1:22" s="71" customFormat="1" ht="18.75" customHeight="1" x14ac:dyDescent="0.25">
      <c r="A48" s="69"/>
      <c r="B48" s="381"/>
      <c r="C48" s="382"/>
      <c r="D48" s="382"/>
      <c r="E48" s="382"/>
      <c r="F48" s="382"/>
      <c r="G48" s="382"/>
      <c r="H48" s="382"/>
      <c r="I48" s="382"/>
      <c r="J48" s="382"/>
      <c r="K48" s="382"/>
      <c r="L48" s="382"/>
      <c r="M48" s="156"/>
      <c r="N48" s="69"/>
      <c r="O48" s="69"/>
      <c r="P48" s="69"/>
      <c r="Q48" s="69"/>
      <c r="R48" s="69"/>
      <c r="S48" s="69"/>
      <c r="T48" s="69"/>
      <c r="U48" s="69"/>
      <c r="V48" s="69"/>
    </row>
    <row r="49" spans="1:22" ht="18.75" customHeight="1" x14ac:dyDescent="0.2">
      <c r="A49" s="63"/>
      <c r="B49" s="171" t="s">
        <v>124</v>
      </c>
      <c r="C49" s="154"/>
      <c r="D49" s="154"/>
      <c r="E49" s="154"/>
      <c r="F49" s="154"/>
      <c r="G49" s="154"/>
      <c r="H49" s="154"/>
      <c r="I49" s="154"/>
      <c r="J49" s="154"/>
      <c r="K49" s="154"/>
      <c r="L49" s="154"/>
      <c r="M49" s="152"/>
      <c r="N49" s="63"/>
      <c r="O49" s="63"/>
      <c r="P49" s="63"/>
      <c r="Q49" s="63"/>
      <c r="R49" s="63"/>
      <c r="S49" s="63"/>
      <c r="T49" s="63"/>
      <c r="U49" s="63"/>
      <c r="V49" s="63"/>
    </row>
    <row r="50" spans="1:22" ht="18.75" customHeight="1" x14ac:dyDescent="0.2">
      <c r="A50" s="63"/>
      <c r="B50" s="163" t="s">
        <v>113</v>
      </c>
      <c r="C50" s="154"/>
      <c r="D50" s="154"/>
      <c r="E50" s="154"/>
      <c r="F50" s="154"/>
      <c r="G50" s="154"/>
      <c r="H50" s="154"/>
      <c r="I50" s="154"/>
      <c r="J50" s="154"/>
      <c r="K50" s="154"/>
      <c r="L50" s="154"/>
      <c r="M50" s="152"/>
      <c r="N50" s="63"/>
      <c r="O50" s="63"/>
      <c r="P50" s="63"/>
      <c r="Q50" s="63"/>
      <c r="R50" s="63"/>
      <c r="S50" s="63"/>
      <c r="T50" s="63"/>
      <c r="U50" s="63"/>
      <c r="V50" s="63"/>
    </row>
    <row r="51" spans="1:22" ht="18.75" customHeight="1" x14ac:dyDescent="0.2">
      <c r="A51" s="63"/>
      <c r="B51" s="381" t="s">
        <v>238</v>
      </c>
      <c r="C51" s="382"/>
      <c r="D51" s="382"/>
      <c r="E51" s="382"/>
      <c r="F51" s="382"/>
      <c r="G51" s="382"/>
      <c r="H51" s="382"/>
      <c r="I51" s="382"/>
      <c r="J51" s="382"/>
      <c r="K51" s="382"/>
      <c r="L51" s="382"/>
      <c r="M51" s="152"/>
      <c r="N51" s="63"/>
      <c r="O51" s="63"/>
      <c r="P51" s="63"/>
      <c r="Q51" s="63"/>
      <c r="R51" s="63"/>
      <c r="S51" s="63"/>
      <c r="T51" s="63"/>
      <c r="U51" s="63"/>
      <c r="V51" s="63"/>
    </row>
    <row r="52" spans="1:22" ht="18.75" customHeight="1" x14ac:dyDescent="0.2">
      <c r="A52" s="63"/>
      <c r="B52" s="381"/>
      <c r="C52" s="382"/>
      <c r="D52" s="382"/>
      <c r="E52" s="382"/>
      <c r="F52" s="382"/>
      <c r="G52" s="382"/>
      <c r="H52" s="382"/>
      <c r="I52" s="382"/>
      <c r="J52" s="382"/>
      <c r="K52" s="382"/>
      <c r="L52" s="382"/>
      <c r="M52" s="152"/>
      <c r="N52" s="63"/>
      <c r="O52" s="63"/>
      <c r="P52" s="63"/>
      <c r="Q52" s="63"/>
      <c r="R52" s="63"/>
      <c r="S52" s="63"/>
      <c r="T52" s="63"/>
      <c r="U52" s="63"/>
      <c r="V52" s="63"/>
    </row>
    <row r="53" spans="1:22" ht="18.75" customHeight="1" thickBot="1" x14ac:dyDescent="0.25">
      <c r="A53" s="63"/>
      <c r="B53" s="381"/>
      <c r="C53" s="382"/>
      <c r="D53" s="382"/>
      <c r="E53" s="382"/>
      <c r="F53" s="382"/>
      <c r="G53" s="382"/>
      <c r="H53" s="382"/>
      <c r="I53" s="382"/>
      <c r="J53" s="382"/>
      <c r="K53" s="382"/>
      <c r="L53" s="382"/>
      <c r="M53" s="152"/>
      <c r="N53" s="63"/>
      <c r="O53" s="63"/>
      <c r="P53" s="63"/>
      <c r="Q53" s="63"/>
      <c r="R53" s="63"/>
      <c r="S53" s="63"/>
      <c r="T53" s="63"/>
      <c r="U53" s="63"/>
      <c r="V53" s="63"/>
    </row>
    <row r="54" spans="1:22" ht="15.75" thickBot="1" x14ac:dyDescent="0.3">
      <c r="A54" s="63"/>
      <c r="B54" s="403" t="s">
        <v>103</v>
      </c>
      <c r="C54" s="404"/>
      <c r="D54" s="404"/>
      <c r="E54" s="404"/>
      <c r="F54" s="404"/>
      <c r="G54" s="404"/>
      <c r="H54" s="404"/>
      <c r="I54" s="404"/>
      <c r="J54" s="404"/>
      <c r="K54" s="404"/>
      <c r="L54" s="405"/>
      <c r="M54" s="152"/>
      <c r="N54" s="63"/>
      <c r="O54" s="63"/>
      <c r="P54" s="63"/>
      <c r="Q54" s="63"/>
      <c r="R54" s="63"/>
      <c r="S54" s="63"/>
      <c r="T54" s="63"/>
      <c r="U54" s="63"/>
      <c r="V54" s="63"/>
    </row>
    <row r="55" spans="1:22" ht="14.25" x14ac:dyDescent="0.2">
      <c r="A55" s="63"/>
      <c r="B55" s="406" t="s">
        <v>104</v>
      </c>
      <c r="C55" s="407"/>
      <c r="D55" s="407"/>
      <c r="E55" s="407"/>
      <c r="F55" s="407"/>
      <c r="G55" s="407"/>
      <c r="H55" s="407"/>
      <c r="I55" s="407"/>
      <c r="J55" s="407"/>
      <c r="K55" s="407"/>
      <c r="L55" s="408"/>
      <c r="M55" s="152"/>
      <c r="N55" s="63"/>
      <c r="O55" s="63"/>
      <c r="P55" s="63"/>
      <c r="Q55" s="63"/>
      <c r="R55" s="63"/>
      <c r="S55" s="63"/>
      <c r="T55" s="63"/>
      <c r="U55" s="63"/>
      <c r="V55" s="63"/>
    </row>
    <row r="56" spans="1:22" ht="15" thickBot="1" x14ac:dyDescent="0.25">
      <c r="A56" s="63"/>
      <c r="B56" s="409"/>
      <c r="C56" s="410"/>
      <c r="D56" s="410"/>
      <c r="E56" s="410"/>
      <c r="F56" s="410"/>
      <c r="G56" s="410"/>
      <c r="H56" s="410"/>
      <c r="I56" s="410"/>
      <c r="J56" s="410"/>
      <c r="K56" s="410"/>
      <c r="L56" s="411"/>
      <c r="M56" s="152"/>
      <c r="N56" s="63"/>
      <c r="O56" s="63"/>
      <c r="P56" s="63"/>
      <c r="Q56" s="63"/>
      <c r="R56" s="63"/>
      <c r="S56" s="63"/>
      <c r="T56" s="63"/>
      <c r="U56" s="63"/>
      <c r="V56" s="63"/>
    </row>
    <row r="57" spans="1:22" ht="14.25" x14ac:dyDescent="0.2">
      <c r="A57" s="63"/>
      <c r="B57" s="163"/>
      <c r="C57" s="154"/>
      <c r="D57" s="154"/>
      <c r="E57" s="154"/>
      <c r="F57" s="154"/>
      <c r="G57" s="154"/>
      <c r="H57" s="154"/>
      <c r="I57" s="154"/>
      <c r="J57" s="154"/>
      <c r="K57" s="154"/>
      <c r="L57" s="154"/>
      <c r="M57" s="152"/>
      <c r="N57" s="63"/>
      <c r="O57" s="63"/>
      <c r="P57" s="63"/>
      <c r="Q57" s="63"/>
      <c r="R57" s="63"/>
      <c r="S57" s="63"/>
      <c r="T57" s="63"/>
      <c r="U57" s="63"/>
      <c r="V57" s="63"/>
    </row>
    <row r="58" spans="1:22" ht="15" thickBot="1" x14ac:dyDescent="0.25">
      <c r="A58" s="63"/>
      <c r="B58" s="167"/>
      <c r="C58" s="168"/>
      <c r="D58" s="168"/>
      <c r="E58" s="168"/>
      <c r="F58" s="168"/>
      <c r="G58" s="168"/>
      <c r="H58" s="168"/>
      <c r="I58" s="168"/>
      <c r="J58" s="168"/>
      <c r="K58" s="168"/>
      <c r="L58" s="168"/>
      <c r="M58" s="169"/>
      <c r="N58" s="63"/>
      <c r="O58" s="63"/>
      <c r="P58" s="63"/>
      <c r="Q58" s="63"/>
      <c r="R58" s="63"/>
      <c r="S58" s="63"/>
      <c r="T58" s="63"/>
      <c r="U58" s="63"/>
      <c r="V58" s="63"/>
    </row>
    <row r="59" spans="1:22" ht="14.25" x14ac:dyDescent="0.2">
      <c r="A59" s="63"/>
      <c r="B59" s="74"/>
      <c r="C59" s="7"/>
      <c r="D59" s="7"/>
      <c r="E59" s="7"/>
      <c r="F59" s="7"/>
      <c r="G59" s="7"/>
      <c r="H59" s="7"/>
      <c r="I59" s="7"/>
      <c r="J59" s="7"/>
      <c r="K59" s="7"/>
      <c r="L59" s="7"/>
      <c r="M59" s="7"/>
      <c r="N59" s="63"/>
      <c r="O59" s="63"/>
      <c r="P59" s="63"/>
      <c r="Q59" s="63"/>
      <c r="R59" s="63"/>
      <c r="S59" s="63"/>
      <c r="T59" s="63"/>
      <c r="U59" s="63"/>
      <c r="V59" s="63"/>
    </row>
    <row r="60" spans="1:22" ht="14.25" x14ac:dyDescent="0.2">
      <c r="A60" s="63"/>
      <c r="B60" s="74"/>
      <c r="C60" s="7"/>
      <c r="D60" s="7"/>
      <c r="E60" s="7"/>
      <c r="F60" s="7"/>
      <c r="G60" s="7"/>
      <c r="H60" s="7"/>
      <c r="I60" s="7"/>
      <c r="J60" s="7"/>
      <c r="K60" s="7"/>
      <c r="L60" s="7"/>
      <c r="M60" s="7"/>
      <c r="N60" s="63"/>
      <c r="O60" s="63"/>
      <c r="P60" s="63"/>
      <c r="Q60" s="63"/>
      <c r="R60" s="63"/>
      <c r="S60" s="63"/>
      <c r="T60" s="63"/>
      <c r="U60" s="63"/>
      <c r="V60" s="63"/>
    </row>
    <row r="61" spans="1:22" ht="14.25" x14ac:dyDescent="0.2">
      <c r="A61" s="63"/>
      <c r="B61" s="74"/>
      <c r="C61" s="7"/>
      <c r="D61" s="7"/>
      <c r="E61" s="7"/>
      <c r="F61" s="7"/>
      <c r="G61" s="7"/>
      <c r="H61" s="7"/>
      <c r="I61" s="7"/>
      <c r="J61" s="7"/>
      <c r="K61" s="7"/>
      <c r="L61" s="7"/>
      <c r="M61" s="7"/>
      <c r="N61" s="63"/>
      <c r="O61" s="63"/>
      <c r="P61" s="63"/>
      <c r="Q61" s="63"/>
      <c r="R61" s="63"/>
      <c r="S61" s="63"/>
      <c r="T61" s="63"/>
      <c r="U61" s="63"/>
      <c r="V61" s="63"/>
    </row>
    <row r="62" spans="1:22" ht="14.25" x14ac:dyDescent="0.2">
      <c r="A62" s="63"/>
      <c r="B62" s="74"/>
      <c r="C62" s="7"/>
      <c r="D62" s="7"/>
      <c r="E62" s="7"/>
      <c r="F62" s="7"/>
      <c r="G62" s="7"/>
      <c r="H62" s="7"/>
      <c r="I62" s="7"/>
      <c r="J62" s="7"/>
      <c r="K62" s="7"/>
      <c r="L62" s="7"/>
      <c r="M62" s="7"/>
      <c r="N62" s="63"/>
      <c r="O62" s="63"/>
      <c r="P62" s="63"/>
      <c r="Q62" s="63"/>
      <c r="R62" s="63"/>
      <c r="S62" s="63"/>
      <c r="T62" s="63"/>
      <c r="U62" s="63"/>
      <c r="V62" s="63"/>
    </row>
    <row r="63" spans="1:22" ht="14.25" x14ac:dyDescent="0.2">
      <c r="A63" s="63"/>
      <c r="B63" s="74"/>
      <c r="C63" s="7"/>
      <c r="D63" s="7"/>
      <c r="E63" s="7"/>
      <c r="F63" s="7"/>
      <c r="G63" s="7"/>
      <c r="H63" s="7"/>
      <c r="I63" s="7"/>
      <c r="J63" s="7"/>
      <c r="K63" s="7"/>
      <c r="L63" s="7"/>
      <c r="M63" s="7"/>
      <c r="N63" s="63"/>
      <c r="O63" s="63"/>
      <c r="P63" s="63"/>
      <c r="Q63" s="63"/>
      <c r="R63" s="63"/>
      <c r="S63" s="63"/>
      <c r="T63" s="63"/>
      <c r="U63" s="63"/>
      <c r="V63" s="63"/>
    </row>
    <row r="64" spans="1:22" ht="14.25" x14ac:dyDescent="0.2">
      <c r="A64" s="63"/>
      <c r="B64" s="74"/>
      <c r="C64" s="7"/>
      <c r="D64" s="7"/>
      <c r="E64" s="7"/>
      <c r="F64" s="7"/>
      <c r="G64" s="7"/>
      <c r="H64" s="7"/>
      <c r="I64" s="7"/>
      <c r="J64" s="7"/>
      <c r="K64" s="7"/>
      <c r="L64" s="7"/>
      <c r="M64" s="7"/>
      <c r="N64" s="63"/>
      <c r="O64" s="63"/>
      <c r="P64" s="63"/>
      <c r="Q64" s="63"/>
      <c r="R64" s="63"/>
      <c r="S64" s="63"/>
      <c r="T64" s="63"/>
      <c r="U64" s="63"/>
      <c r="V64" s="63"/>
    </row>
    <row r="65" spans="1:68" ht="14.25" x14ac:dyDescent="0.2">
      <c r="A65" s="63"/>
      <c r="B65" s="74"/>
      <c r="C65" s="7"/>
      <c r="D65" s="7"/>
      <c r="E65" s="7"/>
      <c r="F65" s="7"/>
      <c r="G65" s="7"/>
      <c r="H65" s="7"/>
      <c r="I65" s="7"/>
      <c r="J65" s="7"/>
      <c r="K65" s="7"/>
      <c r="L65" s="7"/>
      <c r="M65" s="7"/>
      <c r="N65" s="63"/>
      <c r="O65" s="63"/>
      <c r="P65" s="63"/>
      <c r="Q65" s="63"/>
      <c r="R65" s="63"/>
      <c r="S65" s="63"/>
      <c r="T65" s="63"/>
      <c r="U65" s="63"/>
      <c r="V65" s="63"/>
    </row>
    <row r="66" spans="1:68" ht="14.25" x14ac:dyDescent="0.2">
      <c r="A66" s="63"/>
      <c r="B66" s="74"/>
      <c r="C66" s="7"/>
      <c r="D66" s="7"/>
      <c r="E66" s="7"/>
      <c r="F66" s="7"/>
      <c r="G66" s="7"/>
      <c r="H66" s="7"/>
      <c r="I66" s="7"/>
      <c r="J66" s="7"/>
      <c r="K66" s="7"/>
      <c r="L66" s="7"/>
      <c r="M66" s="7"/>
      <c r="N66" s="63"/>
      <c r="O66" s="63"/>
      <c r="P66" s="63"/>
      <c r="Q66" s="63"/>
      <c r="R66" s="63"/>
      <c r="S66" s="63"/>
      <c r="T66" s="63"/>
      <c r="U66" s="63"/>
      <c r="V66" s="63"/>
    </row>
    <row r="67" spans="1:68" ht="14.25" x14ac:dyDescent="0.2">
      <c r="A67" s="63"/>
      <c r="B67" s="74"/>
      <c r="C67" s="7"/>
      <c r="D67" s="7"/>
      <c r="E67" s="7"/>
      <c r="F67" s="7"/>
      <c r="G67" s="7"/>
      <c r="H67" s="7"/>
      <c r="I67" s="7"/>
      <c r="J67" s="7"/>
      <c r="K67" s="7"/>
      <c r="L67" s="7"/>
      <c r="M67" s="7"/>
      <c r="N67" s="63"/>
      <c r="O67" s="63"/>
      <c r="P67" s="63"/>
      <c r="Q67" s="63"/>
      <c r="R67" s="63"/>
      <c r="S67" s="63"/>
      <c r="T67" s="63"/>
      <c r="U67" s="63"/>
      <c r="V67" s="63"/>
    </row>
    <row r="68" spans="1:68" ht="14.25" x14ac:dyDescent="0.2">
      <c r="B68" s="74"/>
      <c r="C68" s="7"/>
      <c r="D68" s="7"/>
      <c r="E68" s="7"/>
      <c r="F68" s="7"/>
      <c r="G68" s="7"/>
      <c r="H68" s="7"/>
      <c r="I68" s="7"/>
      <c r="J68" s="7"/>
      <c r="K68" s="7"/>
      <c r="L68" s="7"/>
      <c r="M68" s="7"/>
      <c r="N68" s="63"/>
      <c r="O68" s="63"/>
      <c r="P68" s="63"/>
      <c r="Q68" s="63"/>
      <c r="R68" s="63"/>
      <c r="S68" s="63"/>
      <c r="T68" s="63"/>
      <c r="U68" s="63"/>
      <c r="V68" s="63"/>
    </row>
    <row r="69" spans="1:68" ht="14.25" x14ac:dyDescent="0.2">
      <c r="A69" s="63"/>
      <c r="B69" s="74"/>
      <c r="C69" s="7"/>
      <c r="D69" s="7"/>
      <c r="E69" s="7"/>
      <c r="F69" s="7"/>
      <c r="G69" s="7"/>
      <c r="H69" s="7"/>
      <c r="I69" s="7"/>
      <c r="J69" s="7"/>
      <c r="K69" s="7"/>
      <c r="L69" s="7"/>
      <c r="M69" s="7"/>
      <c r="N69" s="63"/>
      <c r="O69" s="63"/>
      <c r="P69" s="63"/>
      <c r="Q69" s="63"/>
      <c r="R69" s="63"/>
      <c r="S69" s="63"/>
      <c r="T69" s="63"/>
      <c r="U69" s="63"/>
      <c r="V69" s="63"/>
    </row>
    <row r="70" spans="1:68" ht="14.25" x14ac:dyDescent="0.2">
      <c r="A70" s="63"/>
      <c r="B70" s="74"/>
      <c r="C70" s="7"/>
      <c r="D70" s="7"/>
      <c r="E70" s="7"/>
      <c r="F70" s="7"/>
      <c r="G70" s="7"/>
      <c r="H70" s="7"/>
      <c r="I70" s="7"/>
      <c r="J70" s="7"/>
      <c r="K70" s="7"/>
      <c r="L70" s="7"/>
      <c r="M70" s="7"/>
      <c r="N70" s="63"/>
      <c r="O70" s="63"/>
      <c r="P70" s="63"/>
      <c r="Q70" s="63"/>
      <c r="R70" s="63"/>
      <c r="S70" s="63"/>
      <c r="T70" s="63"/>
      <c r="U70" s="63"/>
      <c r="V70" s="63"/>
    </row>
    <row r="71" spans="1:68" ht="14.25" x14ac:dyDescent="0.2">
      <c r="A71" s="63"/>
      <c r="B71" s="63"/>
      <c r="C71" s="63"/>
      <c r="D71" s="63"/>
      <c r="E71" s="63"/>
      <c r="F71" s="63"/>
      <c r="G71" s="7"/>
      <c r="H71" s="7"/>
      <c r="I71" s="7"/>
      <c r="J71" s="7"/>
      <c r="K71" s="7"/>
      <c r="L71" s="7"/>
      <c r="M71" s="7"/>
      <c r="N71" s="63"/>
      <c r="O71" s="63"/>
      <c r="P71" s="63"/>
      <c r="Q71" s="63"/>
      <c r="R71" s="63"/>
      <c r="S71" s="63"/>
      <c r="T71" s="63"/>
      <c r="U71" s="63"/>
      <c r="V71" s="63"/>
      <c r="W71" s="63"/>
      <c r="X71" s="63"/>
      <c r="Y71" s="63"/>
      <c r="Z71" s="63"/>
      <c r="AA71" s="63"/>
      <c r="AB71" s="63"/>
      <c r="AC71" s="63"/>
      <c r="AD71" s="63"/>
      <c r="AE71" s="63"/>
      <c r="AF71" s="63"/>
      <c r="AG71" s="63"/>
      <c r="AH71" s="63"/>
      <c r="AI71" s="63"/>
      <c r="AJ71" s="63"/>
      <c r="AK71" s="63"/>
      <c r="AL71" s="63"/>
      <c r="AM71" s="63"/>
      <c r="AN71" s="63"/>
      <c r="AO71" s="63"/>
      <c r="AP71" s="63"/>
      <c r="AQ71" s="63"/>
      <c r="AR71" s="63"/>
      <c r="AS71" s="63"/>
      <c r="AT71" s="63"/>
      <c r="AU71" s="63"/>
      <c r="AV71" s="63"/>
      <c r="AW71" s="63"/>
      <c r="AX71" s="63"/>
      <c r="AY71" s="63"/>
      <c r="AZ71" s="63"/>
      <c r="BA71" s="63"/>
      <c r="BB71" s="63"/>
      <c r="BC71" s="63"/>
      <c r="BD71" s="63"/>
      <c r="BE71" s="63"/>
      <c r="BF71" s="63"/>
      <c r="BG71" s="63"/>
      <c r="BH71" s="63"/>
      <c r="BI71" s="63"/>
      <c r="BJ71" s="63"/>
      <c r="BK71" s="63"/>
      <c r="BL71" s="63"/>
      <c r="BM71" s="63"/>
      <c r="BN71" s="63"/>
      <c r="BO71" s="63"/>
      <c r="BP71" s="63"/>
    </row>
    <row r="72" spans="1:68" ht="14.25" x14ac:dyDescent="0.2">
      <c r="A72" s="63"/>
      <c r="B72" s="63"/>
      <c r="C72" s="63"/>
      <c r="D72" s="63"/>
      <c r="E72" s="63"/>
      <c r="F72" s="63"/>
      <c r="G72" s="7"/>
      <c r="H72" s="7"/>
      <c r="I72" s="7"/>
      <c r="J72" s="7"/>
      <c r="K72" s="7"/>
      <c r="L72" s="7"/>
      <c r="M72" s="7"/>
      <c r="N72" s="63"/>
      <c r="O72" s="63"/>
      <c r="P72" s="63"/>
      <c r="Q72" s="63"/>
      <c r="R72" s="63"/>
      <c r="S72" s="63"/>
      <c r="T72" s="63"/>
      <c r="U72" s="63"/>
      <c r="V72" s="63"/>
      <c r="W72" s="63"/>
      <c r="X72" s="63"/>
      <c r="Y72" s="63"/>
      <c r="Z72" s="63"/>
      <c r="AA72" s="63"/>
      <c r="AB72" s="63"/>
      <c r="AC72" s="63"/>
      <c r="AD72" s="63"/>
      <c r="AE72" s="63"/>
      <c r="AF72" s="63"/>
      <c r="AG72" s="63"/>
      <c r="AH72" s="63"/>
      <c r="AI72" s="63"/>
      <c r="AJ72" s="63"/>
      <c r="AK72" s="63"/>
      <c r="AL72" s="63"/>
      <c r="AM72" s="63"/>
      <c r="AN72" s="63"/>
      <c r="AO72" s="63"/>
      <c r="AP72" s="63"/>
      <c r="AQ72" s="63"/>
      <c r="AR72" s="63"/>
      <c r="AS72" s="63"/>
      <c r="AT72" s="63"/>
      <c r="AU72" s="63"/>
      <c r="AV72" s="63"/>
      <c r="AW72" s="63"/>
      <c r="AX72" s="63"/>
      <c r="AY72" s="63"/>
      <c r="AZ72" s="63"/>
      <c r="BA72" s="63"/>
      <c r="BB72" s="63"/>
      <c r="BC72" s="63"/>
      <c r="BD72" s="63"/>
      <c r="BE72" s="63"/>
      <c r="BF72" s="63"/>
      <c r="BG72" s="63"/>
      <c r="BH72" s="63"/>
      <c r="BI72" s="63"/>
      <c r="BJ72" s="63"/>
      <c r="BK72" s="63"/>
      <c r="BL72" s="63"/>
      <c r="BM72" s="63"/>
      <c r="BN72" s="63"/>
      <c r="BO72" s="63"/>
      <c r="BP72" s="63"/>
    </row>
    <row r="73" spans="1:68" ht="14.25" x14ac:dyDescent="0.2">
      <c r="A73" s="63"/>
      <c r="B73" s="63"/>
      <c r="C73" s="63"/>
      <c r="D73" s="63"/>
      <c r="E73" s="63"/>
      <c r="F73" s="63"/>
      <c r="G73" s="7"/>
      <c r="H73" s="7"/>
      <c r="I73" s="7"/>
      <c r="J73" s="7"/>
      <c r="K73" s="7"/>
      <c r="L73" s="7"/>
      <c r="M73" s="7"/>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63"/>
      <c r="AN73" s="63"/>
      <c r="AO73" s="63"/>
      <c r="AP73" s="63"/>
      <c r="AQ73" s="63"/>
      <c r="AR73" s="63"/>
      <c r="AS73" s="63"/>
      <c r="AT73" s="63"/>
      <c r="AU73" s="63"/>
      <c r="AV73" s="63"/>
      <c r="AW73" s="63"/>
      <c r="AX73" s="63"/>
      <c r="AY73" s="63"/>
      <c r="AZ73" s="63"/>
      <c r="BA73" s="63"/>
      <c r="BB73" s="63"/>
      <c r="BC73" s="63"/>
      <c r="BD73" s="63"/>
      <c r="BE73" s="63"/>
      <c r="BF73" s="63"/>
      <c r="BG73" s="63"/>
      <c r="BH73" s="63"/>
      <c r="BI73" s="63"/>
      <c r="BJ73" s="63"/>
      <c r="BK73" s="63"/>
      <c r="BL73" s="63"/>
      <c r="BM73" s="63"/>
      <c r="BN73" s="63"/>
      <c r="BO73" s="63"/>
      <c r="BP73" s="63"/>
    </row>
    <row r="74" spans="1:68" ht="14.25" x14ac:dyDescent="0.2">
      <c r="B74" s="7"/>
      <c r="C74" s="7"/>
      <c r="D74" s="7"/>
      <c r="E74" s="7"/>
      <c r="F74" s="7"/>
      <c r="G74" s="7"/>
      <c r="H74" s="7"/>
      <c r="I74" s="7"/>
      <c r="J74" s="7"/>
      <c r="K74" s="7"/>
      <c r="L74" s="7"/>
      <c r="M74" s="7"/>
      <c r="N74" s="63"/>
      <c r="O74" s="63"/>
      <c r="P74" s="63"/>
      <c r="Q74" s="63"/>
      <c r="R74" s="63"/>
      <c r="S74" s="63"/>
      <c r="T74" s="63"/>
      <c r="U74" s="63"/>
      <c r="V74" s="63"/>
      <c r="W74" s="63"/>
      <c r="X74" s="63"/>
      <c r="Y74" s="63"/>
      <c r="Z74" s="63"/>
      <c r="AA74" s="63"/>
      <c r="AB74" s="63"/>
      <c r="AC74" s="63"/>
      <c r="AD74" s="63"/>
      <c r="AE74" s="63"/>
      <c r="AF74" s="63"/>
      <c r="AG74" s="63"/>
      <c r="AH74" s="63"/>
      <c r="AI74" s="63"/>
      <c r="AJ74" s="63"/>
      <c r="AK74" s="63"/>
      <c r="AL74" s="63"/>
      <c r="AM74" s="63"/>
      <c r="AN74" s="63"/>
      <c r="AO74" s="63"/>
      <c r="AP74" s="63"/>
      <c r="AQ74" s="63"/>
      <c r="AR74" s="63"/>
      <c r="AS74" s="63"/>
      <c r="AT74" s="63"/>
      <c r="AU74" s="63"/>
      <c r="AV74" s="63"/>
      <c r="AW74" s="63"/>
      <c r="AX74" s="63"/>
      <c r="AY74" s="63"/>
      <c r="AZ74" s="63"/>
      <c r="BA74" s="63"/>
      <c r="BB74" s="63"/>
      <c r="BC74" s="63"/>
      <c r="BD74" s="63"/>
      <c r="BE74" s="63"/>
      <c r="BF74" s="63"/>
      <c r="BG74" s="63"/>
      <c r="BH74" s="63"/>
      <c r="BI74" s="63"/>
      <c r="BJ74" s="63"/>
      <c r="BK74" s="63"/>
      <c r="BL74" s="63"/>
      <c r="BM74" s="63"/>
      <c r="BN74" s="63"/>
      <c r="BO74" s="63"/>
      <c r="BP74" s="63"/>
    </row>
    <row r="75" spans="1:68" ht="14.25" x14ac:dyDescent="0.2">
      <c r="B75" s="7"/>
      <c r="C75" s="7"/>
      <c r="D75" s="7"/>
      <c r="E75" s="7"/>
      <c r="F75" s="7"/>
      <c r="G75" s="7"/>
      <c r="H75" s="7"/>
      <c r="I75" s="7"/>
      <c r="J75" s="7"/>
      <c r="K75" s="7"/>
      <c r="L75" s="7"/>
      <c r="M75" s="7"/>
      <c r="N75" s="63"/>
      <c r="O75" s="63"/>
      <c r="P75" s="63"/>
      <c r="Q75" s="63"/>
      <c r="R75" s="63"/>
      <c r="S75" s="63"/>
      <c r="T75" s="63"/>
      <c r="U75" s="63"/>
      <c r="V75" s="63"/>
      <c r="W75" s="63"/>
      <c r="X75" s="63"/>
      <c r="Y75" s="63"/>
      <c r="Z75" s="63"/>
      <c r="AA75" s="63"/>
      <c r="AB75" s="63"/>
      <c r="AC75" s="63"/>
      <c r="AD75" s="63"/>
      <c r="AE75" s="63"/>
      <c r="AF75" s="63"/>
      <c r="AG75" s="63"/>
      <c r="AH75" s="63"/>
      <c r="AI75" s="63"/>
      <c r="AJ75" s="63"/>
      <c r="AK75" s="63"/>
      <c r="AL75" s="63"/>
      <c r="AM75" s="63"/>
      <c r="AN75" s="63"/>
      <c r="AO75" s="63"/>
      <c r="AP75" s="63"/>
      <c r="AQ75" s="63"/>
      <c r="AR75" s="63"/>
      <c r="AS75" s="63"/>
      <c r="AT75" s="63"/>
      <c r="AU75" s="63"/>
      <c r="AV75" s="63"/>
      <c r="AW75" s="63"/>
      <c r="AX75" s="63"/>
      <c r="AY75" s="63"/>
      <c r="AZ75" s="63"/>
      <c r="BA75" s="63"/>
      <c r="BB75" s="63"/>
      <c r="BC75" s="63"/>
      <c r="BD75" s="63"/>
      <c r="BE75" s="63"/>
      <c r="BF75" s="63"/>
      <c r="BG75" s="63"/>
      <c r="BH75" s="63"/>
      <c r="BI75" s="63"/>
      <c r="BJ75" s="63"/>
      <c r="BK75" s="63"/>
      <c r="BL75" s="63"/>
      <c r="BM75" s="63"/>
      <c r="BN75" s="63"/>
      <c r="BO75" s="63"/>
      <c r="BP75" s="63"/>
    </row>
    <row r="76" spans="1:68" x14ac:dyDescent="0.2">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63"/>
      <c r="AL76" s="63"/>
      <c r="AM76" s="63"/>
      <c r="AN76" s="63"/>
      <c r="AO76" s="63"/>
      <c r="AP76" s="63"/>
      <c r="AQ76" s="63"/>
      <c r="AR76" s="63"/>
      <c r="AS76" s="63"/>
      <c r="AT76" s="63"/>
      <c r="AU76" s="63"/>
      <c r="AV76" s="63"/>
      <c r="AW76" s="63"/>
      <c r="AX76" s="63"/>
      <c r="AY76" s="63"/>
      <c r="AZ76" s="63"/>
      <c r="BA76" s="63"/>
      <c r="BB76" s="63"/>
      <c r="BC76" s="63"/>
      <c r="BD76" s="63"/>
      <c r="BE76" s="63"/>
      <c r="BF76" s="63"/>
      <c r="BG76" s="63"/>
      <c r="BH76" s="63"/>
      <c r="BI76" s="63"/>
      <c r="BJ76" s="63"/>
      <c r="BK76" s="63"/>
      <c r="BL76" s="63"/>
      <c r="BM76" s="63"/>
      <c r="BN76" s="63"/>
      <c r="BO76" s="63"/>
      <c r="BP76" s="63"/>
    </row>
    <row r="77" spans="1:68" x14ac:dyDescent="0.2">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63"/>
      <c r="AL77" s="63"/>
      <c r="AM77" s="63"/>
      <c r="AN77" s="63"/>
      <c r="AO77" s="63"/>
      <c r="AP77" s="63"/>
      <c r="AQ77" s="63"/>
      <c r="AR77" s="63"/>
      <c r="AS77" s="63"/>
      <c r="AT77" s="63"/>
      <c r="AU77" s="63"/>
      <c r="AV77" s="63"/>
      <c r="AW77" s="63"/>
      <c r="AX77" s="63"/>
      <c r="AY77" s="63"/>
      <c r="AZ77" s="63"/>
      <c r="BA77" s="63"/>
      <c r="BB77" s="63"/>
      <c r="BC77" s="63"/>
      <c r="BD77" s="63"/>
      <c r="BE77" s="63"/>
      <c r="BF77" s="63"/>
      <c r="BG77" s="63"/>
      <c r="BH77" s="63"/>
      <c r="BI77" s="63"/>
      <c r="BJ77" s="63"/>
      <c r="BK77" s="63"/>
      <c r="BL77" s="63"/>
      <c r="BM77" s="63"/>
      <c r="BN77" s="63"/>
      <c r="BO77" s="63"/>
      <c r="BP77" s="63"/>
    </row>
    <row r="78" spans="1:68" x14ac:dyDescent="0.2">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63"/>
      <c r="AL78" s="63"/>
      <c r="AM78" s="63"/>
      <c r="AN78" s="63"/>
      <c r="AO78" s="63"/>
      <c r="AP78" s="63"/>
      <c r="AQ78" s="63"/>
      <c r="AR78" s="63"/>
      <c r="AS78" s="63"/>
      <c r="AT78" s="63"/>
      <c r="AU78" s="63"/>
      <c r="AV78" s="63"/>
      <c r="AW78" s="63"/>
      <c r="AX78" s="63"/>
      <c r="AY78" s="63"/>
      <c r="AZ78" s="63"/>
      <c r="BA78" s="63"/>
      <c r="BB78" s="63"/>
      <c r="BC78" s="63"/>
      <c r="BD78" s="63"/>
      <c r="BE78" s="63"/>
      <c r="BF78" s="63"/>
      <c r="BG78" s="63"/>
      <c r="BH78" s="63"/>
      <c r="BI78" s="63"/>
      <c r="BJ78" s="63"/>
      <c r="BK78" s="63"/>
      <c r="BL78" s="63"/>
      <c r="BM78" s="63"/>
      <c r="BN78" s="63"/>
      <c r="BO78" s="63"/>
      <c r="BP78" s="63"/>
    </row>
    <row r="79" spans="1:68" x14ac:dyDescent="0.2">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63"/>
      <c r="AL79" s="63"/>
      <c r="AM79" s="63"/>
      <c r="AN79" s="63"/>
      <c r="AO79" s="63"/>
      <c r="AP79" s="63"/>
      <c r="AQ79" s="63"/>
      <c r="AR79" s="63"/>
      <c r="AS79" s="63"/>
      <c r="AT79" s="63"/>
      <c r="AU79" s="63"/>
      <c r="AV79" s="63"/>
      <c r="AW79" s="63"/>
      <c r="AX79" s="63"/>
      <c r="AY79" s="63"/>
      <c r="AZ79" s="63"/>
      <c r="BA79" s="63"/>
      <c r="BB79" s="63"/>
      <c r="BC79" s="63"/>
      <c r="BD79" s="63"/>
      <c r="BE79" s="63"/>
      <c r="BF79" s="63"/>
      <c r="BG79" s="63"/>
      <c r="BH79" s="63"/>
      <c r="BI79" s="63"/>
      <c r="BJ79" s="63"/>
      <c r="BK79" s="63"/>
      <c r="BL79" s="63"/>
      <c r="BM79" s="63"/>
      <c r="BN79" s="63"/>
      <c r="BO79" s="63"/>
      <c r="BP79" s="63"/>
    </row>
    <row r="80" spans="1:68" x14ac:dyDescent="0.2">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63"/>
      <c r="AL80" s="63"/>
      <c r="AM80" s="63"/>
      <c r="AN80" s="63"/>
      <c r="AO80" s="63"/>
      <c r="AP80" s="63"/>
      <c r="AQ80" s="63"/>
      <c r="AR80" s="63"/>
      <c r="AS80" s="63"/>
      <c r="AT80" s="63"/>
      <c r="AU80" s="63"/>
      <c r="AV80" s="63"/>
      <c r="AW80" s="63"/>
      <c r="AX80" s="63"/>
      <c r="AY80" s="63"/>
      <c r="AZ80" s="63"/>
      <c r="BA80" s="63"/>
      <c r="BB80" s="63"/>
      <c r="BC80" s="63"/>
      <c r="BD80" s="63"/>
      <c r="BE80" s="63"/>
      <c r="BF80" s="63"/>
      <c r="BG80" s="63"/>
      <c r="BH80" s="63"/>
      <c r="BI80" s="63"/>
      <c r="BJ80" s="63"/>
      <c r="BK80" s="63"/>
      <c r="BL80" s="63"/>
      <c r="BM80" s="63"/>
      <c r="BN80" s="63"/>
      <c r="BO80" s="63"/>
      <c r="BP80" s="63"/>
    </row>
    <row r="81" spans="2:68" x14ac:dyDescent="0.2">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63"/>
      <c r="AL81" s="63"/>
      <c r="AM81" s="63"/>
      <c r="AN81" s="63"/>
      <c r="AO81" s="63"/>
      <c r="AP81" s="63"/>
      <c r="AQ81" s="63"/>
      <c r="AR81" s="63"/>
      <c r="AS81" s="63"/>
      <c r="AT81" s="63"/>
      <c r="AU81" s="63"/>
      <c r="AV81" s="63"/>
      <c r="AW81" s="63"/>
      <c r="AX81" s="63"/>
      <c r="AY81" s="63"/>
      <c r="AZ81" s="63"/>
      <c r="BA81" s="63"/>
      <c r="BB81" s="63"/>
      <c r="BC81" s="63"/>
      <c r="BD81" s="63"/>
      <c r="BE81" s="63"/>
      <c r="BF81" s="63"/>
      <c r="BG81" s="63"/>
      <c r="BH81" s="63"/>
      <c r="BI81" s="63"/>
      <c r="BJ81" s="63"/>
      <c r="BK81" s="63"/>
      <c r="BL81" s="63"/>
      <c r="BM81" s="63"/>
      <c r="BN81" s="63"/>
      <c r="BO81" s="63"/>
      <c r="BP81" s="63"/>
    </row>
    <row r="82" spans="2:68" x14ac:dyDescent="0.2">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63"/>
      <c r="AL82" s="63"/>
      <c r="AM82" s="63"/>
      <c r="AN82" s="63"/>
      <c r="AO82" s="63"/>
      <c r="AP82" s="63"/>
      <c r="AQ82" s="63"/>
      <c r="AR82" s="63"/>
      <c r="AS82" s="63"/>
      <c r="AT82" s="63"/>
      <c r="AU82" s="63"/>
      <c r="AV82" s="63"/>
      <c r="AW82" s="63"/>
      <c r="AX82" s="63"/>
      <c r="AY82" s="63"/>
      <c r="AZ82" s="63"/>
      <c r="BA82" s="63"/>
      <c r="BB82" s="63"/>
      <c r="BC82" s="63"/>
      <c r="BD82" s="63"/>
      <c r="BE82" s="63"/>
      <c r="BF82" s="63"/>
      <c r="BG82" s="63"/>
      <c r="BH82" s="63"/>
      <c r="BI82" s="63"/>
      <c r="BJ82" s="63"/>
      <c r="BK82" s="63"/>
      <c r="BL82" s="63"/>
      <c r="BM82" s="63"/>
      <c r="BN82" s="63"/>
      <c r="BO82" s="63"/>
      <c r="BP82" s="63"/>
    </row>
    <row r="83" spans="2:68" x14ac:dyDescent="0.2">
      <c r="B83" s="63"/>
      <c r="C83" s="63"/>
      <c r="D83" s="63"/>
      <c r="E83" s="63"/>
      <c r="F83" s="63"/>
      <c r="G83" s="63"/>
      <c r="H83" s="63"/>
      <c r="I83" s="63"/>
      <c r="J83" s="63"/>
      <c r="K83" s="63"/>
      <c r="L83" s="63"/>
      <c r="M83" s="63"/>
      <c r="N83" s="63"/>
      <c r="O83" s="63"/>
      <c r="P83" s="63"/>
      <c r="Q83" s="63"/>
      <c r="R83" s="63"/>
      <c r="S83" s="63"/>
      <c r="T83" s="63"/>
      <c r="U83" s="63"/>
      <c r="V83" s="63"/>
      <c r="W83" s="63"/>
      <c r="X83" s="63"/>
      <c r="Y83" s="63"/>
      <c r="Z83" s="63"/>
      <c r="AA83" s="63"/>
      <c r="AB83" s="63"/>
      <c r="AC83" s="63"/>
      <c r="AD83" s="63"/>
      <c r="AE83" s="63"/>
      <c r="AF83" s="63"/>
      <c r="AG83" s="63"/>
      <c r="AH83" s="63"/>
      <c r="AI83" s="63"/>
      <c r="AJ83" s="63"/>
      <c r="AK83" s="63"/>
      <c r="AL83" s="63"/>
      <c r="AM83" s="63"/>
      <c r="AN83" s="63"/>
      <c r="AO83" s="63"/>
      <c r="AP83" s="63"/>
      <c r="AQ83" s="63"/>
      <c r="AR83" s="63"/>
      <c r="AS83" s="63"/>
      <c r="AT83" s="63"/>
      <c r="AU83" s="63"/>
      <c r="AV83" s="63"/>
      <c r="AW83" s="63"/>
      <c r="AX83" s="63"/>
      <c r="AY83" s="63"/>
      <c r="AZ83" s="63"/>
      <c r="BA83" s="63"/>
      <c r="BB83" s="63"/>
      <c r="BC83" s="63"/>
      <c r="BD83" s="63"/>
      <c r="BE83" s="63"/>
      <c r="BF83" s="63"/>
      <c r="BG83" s="63"/>
      <c r="BH83" s="63"/>
      <c r="BI83" s="63"/>
      <c r="BJ83" s="63"/>
      <c r="BK83" s="63"/>
      <c r="BL83" s="63"/>
      <c r="BM83" s="63"/>
      <c r="BN83" s="63"/>
      <c r="BO83" s="63"/>
      <c r="BP83" s="63"/>
    </row>
    <row r="84" spans="2:68" x14ac:dyDescent="0.2">
      <c r="B84" s="63"/>
      <c r="C84" s="63"/>
      <c r="D84" s="63"/>
      <c r="E84" s="63"/>
      <c r="F84" s="63"/>
      <c r="G84" s="63"/>
      <c r="H84" s="63"/>
      <c r="I84" s="63"/>
      <c r="J84" s="63"/>
      <c r="K84" s="63"/>
      <c r="L84" s="63"/>
      <c r="M84" s="63"/>
      <c r="N84" s="63"/>
      <c r="O84" s="63"/>
      <c r="P84" s="63"/>
      <c r="Q84" s="63"/>
      <c r="R84" s="63"/>
      <c r="S84" s="63"/>
      <c r="T84" s="63"/>
      <c r="U84" s="63"/>
      <c r="V84" s="63"/>
      <c r="W84" s="63"/>
      <c r="X84" s="63"/>
      <c r="Y84" s="63"/>
      <c r="Z84" s="63"/>
      <c r="AA84" s="63"/>
      <c r="AB84" s="63"/>
      <c r="AC84" s="63"/>
      <c r="AD84" s="63"/>
      <c r="AE84" s="63"/>
      <c r="AF84" s="63"/>
      <c r="AG84" s="63"/>
      <c r="AH84" s="63"/>
      <c r="AI84" s="63"/>
      <c r="AJ84" s="63"/>
      <c r="AK84" s="63"/>
      <c r="AL84" s="63"/>
      <c r="AM84" s="63"/>
      <c r="AN84" s="63"/>
      <c r="AO84" s="63"/>
      <c r="AP84" s="63"/>
      <c r="AQ84" s="63"/>
      <c r="AR84" s="63"/>
      <c r="AS84" s="63"/>
      <c r="AT84" s="63"/>
      <c r="AU84" s="63"/>
      <c r="AV84" s="63"/>
      <c r="AW84" s="63"/>
      <c r="AX84" s="63"/>
      <c r="AY84" s="63"/>
      <c r="AZ84" s="63"/>
      <c r="BA84" s="63"/>
      <c r="BB84" s="63"/>
      <c r="BC84" s="63"/>
      <c r="BD84" s="63"/>
      <c r="BE84" s="63"/>
      <c r="BF84" s="63"/>
      <c r="BG84" s="63"/>
      <c r="BH84" s="63"/>
      <c r="BI84" s="63"/>
      <c r="BJ84" s="63"/>
      <c r="BK84" s="63"/>
      <c r="BL84" s="63"/>
      <c r="BM84" s="63"/>
      <c r="BN84" s="63"/>
      <c r="BO84" s="63"/>
      <c r="BP84" s="63"/>
    </row>
    <row r="85" spans="2:68" x14ac:dyDescent="0.2">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63"/>
      <c r="AL85" s="63"/>
      <c r="AM85" s="63"/>
      <c r="AN85" s="63"/>
      <c r="AO85" s="63"/>
      <c r="AP85" s="63"/>
      <c r="AQ85" s="63"/>
      <c r="AR85" s="63"/>
      <c r="AS85" s="63"/>
      <c r="AT85" s="63"/>
      <c r="AU85" s="63"/>
      <c r="AV85" s="63"/>
      <c r="AW85" s="63"/>
      <c r="AX85" s="63"/>
      <c r="AY85" s="63"/>
      <c r="AZ85" s="63"/>
      <c r="BA85" s="63"/>
      <c r="BB85" s="63"/>
      <c r="BC85" s="63"/>
      <c r="BD85" s="63"/>
      <c r="BE85" s="63"/>
      <c r="BF85" s="63"/>
      <c r="BG85" s="63"/>
      <c r="BH85" s="63"/>
      <c r="BI85" s="63"/>
      <c r="BJ85" s="63"/>
      <c r="BK85" s="63"/>
      <c r="BL85" s="63"/>
      <c r="BM85" s="63"/>
      <c r="BN85" s="63"/>
      <c r="BO85" s="63"/>
      <c r="BP85" s="63"/>
    </row>
    <row r="86" spans="2:68" x14ac:dyDescent="0.2">
      <c r="B86" s="63"/>
      <c r="C86" s="63"/>
      <c r="D86" s="63"/>
      <c r="E86" s="63"/>
      <c r="F86" s="63"/>
      <c r="G86" s="63"/>
      <c r="H86" s="63"/>
      <c r="I86" s="63"/>
      <c r="J86" s="63"/>
      <c r="K86" s="63"/>
      <c r="L86" s="63"/>
      <c r="M86" s="63"/>
      <c r="N86" s="63"/>
      <c r="O86" s="63"/>
      <c r="P86" s="63"/>
      <c r="Q86" s="63"/>
      <c r="R86" s="63"/>
      <c r="S86" s="63"/>
      <c r="T86" s="63"/>
      <c r="U86" s="63"/>
      <c r="V86" s="63"/>
      <c r="W86" s="63"/>
      <c r="X86" s="63"/>
      <c r="Y86" s="63"/>
      <c r="Z86" s="63"/>
      <c r="AA86" s="63"/>
      <c r="AB86" s="63"/>
      <c r="AC86" s="63"/>
      <c r="AD86" s="63"/>
      <c r="AE86" s="63"/>
      <c r="AF86" s="63"/>
      <c r="AG86" s="63"/>
      <c r="AH86" s="63"/>
      <c r="AI86" s="63"/>
      <c r="AJ86" s="63"/>
      <c r="AK86" s="63"/>
      <c r="AL86" s="63"/>
      <c r="AM86" s="63"/>
      <c r="AN86" s="63"/>
      <c r="AO86" s="63"/>
      <c r="AP86" s="63"/>
      <c r="AQ86" s="63"/>
      <c r="AR86" s="63"/>
      <c r="AS86" s="63"/>
      <c r="AT86" s="63"/>
      <c r="AU86" s="63"/>
      <c r="AV86" s="63"/>
      <c r="AW86" s="63"/>
      <c r="AX86" s="63"/>
      <c r="AY86" s="63"/>
      <c r="AZ86" s="63"/>
      <c r="BA86" s="63"/>
      <c r="BB86" s="63"/>
      <c r="BC86" s="63"/>
      <c r="BD86" s="63"/>
      <c r="BE86" s="63"/>
      <c r="BF86" s="63"/>
      <c r="BG86" s="63"/>
      <c r="BH86" s="63"/>
      <c r="BI86" s="63"/>
      <c r="BJ86" s="63"/>
      <c r="BK86" s="63"/>
      <c r="BL86" s="63"/>
      <c r="BM86" s="63"/>
      <c r="BN86" s="63"/>
      <c r="BO86" s="63"/>
      <c r="BP86" s="63"/>
    </row>
    <row r="87" spans="2:68" x14ac:dyDescent="0.2">
      <c r="B87" s="63"/>
      <c r="C87" s="63"/>
      <c r="D87" s="63"/>
      <c r="E87" s="63"/>
      <c r="F87" s="63"/>
      <c r="G87" s="63"/>
      <c r="H87" s="63"/>
      <c r="I87" s="63"/>
      <c r="J87" s="63"/>
      <c r="K87" s="63"/>
      <c r="L87" s="63"/>
      <c r="M87" s="63"/>
      <c r="N87" s="63"/>
      <c r="O87" s="63"/>
      <c r="P87" s="63"/>
      <c r="Q87" s="63"/>
      <c r="R87" s="63"/>
      <c r="S87" s="63"/>
      <c r="T87" s="63"/>
      <c r="U87" s="63"/>
      <c r="V87" s="63"/>
      <c r="W87" s="63"/>
      <c r="X87" s="63"/>
      <c r="Y87" s="63"/>
      <c r="Z87" s="63"/>
      <c r="AA87" s="63"/>
      <c r="AB87" s="63"/>
      <c r="AC87" s="63"/>
      <c r="AD87" s="63"/>
      <c r="AE87" s="63"/>
      <c r="AF87" s="63"/>
      <c r="AG87" s="63"/>
      <c r="AH87" s="63"/>
      <c r="AI87" s="63"/>
      <c r="AJ87" s="63"/>
      <c r="AK87" s="63"/>
      <c r="AL87" s="63"/>
      <c r="AM87" s="63"/>
      <c r="AN87" s="63"/>
      <c r="AO87" s="63"/>
      <c r="AP87" s="63"/>
      <c r="AQ87" s="63"/>
      <c r="AR87" s="63"/>
      <c r="AS87" s="63"/>
      <c r="AT87" s="63"/>
      <c r="AU87" s="63"/>
      <c r="AV87" s="63"/>
      <c r="AW87" s="63"/>
      <c r="AX87" s="63"/>
      <c r="AY87" s="63"/>
      <c r="AZ87" s="63"/>
      <c r="BA87" s="63"/>
      <c r="BB87" s="63"/>
      <c r="BC87" s="63"/>
      <c r="BD87" s="63"/>
      <c r="BE87" s="63"/>
      <c r="BF87" s="63"/>
      <c r="BG87" s="63"/>
      <c r="BH87" s="63"/>
      <c r="BI87" s="63"/>
      <c r="BJ87" s="63"/>
      <c r="BK87" s="63"/>
      <c r="BL87" s="63"/>
      <c r="BM87" s="63"/>
      <c r="BN87" s="63"/>
      <c r="BO87" s="63"/>
      <c r="BP87" s="63"/>
    </row>
    <row r="88" spans="2:68" x14ac:dyDescent="0.2">
      <c r="B88" s="63"/>
      <c r="C88" s="63"/>
      <c r="D88" s="63"/>
      <c r="E88" s="63"/>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3"/>
      <c r="AL88" s="63"/>
      <c r="AM88" s="63"/>
      <c r="AN88" s="63"/>
      <c r="AO88" s="63"/>
      <c r="AP88" s="63"/>
      <c r="AQ88" s="63"/>
      <c r="AR88" s="63"/>
      <c r="AS88" s="63"/>
      <c r="AT88" s="63"/>
      <c r="AU88" s="63"/>
      <c r="AV88" s="63"/>
      <c r="AW88" s="63"/>
      <c r="AX88" s="63"/>
      <c r="AY88" s="63"/>
      <c r="AZ88" s="63"/>
      <c r="BA88" s="63"/>
      <c r="BB88" s="63"/>
      <c r="BC88" s="63"/>
      <c r="BD88" s="63"/>
      <c r="BE88" s="63"/>
      <c r="BF88" s="63"/>
      <c r="BG88" s="63"/>
      <c r="BH88" s="63"/>
      <c r="BI88" s="63"/>
      <c r="BJ88" s="63"/>
      <c r="BK88" s="63"/>
      <c r="BL88" s="63"/>
      <c r="BM88" s="63"/>
      <c r="BN88" s="63"/>
      <c r="BO88" s="63"/>
      <c r="BP88" s="63"/>
    </row>
    <row r="89" spans="2:68" x14ac:dyDescent="0.2">
      <c r="B89" s="63"/>
      <c r="C89" s="63"/>
      <c r="D89" s="63"/>
      <c r="E89" s="63"/>
      <c r="F89" s="63"/>
      <c r="G89" s="63"/>
      <c r="H89" s="63"/>
      <c r="I89" s="63"/>
      <c r="J89" s="63"/>
      <c r="K89" s="63"/>
      <c r="L89" s="63"/>
      <c r="M89" s="63"/>
      <c r="N89" s="63"/>
      <c r="O89" s="63"/>
      <c r="P89" s="63"/>
      <c r="Q89" s="63"/>
      <c r="R89" s="63"/>
      <c r="S89" s="63"/>
      <c r="T89" s="63"/>
      <c r="U89" s="63"/>
      <c r="V89" s="63"/>
      <c r="W89" s="63"/>
      <c r="X89" s="63"/>
      <c r="Y89" s="63"/>
      <c r="Z89" s="63"/>
      <c r="AA89" s="63"/>
      <c r="AB89" s="63"/>
      <c r="AC89" s="63"/>
      <c r="AD89" s="63"/>
      <c r="AE89" s="63"/>
      <c r="AF89" s="63"/>
      <c r="AG89" s="63"/>
      <c r="AH89" s="63"/>
      <c r="AI89" s="63"/>
      <c r="AJ89" s="63"/>
      <c r="AK89" s="63"/>
      <c r="AL89" s="63"/>
      <c r="AM89" s="63"/>
      <c r="AN89" s="63"/>
      <c r="AO89" s="63"/>
      <c r="AP89" s="63"/>
      <c r="AQ89" s="63"/>
      <c r="AR89" s="63"/>
      <c r="AS89" s="63"/>
      <c r="AT89" s="63"/>
      <c r="AU89" s="63"/>
      <c r="AV89" s="63"/>
      <c r="AW89" s="63"/>
      <c r="AX89" s="63"/>
      <c r="AY89" s="63"/>
      <c r="AZ89" s="63"/>
      <c r="BA89" s="63"/>
      <c r="BB89" s="63"/>
      <c r="BC89" s="63"/>
      <c r="BD89" s="63"/>
      <c r="BE89" s="63"/>
      <c r="BF89" s="63"/>
      <c r="BG89" s="63"/>
      <c r="BH89" s="63"/>
      <c r="BI89" s="63"/>
      <c r="BJ89" s="63"/>
      <c r="BK89" s="63"/>
      <c r="BL89" s="63"/>
      <c r="BM89" s="63"/>
      <c r="BN89" s="63"/>
      <c r="BO89" s="63"/>
      <c r="BP89" s="63"/>
    </row>
    <row r="90" spans="2:68" x14ac:dyDescent="0.2">
      <c r="B90" s="63"/>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63"/>
      <c r="AL90" s="63"/>
      <c r="AM90" s="63"/>
      <c r="AN90" s="63"/>
      <c r="AO90" s="63"/>
      <c r="AP90" s="63"/>
      <c r="AQ90" s="63"/>
      <c r="AR90" s="63"/>
      <c r="AS90" s="63"/>
      <c r="AT90" s="63"/>
      <c r="AU90" s="63"/>
      <c r="AV90" s="63"/>
      <c r="AW90" s="63"/>
      <c r="AX90" s="63"/>
      <c r="AY90" s="63"/>
      <c r="AZ90" s="63"/>
      <c r="BA90" s="63"/>
      <c r="BB90" s="63"/>
      <c r="BC90" s="63"/>
      <c r="BD90" s="63"/>
      <c r="BE90" s="63"/>
      <c r="BF90" s="63"/>
      <c r="BG90" s="63"/>
      <c r="BH90" s="63"/>
      <c r="BI90" s="63"/>
      <c r="BJ90" s="63"/>
      <c r="BK90" s="63"/>
      <c r="BL90" s="63"/>
      <c r="BM90" s="63"/>
      <c r="BN90" s="63"/>
      <c r="BO90" s="63"/>
      <c r="BP90" s="63"/>
    </row>
    <row r="91" spans="2:68" x14ac:dyDescent="0.2">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3"/>
      <c r="AT91" s="63"/>
      <c r="AU91" s="63"/>
      <c r="AV91" s="63"/>
      <c r="AW91" s="63"/>
      <c r="AX91" s="63"/>
      <c r="AY91" s="63"/>
      <c r="AZ91" s="63"/>
      <c r="BA91" s="63"/>
      <c r="BB91" s="63"/>
      <c r="BC91" s="63"/>
      <c r="BD91" s="63"/>
      <c r="BE91" s="63"/>
      <c r="BF91" s="63"/>
      <c r="BG91" s="63"/>
      <c r="BH91" s="63"/>
      <c r="BI91" s="63"/>
      <c r="BJ91" s="63"/>
      <c r="BK91" s="63"/>
      <c r="BL91" s="63"/>
      <c r="BM91" s="63"/>
      <c r="BN91" s="63"/>
      <c r="BO91" s="63"/>
      <c r="BP91" s="63"/>
    </row>
    <row r="92" spans="2:68" x14ac:dyDescent="0.2">
      <c r="B92" s="63"/>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63"/>
      <c r="AT92" s="63"/>
      <c r="AU92" s="63"/>
      <c r="AV92" s="63"/>
      <c r="AW92" s="63"/>
      <c r="AX92" s="63"/>
      <c r="AY92" s="63"/>
      <c r="AZ92" s="63"/>
      <c r="BA92" s="63"/>
      <c r="BB92" s="63"/>
      <c r="BC92" s="63"/>
      <c r="BD92" s="63"/>
      <c r="BE92" s="63"/>
      <c r="BF92" s="63"/>
      <c r="BG92" s="63"/>
      <c r="BH92" s="63"/>
      <c r="BI92" s="63"/>
      <c r="BJ92" s="63"/>
      <c r="BK92" s="63"/>
      <c r="BL92" s="63"/>
      <c r="BM92" s="63"/>
      <c r="BN92" s="63"/>
      <c r="BO92" s="63"/>
      <c r="BP92" s="63"/>
    </row>
    <row r="93" spans="2:68" x14ac:dyDescent="0.2">
      <c r="B93" s="63"/>
      <c r="C93" s="63"/>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3"/>
      <c r="AQ93" s="63"/>
      <c r="AR93" s="63"/>
      <c r="AS93" s="63"/>
      <c r="AT93" s="63"/>
      <c r="AU93" s="63"/>
      <c r="AV93" s="63"/>
      <c r="AW93" s="63"/>
      <c r="AX93" s="63"/>
      <c r="AY93" s="63"/>
      <c r="AZ93" s="63"/>
      <c r="BA93" s="63"/>
      <c r="BB93" s="63"/>
      <c r="BC93" s="63"/>
      <c r="BD93" s="63"/>
      <c r="BE93" s="63"/>
      <c r="BF93" s="63"/>
      <c r="BG93" s="63"/>
      <c r="BH93" s="63"/>
      <c r="BI93" s="63"/>
      <c r="BJ93" s="63"/>
      <c r="BK93" s="63"/>
      <c r="BL93" s="63"/>
      <c r="BM93" s="63"/>
      <c r="BN93" s="63"/>
      <c r="BO93" s="63"/>
      <c r="BP93" s="63"/>
    </row>
    <row r="94" spans="2:68" x14ac:dyDescent="0.2">
      <c r="B94" s="63"/>
      <c r="C94" s="63"/>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3"/>
      <c r="AQ94" s="63"/>
      <c r="AR94" s="63"/>
      <c r="AS94" s="63"/>
      <c r="AT94" s="63"/>
      <c r="AU94" s="63"/>
      <c r="AV94" s="63"/>
      <c r="AW94" s="63"/>
      <c r="AX94" s="63"/>
      <c r="AY94" s="63"/>
      <c r="AZ94" s="63"/>
      <c r="BA94" s="63"/>
      <c r="BB94" s="63"/>
      <c r="BC94" s="63"/>
      <c r="BD94" s="63"/>
      <c r="BE94" s="63"/>
      <c r="BF94" s="63"/>
      <c r="BG94" s="63"/>
      <c r="BH94" s="63"/>
      <c r="BI94" s="63"/>
      <c r="BJ94" s="63"/>
      <c r="BK94" s="63"/>
      <c r="BL94" s="63"/>
      <c r="BM94" s="63"/>
      <c r="BN94" s="63"/>
      <c r="BO94" s="63"/>
      <c r="BP94" s="63"/>
    </row>
    <row r="95" spans="2:68" x14ac:dyDescent="0.2">
      <c r="B95" s="63"/>
      <c r="C95" s="63"/>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3"/>
      <c r="AQ95" s="63"/>
      <c r="AR95" s="63"/>
      <c r="AS95" s="63"/>
      <c r="AT95" s="63"/>
      <c r="AU95" s="63"/>
      <c r="AV95" s="63"/>
      <c r="AW95" s="63"/>
      <c r="AX95" s="63"/>
      <c r="AY95" s="63"/>
      <c r="AZ95" s="63"/>
      <c r="BA95" s="63"/>
      <c r="BB95" s="63"/>
      <c r="BC95" s="63"/>
      <c r="BD95" s="63"/>
      <c r="BE95" s="63"/>
      <c r="BF95" s="63"/>
      <c r="BG95" s="63"/>
      <c r="BH95" s="63"/>
      <c r="BI95" s="63"/>
      <c r="BJ95" s="63"/>
      <c r="BK95" s="63"/>
      <c r="BL95" s="63"/>
      <c r="BM95" s="63"/>
      <c r="BN95" s="63"/>
      <c r="BO95" s="63"/>
      <c r="BP95" s="63"/>
    </row>
    <row r="96" spans="2:68" x14ac:dyDescent="0.2">
      <c r="B96" s="63"/>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c r="AS96" s="63"/>
      <c r="AT96" s="63"/>
      <c r="AU96" s="63"/>
      <c r="AV96" s="63"/>
      <c r="AW96" s="63"/>
      <c r="AX96" s="63"/>
      <c r="AY96" s="63"/>
      <c r="AZ96" s="63"/>
      <c r="BA96" s="63"/>
      <c r="BB96" s="63"/>
      <c r="BC96" s="63"/>
      <c r="BD96" s="63"/>
      <c r="BE96" s="63"/>
      <c r="BF96" s="63"/>
      <c r="BG96" s="63"/>
      <c r="BH96" s="63"/>
      <c r="BI96" s="63"/>
      <c r="BJ96" s="63"/>
      <c r="BK96" s="63"/>
      <c r="BL96" s="63"/>
      <c r="BM96" s="63"/>
      <c r="BN96" s="63"/>
      <c r="BO96" s="63"/>
      <c r="BP96" s="63"/>
    </row>
    <row r="97" spans="2:68" x14ac:dyDescent="0.2">
      <c r="B97" s="63"/>
      <c r="C97" s="63"/>
      <c r="D97" s="63"/>
      <c r="E97" s="63"/>
      <c r="F97" s="63"/>
      <c r="G97" s="63"/>
      <c r="H97" s="63"/>
      <c r="I97" s="63"/>
      <c r="J97" s="63"/>
      <c r="K97" s="63"/>
      <c r="L97" s="63"/>
      <c r="M97" s="63"/>
      <c r="N97" s="63"/>
      <c r="O97" s="63"/>
      <c r="P97" s="63"/>
      <c r="Q97" s="63"/>
      <c r="R97" s="63"/>
      <c r="S97" s="63"/>
      <c r="T97" s="63"/>
      <c r="U97" s="63"/>
      <c r="V97" s="63"/>
      <c r="W97" s="63"/>
      <c r="X97" s="63"/>
      <c r="Y97" s="63"/>
      <c r="Z97" s="63"/>
      <c r="AA97" s="63"/>
      <c r="AB97" s="63"/>
      <c r="AC97" s="63"/>
      <c r="AD97" s="63"/>
      <c r="AE97" s="63"/>
      <c r="AF97" s="63"/>
      <c r="AG97" s="63"/>
      <c r="AH97" s="63"/>
      <c r="AI97" s="63"/>
      <c r="AJ97" s="63"/>
      <c r="AK97" s="63"/>
      <c r="AL97" s="63"/>
      <c r="AM97" s="63"/>
      <c r="AN97" s="63"/>
      <c r="AO97" s="63"/>
      <c r="AP97" s="63"/>
      <c r="AQ97" s="63"/>
      <c r="AR97" s="63"/>
      <c r="AS97" s="63"/>
      <c r="AT97" s="63"/>
      <c r="AU97" s="63"/>
      <c r="AV97" s="63"/>
      <c r="AW97" s="63"/>
      <c r="AX97" s="63"/>
      <c r="AY97" s="63"/>
      <c r="AZ97" s="63"/>
      <c r="BA97" s="63"/>
      <c r="BB97" s="63"/>
      <c r="BC97" s="63"/>
      <c r="BD97" s="63"/>
      <c r="BE97" s="63"/>
      <c r="BF97" s="63"/>
      <c r="BG97" s="63"/>
      <c r="BH97" s="63"/>
      <c r="BI97" s="63"/>
      <c r="BJ97" s="63"/>
      <c r="BK97" s="63"/>
      <c r="BL97" s="63"/>
      <c r="BM97" s="63"/>
      <c r="BN97" s="63"/>
      <c r="BO97" s="63"/>
      <c r="BP97" s="63"/>
    </row>
    <row r="98" spans="2:68" x14ac:dyDescent="0.2">
      <c r="B98" s="63"/>
      <c r="C98" s="63"/>
      <c r="D98" s="63"/>
      <c r="E98" s="63"/>
      <c r="F98" s="63"/>
      <c r="G98" s="63"/>
      <c r="H98" s="63"/>
      <c r="I98" s="63"/>
      <c r="J98" s="63"/>
      <c r="K98" s="63"/>
      <c r="L98" s="63"/>
      <c r="M98" s="63"/>
      <c r="N98" s="63"/>
      <c r="O98" s="63"/>
      <c r="P98" s="63"/>
      <c r="Q98" s="63"/>
      <c r="R98" s="63"/>
      <c r="S98" s="63"/>
      <c r="T98" s="63"/>
      <c r="U98" s="63"/>
      <c r="V98" s="63"/>
      <c r="W98" s="63"/>
      <c r="X98" s="63"/>
      <c r="Y98" s="63"/>
      <c r="Z98" s="63"/>
      <c r="AA98" s="63"/>
      <c r="AB98" s="63"/>
      <c r="AC98" s="63"/>
      <c r="AD98" s="63"/>
      <c r="AE98" s="63"/>
      <c r="AF98" s="63"/>
      <c r="AG98" s="63"/>
      <c r="AH98" s="63"/>
      <c r="AI98" s="63"/>
      <c r="AJ98" s="63"/>
      <c r="AK98" s="63"/>
      <c r="AL98" s="63"/>
      <c r="AM98" s="63"/>
      <c r="AN98" s="63"/>
      <c r="AO98" s="63"/>
      <c r="AP98" s="63"/>
      <c r="AQ98" s="63"/>
      <c r="AR98" s="63"/>
      <c r="AS98" s="63"/>
      <c r="AT98" s="63"/>
      <c r="AU98" s="63"/>
      <c r="AV98" s="63"/>
      <c r="AW98" s="63"/>
      <c r="AX98" s="63"/>
      <c r="AY98" s="63"/>
      <c r="AZ98" s="63"/>
      <c r="BA98" s="63"/>
      <c r="BB98" s="63"/>
      <c r="BC98" s="63"/>
      <c r="BD98" s="63"/>
      <c r="BE98" s="63"/>
      <c r="BF98" s="63"/>
      <c r="BG98" s="63"/>
      <c r="BH98" s="63"/>
      <c r="BI98" s="63"/>
      <c r="BJ98" s="63"/>
      <c r="BK98" s="63"/>
      <c r="BL98" s="63"/>
      <c r="BM98" s="63"/>
      <c r="BN98" s="63"/>
      <c r="BO98" s="63"/>
      <c r="BP98" s="63"/>
    </row>
    <row r="99" spans="2:68" x14ac:dyDescent="0.2">
      <c r="B99" s="63"/>
      <c r="C99" s="63"/>
      <c r="D99" s="63"/>
      <c r="E99" s="63"/>
      <c r="F99" s="63"/>
      <c r="G99" s="63"/>
      <c r="H99" s="63"/>
      <c r="I99" s="63"/>
      <c r="J99" s="63"/>
      <c r="K99" s="63"/>
      <c r="L99" s="63"/>
      <c r="M99" s="63"/>
      <c r="N99" s="63"/>
      <c r="O99" s="63"/>
      <c r="P99" s="63"/>
      <c r="Q99" s="63"/>
      <c r="R99" s="63"/>
      <c r="S99" s="63"/>
      <c r="T99" s="63"/>
      <c r="U99" s="63"/>
      <c r="V99" s="63"/>
      <c r="W99" s="63"/>
      <c r="X99" s="63"/>
      <c r="Y99" s="63"/>
      <c r="Z99" s="63"/>
      <c r="AA99" s="63"/>
      <c r="AB99" s="63"/>
      <c r="AC99" s="63"/>
      <c r="AD99" s="63"/>
      <c r="AE99" s="63"/>
      <c r="AF99" s="63"/>
      <c r="AG99" s="63"/>
      <c r="AH99" s="63"/>
      <c r="AI99" s="63"/>
      <c r="AJ99" s="63"/>
      <c r="AK99" s="63"/>
      <c r="AL99" s="63"/>
      <c r="AM99" s="63"/>
      <c r="AN99" s="63"/>
      <c r="AO99" s="63"/>
      <c r="AP99" s="63"/>
      <c r="AQ99" s="63"/>
      <c r="AR99" s="63"/>
      <c r="AS99" s="63"/>
      <c r="AT99" s="63"/>
      <c r="AU99" s="63"/>
      <c r="AV99" s="63"/>
      <c r="AW99" s="63"/>
      <c r="AX99" s="63"/>
      <c r="AY99" s="63"/>
      <c r="AZ99" s="63"/>
      <c r="BA99" s="63"/>
      <c r="BB99" s="63"/>
      <c r="BC99" s="63"/>
      <c r="BD99" s="63"/>
      <c r="BE99" s="63"/>
      <c r="BF99" s="63"/>
      <c r="BG99" s="63"/>
      <c r="BH99" s="63"/>
      <c r="BI99" s="63"/>
      <c r="BJ99" s="63"/>
      <c r="BK99" s="63"/>
      <c r="BL99" s="63"/>
      <c r="BM99" s="63"/>
      <c r="BN99" s="63"/>
      <c r="BO99" s="63"/>
      <c r="BP99" s="63"/>
    </row>
    <row r="100" spans="2:68" x14ac:dyDescent="0.2">
      <c r="B100" s="63"/>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c r="AB100" s="63"/>
      <c r="AC100" s="63"/>
      <c r="AD100" s="63"/>
      <c r="AE100" s="63"/>
      <c r="AF100" s="63"/>
      <c r="AG100" s="63"/>
      <c r="AH100" s="63"/>
      <c r="AI100" s="63"/>
      <c r="AJ100" s="63"/>
      <c r="AK100" s="63"/>
      <c r="AL100" s="63"/>
      <c r="AM100" s="63"/>
      <c r="AN100" s="63"/>
      <c r="AO100" s="63"/>
      <c r="AP100" s="63"/>
      <c r="AQ100" s="63"/>
      <c r="AR100" s="63"/>
      <c r="AS100" s="63"/>
      <c r="AT100" s="63"/>
      <c r="AU100" s="63"/>
      <c r="AV100" s="63"/>
      <c r="AW100" s="63"/>
      <c r="AX100" s="63"/>
      <c r="AY100" s="63"/>
      <c r="AZ100" s="63"/>
      <c r="BA100" s="63"/>
      <c r="BB100" s="63"/>
      <c r="BC100" s="63"/>
      <c r="BD100" s="63"/>
      <c r="BE100" s="63"/>
      <c r="BF100" s="63"/>
      <c r="BG100" s="63"/>
      <c r="BH100" s="63"/>
      <c r="BI100" s="63"/>
      <c r="BJ100" s="63"/>
      <c r="BK100" s="63"/>
      <c r="BL100" s="63"/>
      <c r="BM100" s="63"/>
      <c r="BN100" s="63"/>
      <c r="BO100" s="63"/>
      <c r="BP100" s="63"/>
    </row>
    <row r="101" spans="2:68" x14ac:dyDescent="0.2">
      <c r="B101" s="63"/>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c r="AA101" s="63"/>
      <c r="AB101" s="63"/>
      <c r="AC101" s="63"/>
      <c r="AD101" s="63"/>
      <c r="AE101" s="63"/>
      <c r="AF101" s="63"/>
      <c r="AG101" s="63"/>
      <c r="AH101" s="63"/>
      <c r="AI101" s="63"/>
      <c r="AJ101" s="63"/>
      <c r="AK101" s="63"/>
      <c r="AL101" s="63"/>
      <c r="AM101" s="63"/>
      <c r="AN101" s="63"/>
      <c r="AO101" s="63"/>
      <c r="AP101" s="63"/>
      <c r="AQ101" s="63"/>
      <c r="AR101" s="63"/>
      <c r="AS101" s="63"/>
      <c r="AT101" s="63"/>
      <c r="AU101" s="63"/>
      <c r="AV101" s="63"/>
      <c r="AW101" s="63"/>
      <c r="AX101" s="63"/>
      <c r="AY101" s="63"/>
      <c r="AZ101" s="63"/>
      <c r="BA101" s="63"/>
      <c r="BB101" s="63"/>
      <c r="BC101" s="63"/>
      <c r="BD101" s="63"/>
      <c r="BE101" s="63"/>
      <c r="BF101" s="63"/>
      <c r="BG101" s="63"/>
      <c r="BH101" s="63"/>
      <c r="BI101" s="63"/>
      <c r="BJ101" s="63"/>
      <c r="BK101" s="63"/>
      <c r="BL101" s="63"/>
      <c r="BM101" s="63"/>
      <c r="BN101" s="63"/>
      <c r="BO101" s="63"/>
      <c r="BP101" s="63"/>
    </row>
    <row r="102" spans="2:68" x14ac:dyDescent="0.2">
      <c r="B102" s="63"/>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c r="AA102" s="63"/>
      <c r="AB102" s="63"/>
      <c r="AC102" s="63"/>
      <c r="AD102" s="63"/>
      <c r="AE102" s="63"/>
      <c r="AF102" s="63"/>
      <c r="AG102" s="63"/>
      <c r="AH102" s="63"/>
      <c r="AI102" s="63"/>
      <c r="AJ102" s="63"/>
      <c r="AK102" s="63"/>
      <c r="AL102" s="63"/>
      <c r="AM102" s="63"/>
      <c r="AN102" s="63"/>
      <c r="AO102" s="63"/>
      <c r="AP102" s="63"/>
      <c r="AQ102" s="63"/>
      <c r="AR102" s="63"/>
      <c r="AS102" s="63"/>
      <c r="AT102" s="63"/>
      <c r="AU102" s="63"/>
      <c r="AV102" s="63"/>
      <c r="AW102" s="63"/>
      <c r="AX102" s="63"/>
      <c r="AY102" s="63"/>
      <c r="AZ102" s="63"/>
      <c r="BA102" s="63"/>
      <c r="BB102" s="63"/>
      <c r="BC102" s="63"/>
      <c r="BD102" s="63"/>
      <c r="BE102" s="63"/>
      <c r="BF102" s="63"/>
      <c r="BG102" s="63"/>
      <c r="BH102" s="63"/>
      <c r="BI102" s="63"/>
      <c r="BJ102" s="63"/>
      <c r="BK102" s="63"/>
      <c r="BL102" s="63"/>
      <c r="BM102" s="63"/>
      <c r="BN102" s="63"/>
      <c r="BO102" s="63"/>
      <c r="BP102" s="63"/>
    </row>
    <row r="103" spans="2:68" x14ac:dyDescent="0.2">
      <c r="B103" s="63"/>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c r="AB103" s="63"/>
      <c r="AC103" s="63"/>
      <c r="AD103" s="63"/>
      <c r="AE103" s="63"/>
      <c r="AF103" s="63"/>
      <c r="AG103" s="63"/>
      <c r="AH103" s="63"/>
      <c r="AI103" s="63"/>
      <c r="AJ103" s="63"/>
      <c r="AK103" s="63"/>
      <c r="AL103" s="63"/>
      <c r="AM103" s="63"/>
      <c r="AN103" s="63"/>
      <c r="AO103" s="63"/>
      <c r="AP103" s="63"/>
      <c r="AQ103" s="63"/>
      <c r="AR103" s="63"/>
      <c r="AS103" s="63"/>
      <c r="AT103" s="63"/>
      <c r="AU103" s="63"/>
      <c r="AV103" s="63"/>
      <c r="AW103" s="63"/>
      <c r="AX103" s="63"/>
      <c r="AY103" s="63"/>
      <c r="AZ103" s="63"/>
      <c r="BA103" s="63"/>
      <c r="BB103" s="63"/>
      <c r="BC103" s="63"/>
      <c r="BD103" s="63"/>
      <c r="BE103" s="63"/>
      <c r="BF103" s="63"/>
      <c r="BG103" s="63"/>
      <c r="BH103" s="63"/>
      <c r="BI103" s="63"/>
      <c r="BJ103" s="63"/>
      <c r="BK103" s="63"/>
      <c r="BL103" s="63"/>
      <c r="BM103" s="63"/>
      <c r="BN103" s="63"/>
      <c r="BO103" s="63"/>
      <c r="BP103" s="63"/>
    </row>
    <row r="104" spans="2:68" x14ac:dyDescent="0.2">
      <c r="B104" s="63"/>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c r="AB104" s="63"/>
      <c r="AC104" s="63"/>
      <c r="AD104" s="63"/>
      <c r="AE104" s="63"/>
      <c r="AF104" s="63"/>
      <c r="AG104" s="63"/>
      <c r="AH104" s="63"/>
      <c r="AI104" s="63"/>
      <c r="AJ104" s="63"/>
      <c r="AK104" s="63"/>
      <c r="AL104" s="63"/>
      <c r="AM104" s="63"/>
      <c r="AN104" s="63"/>
      <c r="AO104" s="63"/>
      <c r="AP104" s="63"/>
      <c r="AQ104" s="63"/>
      <c r="AR104" s="63"/>
      <c r="AS104" s="63"/>
      <c r="AT104" s="63"/>
      <c r="AU104" s="63"/>
      <c r="AV104" s="63"/>
      <c r="AW104" s="63"/>
      <c r="AX104" s="63"/>
      <c r="AY104" s="63"/>
      <c r="AZ104" s="63"/>
      <c r="BA104" s="63"/>
      <c r="BB104" s="63"/>
      <c r="BC104" s="63"/>
      <c r="BD104" s="63"/>
      <c r="BE104" s="63"/>
      <c r="BF104" s="63"/>
      <c r="BG104" s="63"/>
      <c r="BH104" s="63"/>
      <c r="BI104" s="63"/>
      <c r="BJ104" s="63"/>
      <c r="BK104" s="63"/>
      <c r="BL104" s="63"/>
      <c r="BM104" s="63"/>
      <c r="BN104" s="63"/>
      <c r="BO104" s="63"/>
      <c r="BP104" s="63"/>
    </row>
    <row r="105" spans="2:68" x14ac:dyDescent="0.2">
      <c r="B105" s="63"/>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c r="AB105" s="63"/>
      <c r="AC105" s="63"/>
      <c r="AD105" s="63"/>
      <c r="AE105" s="63"/>
      <c r="AF105" s="63"/>
      <c r="AG105" s="63"/>
      <c r="AH105" s="63"/>
      <c r="AI105" s="63"/>
      <c r="AJ105" s="63"/>
      <c r="AK105" s="63"/>
      <c r="AL105" s="63"/>
      <c r="AM105" s="63"/>
      <c r="AN105" s="63"/>
      <c r="AO105" s="63"/>
      <c r="AP105" s="63"/>
      <c r="AQ105" s="63"/>
      <c r="AR105" s="63"/>
      <c r="AS105" s="63"/>
      <c r="AT105" s="63"/>
      <c r="AU105" s="63"/>
      <c r="AV105" s="63"/>
      <c r="AW105" s="63"/>
      <c r="AX105" s="63"/>
      <c r="AY105" s="63"/>
      <c r="AZ105" s="63"/>
      <c r="BA105" s="63"/>
      <c r="BB105" s="63"/>
      <c r="BC105" s="63"/>
      <c r="BD105" s="63"/>
      <c r="BE105" s="63"/>
      <c r="BF105" s="63"/>
      <c r="BG105" s="63"/>
      <c r="BH105" s="63"/>
      <c r="BI105" s="63"/>
      <c r="BJ105" s="63"/>
      <c r="BK105" s="63"/>
      <c r="BL105" s="63"/>
      <c r="BM105" s="63"/>
      <c r="BN105" s="63"/>
      <c r="BO105" s="63"/>
      <c r="BP105" s="63"/>
    </row>
    <row r="106" spans="2:68" x14ac:dyDescent="0.2">
      <c r="B106" s="63"/>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c r="AB106" s="63"/>
      <c r="AC106" s="63"/>
      <c r="AD106" s="63"/>
      <c r="AE106" s="63"/>
      <c r="AF106" s="63"/>
      <c r="AG106" s="63"/>
      <c r="AH106" s="63"/>
      <c r="AI106" s="63"/>
      <c r="AJ106" s="63"/>
      <c r="AK106" s="63"/>
      <c r="AL106" s="63"/>
      <c r="AM106" s="63"/>
      <c r="AN106" s="63"/>
      <c r="AO106" s="63"/>
      <c r="AP106" s="63"/>
      <c r="AQ106" s="63"/>
      <c r="AR106" s="63"/>
      <c r="AS106" s="63"/>
      <c r="AT106" s="63"/>
      <c r="AU106" s="63"/>
      <c r="AV106" s="63"/>
      <c r="AW106" s="63"/>
      <c r="AX106" s="63"/>
      <c r="AY106" s="63"/>
      <c r="AZ106" s="63"/>
      <c r="BA106" s="63"/>
      <c r="BB106" s="63"/>
      <c r="BC106" s="63"/>
      <c r="BD106" s="63"/>
      <c r="BE106" s="63"/>
      <c r="BF106" s="63"/>
      <c r="BG106" s="63"/>
      <c r="BH106" s="63"/>
      <c r="BI106" s="63"/>
      <c r="BJ106" s="63"/>
      <c r="BK106" s="63"/>
      <c r="BL106" s="63"/>
      <c r="BM106" s="63"/>
      <c r="BN106" s="63"/>
      <c r="BO106" s="63"/>
      <c r="BP106" s="63"/>
    </row>
    <row r="107" spans="2:68" x14ac:dyDescent="0.2">
      <c r="B107" s="63"/>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B107" s="63"/>
      <c r="AC107" s="63"/>
      <c r="AD107" s="63"/>
      <c r="AE107" s="63"/>
      <c r="AF107" s="63"/>
      <c r="AG107" s="63"/>
      <c r="AH107" s="63"/>
      <c r="AI107" s="63"/>
      <c r="AJ107" s="63"/>
      <c r="AK107" s="63"/>
      <c r="AL107" s="63"/>
      <c r="AM107" s="63"/>
      <c r="AN107" s="63"/>
      <c r="AO107" s="63"/>
      <c r="AP107" s="63"/>
      <c r="AQ107" s="63"/>
      <c r="AR107" s="63"/>
      <c r="AS107" s="63"/>
      <c r="AT107" s="63"/>
      <c r="AU107" s="63"/>
      <c r="AV107" s="63"/>
      <c r="AW107" s="63"/>
      <c r="AX107" s="63"/>
      <c r="AY107" s="63"/>
      <c r="AZ107" s="63"/>
      <c r="BA107" s="63"/>
      <c r="BB107" s="63"/>
      <c r="BC107" s="63"/>
      <c r="BD107" s="63"/>
      <c r="BE107" s="63"/>
      <c r="BF107" s="63"/>
      <c r="BG107" s="63"/>
      <c r="BH107" s="63"/>
      <c r="BI107" s="63"/>
      <c r="BJ107" s="63"/>
      <c r="BK107" s="63"/>
      <c r="BL107" s="63"/>
      <c r="BM107" s="63"/>
      <c r="BN107" s="63"/>
      <c r="BO107" s="63"/>
      <c r="BP107" s="63"/>
    </row>
    <row r="108" spans="2:68" x14ac:dyDescent="0.2">
      <c r="B108" s="63"/>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c r="AB108" s="63"/>
      <c r="AC108" s="63"/>
      <c r="AD108" s="63"/>
      <c r="AE108" s="63"/>
      <c r="AF108" s="63"/>
      <c r="AG108" s="63"/>
      <c r="AH108" s="63"/>
      <c r="AI108" s="63"/>
      <c r="AJ108" s="63"/>
      <c r="AK108" s="63"/>
      <c r="AL108" s="63"/>
      <c r="AM108" s="63"/>
      <c r="AN108" s="63"/>
      <c r="AO108" s="63"/>
      <c r="AP108" s="63"/>
      <c r="AQ108" s="63"/>
      <c r="AR108" s="63"/>
      <c r="AS108" s="63"/>
      <c r="AT108" s="63"/>
      <c r="AU108" s="63"/>
      <c r="AV108" s="63"/>
      <c r="AW108" s="63"/>
      <c r="AX108" s="63"/>
      <c r="AY108" s="63"/>
      <c r="AZ108" s="63"/>
      <c r="BA108" s="63"/>
      <c r="BB108" s="63"/>
      <c r="BC108" s="63"/>
      <c r="BD108" s="63"/>
      <c r="BE108" s="63"/>
      <c r="BF108" s="63"/>
      <c r="BG108" s="63"/>
      <c r="BH108" s="63"/>
      <c r="BI108" s="63"/>
      <c r="BJ108" s="63"/>
      <c r="BK108" s="63"/>
      <c r="BL108" s="63"/>
      <c r="BM108" s="63"/>
      <c r="BN108" s="63"/>
      <c r="BO108" s="63"/>
      <c r="BP108" s="63"/>
    </row>
    <row r="109" spans="2:68" x14ac:dyDescent="0.2">
      <c r="B109" s="63"/>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c r="AA109" s="63"/>
      <c r="AB109" s="63"/>
      <c r="AC109" s="63"/>
      <c r="AD109" s="63"/>
      <c r="AE109" s="63"/>
      <c r="AF109" s="63"/>
      <c r="AG109" s="63"/>
      <c r="AH109" s="63"/>
      <c r="AI109" s="63"/>
      <c r="AJ109" s="63"/>
      <c r="AK109" s="63"/>
      <c r="AL109" s="63"/>
      <c r="AM109" s="63"/>
      <c r="AN109" s="63"/>
      <c r="AO109" s="63"/>
      <c r="AP109" s="63"/>
      <c r="AQ109" s="63"/>
      <c r="AR109" s="63"/>
      <c r="AS109" s="63"/>
      <c r="AT109" s="63"/>
      <c r="AU109" s="63"/>
      <c r="AV109" s="63"/>
      <c r="AW109" s="63"/>
      <c r="AX109" s="63"/>
      <c r="AY109" s="63"/>
      <c r="AZ109" s="63"/>
      <c r="BA109" s="63"/>
      <c r="BB109" s="63"/>
      <c r="BC109" s="63"/>
      <c r="BD109" s="63"/>
      <c r="BE109" s="63"/>
      <c r="BF109" s="63"/>
      <c r="BG109" s="63"/>
      <c r="BH109" s="63"/>
      <c r="BI109" s="63"/>
      <c r="BJ109" s="63"/>
      <c r="BK109" s="63"/>
      <c r="BL109" s="63"/>
      <c r="BM109" s="63"/>
      <c r="BN109" s="63"/>
      <c r="BO109" s="63"/>
      <c r="BP109" s="63"/>
    </row>
    <row r="110" spans="2:68" x14ac:dyDescent="0.2">
      <c r="B110" s="63"/>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c r="AB110" s="63"/>
      <c r="AC110" s="63"/>
      <c r="AD110" s="63"/>
      <c r="AE110" s="63"/>
      <c r="AF110" s="63"/>
      <c r="AG110" s="63"/>
      <c r="AH110" s="63"/>
      <c r="AI110" s="63"/>
      <c r="AJ110" s="63"/>
      <c r="AK110" s="63"/>
      <c r="AL110" s="63"/>
      <c r="AM110" s="63"/>
      <c r="AN110" s="63"/>
      <c r="AO110" s="63"/>
      <c r="AP110" s="63"/>
      <c r="AQ110" s="63"/>
      <c r="AR110" s="63"/>
      <c r="AS110" s="63"/>
      <c r="AT110" s="63"/>
      <c r="AU110" s="63"/>
      <c r="AV110" s="63"/>
      <c r="AW110" s="63"/>
      <c r="AX110" s="63"/>
      <c r="AY110" s="63"/>
      <c r="AZ110" s="63"/>
      <c r="BA110" s="63"/>
      <c r="BB110" s="63"/>
      <c r="BC110" s="63"/>
      <c r="BD110" s="63"/>
      <c r="BE110" s="63"/>
      <c r="BF110" s="63"/>
      <c r="BG110" s="63"/>
      <c r="BH110" s="63"/>
      <c r="BI110" s="63"/>
      <c r="BJ110" s="63"/>
      <c r="BK110" s="63"/>
      <c r="BL110" s="63"/>
      <c r="BM110" s="63"/>
      <c r="BN110" s="63"/>
      <c r="BO110" s="63"/>
      <c r="BP110" s="63"/>
    </row>
    <row r="111" spans="2:68" x14ac:dyDescent="0.2">
      <c r="B111" s="63"/>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row>
    <row r="112" spans="2:68" x14ac:dyDescent="0.2">
      <c r="B112" s="63"/>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row>
    <row r="113" spans="2:68" x14ac:dyDescent="0.2">
      <c r="B113" s="63"/>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row>
    <row r="114" spans="2:68" x14ac:dyDescent="0.2">
      <c r="B114" s="63"/>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c r="AB114" s="63"/>
      <c r="AC114" s="63"/>
      <c r="AD114" s="63"/>
      <c r="AE114" s="63"/>
      <c r="AF114" s="63"/>
      <c r="AG114" s="63"/>
      <c r="AH114" s="63"/>
      <c r="AI114" s="63"/>
      <c r="AJ114" s="63"/>
      <c r="AK114" s="63"/>
      <c r="AL114" s="63"/>
      <c r="AM114" s="63"/>
      <c r="AN114" s="63"/>
      <c r="AO114" s="63"/>
      <c r="AP114" s="63"/>
      <c r="AQ114" s="63"/>
      <c r="AR114" s="63"/>
      <c r="AS114" s="63"/>
      <c r="AT114" s="63"/>
      <c r="AU114" s="63"/>
      <c r="AV114" s="63"/>
      <c r="AW114" s="63"/>
      <c r="AX114" s="63"/>
      <c r="AY114" s="63"/>
      <c r="AZ114" s="63"/>
      <c r="BA114" s="63"/>
      <c r="BB114" s="63"/>
      <c r="BC114" s="63"/>
      <c r="BD114" s="63"/>
      <c r="BE114" s="63"/>
      <c r="BF114" s="63"/>
      <c r="BG114" s="63"/>
      <c r="BH114" s="63"/>
      <c r="BI114" s="63"/>
      <c r="BJ114" s="63"/>
      <c r="BK114" s="63"/>
      <c r="BL114" s="63"/>
      <c r="BM114" s="63"/>
      <c r="BN114" s="63"/>
      <c r="BO114" s="63"/>
      <c r="BP114" s="63"/>
    </row>
    <row r="115" spans="2:68" x14ac:dyDescent="0.2">
      <c r="B115" s="63"/>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c r="AB115" s="63"/>
      <c r="AC115" s="63"/>
      <c r="AD115" s="63"/>
      <c r="AE115" s="63"/>
      <c r="AF115" s="63"/>
      <c r="AG115" s="63"/>
      <c r="AH115" s="63"/>
      <c r="AI115" s="63"/>
      <c r="AJ115" s="63"/>
      <c r="AK115" s="63"/>
      <c r="AL115" s="63"/>
      <c r="AM115" s="63"/>
      <c r="AN115" s="63"/>
      <c r="AO115" s="63"/>
      <c r="AP115" s="63"/>
      <c r="AQ115" s="63"/>
      <c r="AR115" s="63"/>
      <c r="AS115" s="63"/>
      <c r="AT115" s="63"/>
      <c r="AU115" s="63"/>
      <c r="AV115" s="63"/>
      <c r="AW115" s="63"/>
      <c r="AX115" s="63"/>
      <c r="AY115" s="63"/>
      <c r="AZ115" s="63"/>
      <c r="BA115" s="63"/>
      <c r="BB115" s="63"/>
      <c r="BC115" s="63"/>
      <c r="BD115" s="63"/>
      <c r="BE115" s="63"/>
      <c r="BF115" s="63"/>
      <c r="BG115" s="63"/>
      <c r="BH115" s="63"/>
      <c r="BI115" s="63"/>
      <c r="BJ115" s="63"/>
      <c r="BK115" s="63"/>
      <c r="BL115" s="63"/>
      <c r="BM115" s="63"/>
      <c r="BN115" s="63"/>
      <c r="BO115" s="63"/>
      <c r="BP115" s="63"/>
    </row>
    <row r="116" spans="2:68" x14ac:dyDescent="0.2">
      <c r="B116" s="63"/>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c r="AB116" s="63"/>
      <c r="AC116" s="63"/>
      <c r="AD116" s="63"/>
      <c r="AE116" s="63"/>
      <c r="AF116" s="63"/>
      <c r="AG116" s="63"/>
      <c r="AH116" s="63"/>
      <c r="AI116" s="63"/>
      <c r="AJ116" s="63"/>
      <c r="AK116" s="63"/>
      <c r="AL116" s="63"/>
      <c r="AM116" s="63"/>
      <c r="AN116" s="63"/>
      <c r="AO116" s="63"/>
      <c r="AP116" s="63"/>
      <c r="AQ116" s="63"/>
      <c r="AR116" s="63"/>
      <c r="AS116" s="63"/>
      <c r="AT116" s="63"/>
      <c r="AU116" s="63"/>
      <c r="AV116" s="63"/>
      <c r="AW116" s="63"/>
      <c r="AX116" s="63"/>
      <c r="AY116" s="63"/>
      <c r="AZ116" s="63"/>
      <c r="BA116" s="63"/>
      <c r="BB116" s="63"/>
      <c r="BC116" s="63"/>
      <c r="BD116" s="63"/>
      <c r="BE116" s="63"/>
      <c r="BF116" s="63"/>
      <c r="BG116" s="63"/>
      <c r="BH116" s="63"/>
      <c r="BI116" s="63"/>
      <c r="BJ116" s="63"/>
      <c r="BK116" s="63"/>
      <c r="BL116" s="63"/>
      <c r="BM116" s="63"/>
      <c r="BN116" s="63"/>
      <c r="BO116" s="63"/>
      <c r="BP116" s="63"/>
    </row>
    <row r="117" spans="2:68" x14ac:dyDescent="0.2">
      <c r="B117" s="63"/>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c r="AB117" s="63"/>
      <c r="AC117" s="63"/>
      <c r="AD117" s="63"/>
      <c r="AE117" s="63"/>
      <c r="AF117" s="63"/>
      <c r="AG117" s="63"/>
      <c r="AH117" s="63"/>
      <c r="AI117" s="63"/>
      <c r="AJ117" s="63"/>
      <c r="AK117" s="63"/>
      <c r="AL117" s="63"/>
      <c r="AM117" s="63"/>
      <c r="AN117" s="63"/>
      <c r="AO117" s="63"/>
      <c r="AP117" s="63"/>
      <c r="AQ117" s="63"/>
      <c r="AR117" s="63"/>
      <c r="AS117" s="63"/>
      <c r="AT117" s="63"/>
      <c r="AU117" s="63"/>
      <c r="AV117" s="63"/>
      <c r="AW117" s="63"/>
      <c r="AX117" s="63"/>
      <c r="AY117" s="63"/>
      <c r="AZ117" s="63"/>
      <c r="BA117" s="63"/>
      <c r="BB117" s="63"/>
      <c r="BC117" s="63"/>
      <c r="BD117" s="63"/>
      <c r="BE117" s="63"/>
      <c r="BF117" s="63"/>
      <c r="BG117" s="63"/>
      <c r="BH117" s="63"/>
      <c r="BI117" s="63"/>
      <c r="BJ117" s="63"/>
      <c r="BK117" s="63"/>
      <c r="BL117" s="63"/>
      <c r="BM117" s="63"/>
      <c r="BN117" s="63"/>
      <c r="BO117" s="63"/>
      <c r="BP117" s="63"/>
    </row>
    <row r="118" spans="2:68" x14ac:dyDescent="0.2">
      <c r="B118" s="63"/>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c r="AB118" s="63"/>
      <c r="AC118" s="63"/>
      <c r="AD118" s="63"/>
      <c r="AE118" s="63"/>
      <c r="AF118" s="63"/>
      <c r="AG118" s="63"/>
      <c r="AH118" s="63"/>
      <c r="AI118" s="63"/>
      <c r="AJ118" s="63"/>
      <c r="AK118" s="63"/>
      <c r="AL118" s="63"/>
      <c r="AM118" s="63"/>
      <c r="AN118" s="63"/>
      <c r="AO118" s="63"/>
      <c r="AP118" s="63"/>
      <c r="AQ118" s="63"/>
      <c r="AR118" s="63"/>
      <c r="AS118" s="63"/>
      <c r="AT118" s="63"/>
      <c r="AU118" s="63"/>
      <c r="AV118" s="63"/>
      <c r="AW118" s="63"/>
      <c r="AX118" s="63"/>
      <c r="AY118" s="63"/>
      <c r="AZ118" s="63"/>
      <c r="BA118" s="63"/>
      <c r="BB118" s="63"/>
      <c r="BC118" s="63"/>
      <c r="BD118" s="63"/>
      <c r="BE118" s="63"/>
      <c r="BF118" s="63"/>
      <c r="BG118" s="63"/>
      <c r="BH118" s="63"/>
      <c r="BI118" s="63"/>
      <c r="BJ118" s="63"/>
      <c r="BK118" s="63"/>
      <c r="BL118" s="63"/>
      <c r="BM118" s="63"/>
      <c r="BN118" s="63"/>
      <c r="BO118" s="63"/>
      <c r="BP118" s="63"/>
    </row>
    <row r="119" spans="2:68" x14ac:dyDescent="0.2">
      <c r="B119" s="63"/>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c r="AB119" s="63"/>
      <c r="AC119" s="63"/>
      <c r="AD119" s="63"/>
      <c r="AE119" s="63"/>
      <c r="AF119" s="63"/>
      <c r="AG119" s="63"/>
      <c r="AH119" s="63"/>
      <c r="AI119" s="63"/>
      <c r="AJ119" s="63"/>
      <c r="AK119" s="63"/>
      <c r="AL119" s="63"/>
      <c r="AM119" s="63"/>
      <c r="AN119" s="63"/>
      <c r="AO119" s="63"/>
      <c r="AP119" s="63"/>
      <c r="AQ119" s="63"/>
      <c r="AR119" s="63"/>
      <c r="AS119" s="63"/>
      <c r="AT119" s="63"/>
      <c r="AU119" s="63"/>
      <c r="AV119" s="63"/>
      <c r="AW119" s="63"/>
      <c r="AX119" s="63"/>
      <c r="AY119" s="63"/>
      <c r="AZ119" s="63"/>
      <c r="BA119" s="63"/>
      <c r="BB119" s="63"/>
      <c r="BC119" s="63"/>
      <c r="BD119" s="63"/>
      <c r="BE119" s="63"/>
      <c r="BF119" s="63"/>
      <c r="BG119" s="63"/>
      <c r="BH119" s="63"/>
      <c r="BI119" s="63"/>
      <c r="BJ119" s="63"/>
      <c r="BK119" s="63"/>
      <c r="BL119" s="63"/>
      <c r="BM119" s="63"/>
      <c r="BN119" s="63"/>
      <c r="BO119" s="63"/>
      <c r="BP119" s="63"/>
    </row>
    <row r="120" spans="2:68" x14ac:dyDescent="0.2">
      <c r="B120" s="63"/>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c r="AB120" s="63"/>
      <c r="AC120" s="63"/>
      <c r="AD120" s="63"/>
      <c r="AE120" s="63"/>
      <c r="AF120" s="63"/>
      <c r="AG120" s="63"/>
      <c r="AH120" s="63"/>
      <c r="AI120" s="63"/>
      <c r="AJ120" s="63"/>
      <c r="AK120" s="63"/>
      <c r="AL120" s="63"/>
      <c r="AM120" s="63"/>
      <c r="AN120" s="63"/>
      <c r="AO120" s="63"/>
      <c r="AP120" s="63"/>
      <c r="AQ120" s="63"/>
      <c r="AR120" s="63"/>
      <c r="AS120" s="63"/>
      <c r="AT120" s="63"/>
      <c r="AU120" s="63"/>
      <c r="AV120" s="63"/>
      <c r="AW120" s="63"/>
      <c r="AX120" s="63"/>
      <c r="AY120" s="63"/>
      <c r="AZ120" s="63"/>
      <c r="BA120" s="63"/>
      <c r="BB120" s="63"/>
      <c r="BC120" s="63"/>
      <c r="BD120" s="63"/>
      <c r="BE120" s="63"/>
      <c r="BF120" s="63"/>
      <c r="BG120" s="63"/>
      <c r="BH120" s="63"/>
      <c r="BI120" s="63"/>
      <c r="BJ120" s="63"/>
      <c r="BK120" s="63"/>
      <c r="BL120" s="63"/>
      <c r="BM120" s="63"/>
      <c r="BN120" s="63"/>
      <c r="BO120" s="63"/>
      <c r="BP120" s="63"/>
    </row>
    <row r="121" spans="2:68" x14ac:dyDescent="0.2">
      <c r="B121" s="63"/>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c r="AB121" s="63"/>
      <c r="AC121" s="63"/>
      <c r="AD121" s="63"/>
      <c r="AE121" s="63"/>
      <c r="AF121" s="63"/>
      <c r="AG121" s="63"/>
      <c r="AH121" s="63"/>
      <c r="AI121" s="63"/>
      <c r="AJ121" s="63"/>
      <c r="AK121" s="63"/>
      <c r="AL121" s="63"/>
      <c r="AM121" s="63"/>
      <c r="AN121" s="63"/>
      <c r="AO121" s="63"/>
      <c r="AP121" s="63"/>
      <c r="AQ121" s="63"/>
      <c r="AR121" s="63"/>
      <c r="AS121" s="63"/>
      <c r="AT121" s="63"/>
      <c r="AU121" s="63"/>
      <c r="AV121" s="63"/>
      <c r="AW121" s="63"/>
      <c r="AX121" s="63"/>
      <c r="AY121" s="63"/>
      <c r="AZ121" s="63"/>
      <c r="BA121" s="63"/>
      <c r="BB121" s="63"/>
      <c r="BC121" s="63"/>
      <c r="BD121" s="63"/>
      <c r="BE121" s="63"/>
      <c r="BF121" s="63"/>
      <c r="BG121" s="63"/>
      <c r="BH121" s="63"/>
      <c r="BI121" s="63"/>
      <c r="BJ121" s="63"/>
      <c r="BK121" s="63"/>
      <c r="BL121" s="63"/>
      <c r="BM121" s="63"/>
      <c r="BN121" s="63"/>
      <c r="BO121" s="63"/>
      <c r="BP121" s="63"/>
    </row>
    <row r="122" spans="2:68" x14ac:dyDescent="0.2">
      <c r="B122" s="63"/>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c r="AB122" s="63"/>
      <c r="AC122" s="63"/>
      <c r="AD122" s="63"/>
      <c r="AE122" s="63"/>
      <c r="AF122" s="63"/>
      <c r="AG122" s="63"/>
      <c r="AH122" s="63"/>
      <c r="AI122" s="63"/>
      <c r="AJ122" s="63"/>
      <c r="AK122" s="63"/>
      <c r="AL122" s="63"/>
      <c r="AM122" s="63"/>
      <c r="AN122" s="63"/>
      <c r="AO122" s="63"/>
      <c r="AP122" s="63"/>
      <c r="AQ122" s="63"/>
      <c r="AR122" s="63"/>
      <c r="AS122" s="63"/>
      <c r="AT122" s="63"/>
      <c r="AU122" s="63"/>
      <c r="AV122" s="63"/>
      <c r="AW122" s="63"/>
      <c r="AX122" s="63"/>
      <c r="AY122" s="63"/>
      <c r="AZ122" s="63"/>
      <c r="BA122" s="63"/>
      <c r="BB122" s="63"/>
      <c r="BC122" s="63"/>
      <c r="BD122" s="63"/>
      <c r="BE122" s="63"/>
      <c r="BF122" s="63"/>
      <c r="BG122" s="63"/>
      <c r="BH122" s="63"/>
      <c r="BI122" s="63"/>
      <c r="BJ122" s="63"/>
      <c r="BK122" s="63"/>
      <c r="BL122" s="63"/>
      <c r="BM122" s="63"/>
      <c r="BN122" s="63"/>
      <c r="BO122" s="63"/>
      <c r="BP122" s="63"/>
    </row>
    <row r="123" spans="2:68" x14ac:dyDescent="0.2">
      <c r="B123" s="63"/>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c r="AB123" s="63"/>
      <c r="AC123" s="63"/>
      <c r="AD123" s="63"/>
      <c r="AE123" s="63"/>
      <c r="AF123" s="63"/>
      <c r="AG123" s="63"/>
      <c r="AH123" s="63"/>
      <c r="AI123" s="63"/>
      <c r="AJ123" s="63"/>
      <c r="AK123" s="63"/>
      <c r="AL123" s="63"/>
      <c r="AM123" s="63"/>
      <c r="AN123" s="63"/>
      <c r="AO123" s="63"/>
      <c r="AP123" s="63"/>
      <c r="AQ123" s="63"/>
      <c r="AR123" s="63"/>
      <c r="AS123" s="63"/>
      <c r="AT123" s="63"/>
      <c r="AU123" s="63"/>
      <c r="AV123" s="63"/>
      <c r="AW123" s="63"/>
      <c r="AX123" s="63"/>
      <c r="AY123" s="63"/>
      <c r="AZ123" s="63"/>
      <c r="BA123" s="63"/>
      <c r="BB123" s="63"/>
      <c r="BC123" s="63"/>
      <c r="BD123" s="63"/>
      <c r="BE123" s="63"/>
      <c r="BF123" s="63"/>
      <c r="BG123" s="63"/>
      <c r="BH123" s="63"/>
      <c r="BI123" s="63"/>
      <c r="BJ123" s="63"/>
      <c r="BK123" s="63"/>
      <c r="BL123" s="63"/>
      <c r="BM123" s="63"/>
      <c r="BN123" s="63"/>
      <c r="BO123" s="63"/>
      <c r="BP123" s="63"/>
    </row>
    <row r="124" spans="2:68" x14ac:dyDescent="0.2">
      <c r="B124" s="63"/>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c r="AB124" s="63"/>
      <c r="AC124" s="63"/>
      <c r="AD124" s="63"/>
      <c r="AE124" s="63"/>
      <c r="AF124" s="63"/>
      <c r="AG124" s="63"/>
      <c r="AH124" s="63"/>
      <c r="AI124" s="63"/>
      <c r="AJ124" s="63"/>
      <c r="AK124" s="63"/>
      <c r="AL124" s="63"/>
      <c r="AM124" s="63"/>
      <c r="AN124" s="63"/>
      <c r="AO124" s="63"/>
      <c r="AP124" s="63"/>
      <c r="AQ124" s="63"/>
      <c r="AR124" s="63"/>
      <c r="AS124" s="63"/>
      <c r="AT124" s="63"/>
      <c r="AU124" s="63"/>
      <c r="AV124" s="63"/>
      <c r="AW124" s="63"/>
      <c r="AX124" s="63"/>
      <c r="AY124" s="63"/>
      <c r="AZ124" s="63"/>
      <c r="BA124" s="63"/>
      <c r="BB124" s="63"/>
      <c r="BC124" s="63"/>
      <c r="BD124" s="63"/>
      <c r="BE124" s="63"/>
      <c r="BF124" s="63"/>
      <c r="BG124" s="63"/>
      <c r="BH124" s="63"/>
      <c r="BI124" s="63"/>
      <c r="BJ124" s="63"/>
      <c r="BK124" s="63"/>
      <c r="BL124" s="63"/>
      <c r="BM124" s="63"/>
      <c r="BN124" s="63"/>
      <c r="BO124" s="63"/>
      <c r="BP124" s="63"/>
    </row>
    <row r="125" spans="2:68" x14ac:dyDescent="0.2">
      <c r="B125" s="63"/>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c r="AB125" s="63"/>
      <c r="AC125" s="63"/>
      <c r="AD125" s="63"/>
      <c r="AE125" s="63"/>
      <c r="AF125" s="63"/>
      <c r="AG125" s="63"/>
      <c r="AH125" s="63"/>
      <c r="AI125" s="63"/>
      <c r="AJ125" s="63"/>
      <c r="AK125" s="63"/>
      <c r="AL125" s="63"/>
      <c r="AM125" s="63"/>
      <c r="AN125" s="63"/>
      <c r="AO125" s="63"/>
      <c r="AP125" s="63"/>
      <c r="AQ125" s="63"/>
      <c r="AR125" s="63"/>
      <c r="AS125" s="63"/>
      <c r="AT125" s="63"/>
      <c r="AU125" s="63"/>
      <c r="AV125" s="63"/>
      <c r="AW125" s="63"/>
      <c r="AX125" s="63"/>
      <c r="AY125" s="63"/>
      <c r="AZ125" s="63"/>
      <c r="BA125" s="63"/>
      <c r="BB125" s="63"/>
      <c r="BC125" s="63"/>
      <c r="BD125" s="63"/>
      <c r="BE125" s="63"/>
      <c r="BF125" s="63"/>
      <c r="BG125" s="63"/>
      <c r="BH125" s="63"/>
      <c r="BI125" s="63"/>
      <c r="BJ125" s="63"/>
      <c r="BK125" s="63"/>
      <c r="BL125" s="63"/>
      <c r="BM125" s="63"/>
      <c r="BN125" s="63"/>
      <c r="BO125" s="63"/>
      <c r="BP125" s="63"/>
    </row>
    <row r="126" spans="2:68" x14ac:dyDescent="0.2">
      <c r="B126" s="63"/>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c r="AA126" s="63"/>
      <c r="AB126" s="63"/>
      <c r="AC126" s="63"/>
      <c r="AD126" s="63"/>
      <c r="AE126" s="63"/>
      <c r="AF126" s="63"/>
      <c r="AG126" s="63"/>
      <c r="AH126" s="63"/>
      <c r="AI126" s="63"/>
      <c r="AJ126" s="63"/>
      <c r="AK126" s="63"/>
      <c r="AL126" s="63"/>
      <c r="AM126" s="63"/>
      <c r="AN126" s="63"/>
      <c r="AO126" s="63"/>
      <c r="AP126" s="63"/>
      <c r="AQ126" s="63"/>
      <c r="AR126" s="63"/>
      <c r="AS126" s="63"/>
      <c r="AT126" s="63"/>
      <c r="AU126" s="63"/>
      <c r="AV126" s="63"/>
      <c r="AW126" s="63"/>
      <c r="AX126" s="63"/>
      <c r="AY126" s="63"/>
      <c r="AZ126" s="63"/>
      <c r="BA126" s="63"/>
      <c r="BB126" s="63"/>
      <c r="BC126" s="63"/>
      <c r="BD126" s="63"/>
      <c r="BE126" s="63"/>
      <c r="BF126" s="63"/>
      <c r="BG126" s="63"/>
      <c r="BH126" s="63"/>
      <c r="BI126" s="63"/>
      <c r="BJ126" s="63"/>
      <c r="BK126" s="63"/>
      <c r="BL126" s="63"/>
      <c r="BM126" s="63"/>
      <c r="BN126" s="63"/>
      <c r="BO126" s="63"/>
      <c r="BP126" s="63"/>
    </row>
    <row r="127" spans="2:68" x14ac:dyDescent="0.2">
      <c r="B127" s="63"/>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c r="AB127" s="63"/>
      <c r="AC127" s="63"/>
      <c r="AD127" s="63"/>
      <c r="AE127" s="63"/>
      <c r="AF127" s="63"/>
      <c r="AG127" s="63"/>
      <c r="AH127" s="63"/>
      <c r="AI127" s="63"/>
      <c r="AJ127" s="63"/>
      <c r="AK127" s="63"/>
      <c r="AL127" s="63"/>
      <c r="AM127" s="63"/>
      <c r="AN127" s="63"/>
      <c r="AO127" s="63"/>
      <c r="AP127" s="63"/>
      <c r="AQ127" s="63"/>
      <c r="AR127" s="63"/>
      <c r="AS127" s="63"/>
      <c r="AT127" s="63"/>
      <c r="AU127" s="63"/>
      <c r="AV127" s="63"/>
      <c r="AW127" s="63"/>
      <c r="AX127" s="63"/>
      <c r="AY127" s="63"/>
      <c r="AZ127" s="63"/>
      <c r="BA127" s="63"/>
      <c r="BB127" s="63"/>
      <c r="BC127" s="63"/>
      <c r="BD127" s="63"/>
      <c r="BE127" s="63"/>
      <c r="BF127" s="63"/>
      <c r="BG127" s="63"/>
      <c r="BH127" s="63"/>
      <c r="BI127" s="63"/>
      <c r="BJ127" s="63"/>
      <c r="BK127" s="63"/>
      <c r="BL127" s="63"/>
      <c r="BM127" s="63"/>
      <c r="BN127" s="63"/>
      <c r="BO127" s="63"/>
      <c r="BP127" s="63"/>
    </row>
    <row r="128" spans="2:68" x14ac:dyDescent="0.2">
      <c r="B128" s="63"/>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c r="AA128" s="63"/>
      <c r="AB128" s="63"/>
      <c r="AC128" s="63"/>
      <c r="AD128" s="63"/>
      <c r="AE128" s="63"/>
      <c r="AF128" s="63"/>
      <c r="AG128" s="63"/>
      <c r="AH128" s="63"/>
      <c r="AI128" s="63"/>
      <c r="AJ128" s="63"/>
      <c r="AK128" s="63"/>
      <c r="AL128" s="63"/>
      <c r="AM128" s="63"/>
      <c r="AN128" s="63"/>
      <c r="AO128" s="63"/>
      <c r="AP128" s="63"/>
      <c r="AQ128" s="63"/>
      <c r="AR128" s="63"/>
      <c r="AS128" s="63"/>
      <c r="AT128" s="63"/>
      <c r="AU128" s="63"/>
      <c r="AV128" s="63"/>
      <c r="AW128" s="63"/>
      <c r="AX128" s="63"/>
      <c r="AY128" s="63"/>
      <c r="AZ128" s="63"/>
      <c r="BA128" s="63"/>
      <c r="BB128" s="63"/>
      <c r="BC128" s="63"/>
      <c r="BD128" s="63"/>
      <c r="BE128" s="63"/>
      <c r="BF128" s="63"/>
      <c r="BG128" s="63"/>
      <c r="BH128" s="63"/>
      <c r="BI128" s="63"/>
      <c r="BJ128" s="63"/>
      <c r="BK128" s="63"/>
      <c r="BL128" s="63"/>
      <c r="BM128" s="63"/>
      <c r="BN128" s="63"/>
      <c r="BO128" s="63"/>
      <c r="BP128" s="63"/>
    </row>
    <row r="129" spans="2:68" x14ac:dyDescent="0.2">
      <c r="B129" s="63"/>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c r="AA129" s="63"/>
      <c r="AB129" s="63"/>
      <c r="AC129" s="63"/>
      <c r="AD129" s="63"/>
      <c r="AE129" s="63"/>
      <c r="AF129" s="63"/>
      <c r="AG129" s="63"/>
      <c r="AH129" s="63"/>
      <c r="AI129" s="63"/>
      <c r="AJ129" s="63"/>
      <c r="AK129" s="63"/>
      <c r="AL129" s="63"/>
      <c r="AM129" s="63"/>
      <c r="AN129" s="63"/>
      <c r="AO129" s="63"/>
      <c r="AP129" s="63"/>
      <c r="AQ129" s="63"/>
      <c r="AR129" s="63"/>
      <c r="AS129" s="63"/>
      <c r="AT129" s="63"/>
      <c r="AU129" s="63"/>
      <c r="AV129" s="63"/>
      <c r="AW129" s="63"/>
      <c r="AX129" s="63"/>
      <c r="AY129" s="63"/>
      <c r="AZ129" s="63"/>
      <c r="BA129" s="63"/>
      <c r="BB129" s="63"/>
      <c r="BC129" s="63"/>
      <c r="BD129" s="63"/>
      <c r="BE129" s="63"/>
      <c r="BF129" s="63"/>
      <c r="BG129" s="63"/>
      <c r="BH129" s="63"/>
      <c r="BI129" s="63"/>
      <c r="BJ129" s="63"/>
      <c r="BK129" s="63"/>
      <c r="BL129" s="63"/>
      <c r="BM129" s="63"/>
      <c r="BN129" s="63"/>
      <c r="BO129" s="63"/>
      <c r="BP129" s="63"/>
    </row>
    <row r="130" spans="2:68" x14ac:dyDescent="0.2">
      <c r="B130" s="63"/>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c r="AA130" s="63"/>
      <c r="AB130" s="63"/>
      <c r="AC130" s="63"/>
      <c r="AD130" s="63"/>
      <c r="AE130" s="63"/>
      <c r="AF130" s="63"/>
      <c r="AG130" s="63"/>
      <c r="AH130" s="63"/>
      <c r="AI130" s="63"/>
      <c r="AJ130" s="63"/>
      <c r="AK130" s="63"/>
      <c r="AL130" s="63"/>
      <c r="AM130" s="63"/>
      <c r="AN130" s="63"/>
      <c r="AO130" s="63"/>
      <c r="AP130" s="63"/>
      <c r="AQ130" s="63"/>
      <c r="AR130" s="63"/>
      <c r="AS130" s="63"/>
      <c r="AT130" s="63"/>
      <c r="AU130" s="63"/>
      <c r="AV130" s="63"/>
      <c r="AW130" s="63"/>
      <c r="AX130" s="63"/>
      <c r="AY130" s="63"/>
      <c r="AZ130" s="63"/>
      <c r="BA130" s="63"/>
      <c r="BB130" s="63"/>
      <c r="BC130" s="63"/>
      <c r="BD130" s="63"/>
      <c r="BE130" s="63"/>
      <c r="BF130" s="63"/>
      <c r="BG130" s="63"/>
      <c r="BH130" s="63"/>
      <c r="BI130" s="63"/>
      <c r="BJ130" s="63"/>
      <c r="BK130" s="63"/>
      <c r="BL130" s="63"/>
      <c r="BM130" s="63"/>
      <c r="BN130" s="63"/>
      <c r="BO130" s="63"/>
      <c r="BP130" s="63"/>
    </row>
    <row r="131" spans="2:68" x14ac:dyDescent="0.2">
      <c r="B131" s="63"/>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c r="AA131" s="63"/>
      <c r="AB131" s="63"/>
      <c r="AC131" s="63"/>
      <c r="AD131" s="63"/>
      <c r="AE131" s="63"/>
      <c r="AF131" s="63"/>
      <c r="AG131" s="63"/>
      <c r="AH131" s="63"/>
      <c r="AI131" s="63"/>
      <c r="AJ131" s="63"/>
      <c r="AK131" s="63"/>
      <c r="AL131" s="63"/>
      <c r="AM131" s="63"/>
      <c r="AN131" s="63"/>
      <c r="AO131" s="63"/>
      <c r="AP131" s="63"/>
      <c r="AQ131" s="63"/>
      <c r="AR131" s="63"/>
      <c r="AS131" s="63"/>
      <c r="AT131" s="63"/>
      <c r="AU131" s="63"/>
      <c r="AV131" s="63"/>
      <c r="AW131" s="63"/>
      <c r="AX131" s="63"/>
      <c r="AY131" s="63"/>
      <c r="AZ131" s="63"/>
      <c r="BA131" s="63"/>
      <c r="BB131" s="63"/>
      <c r="BC131" s="63"/>
      <c r="BD131" s="63"/>
      <c r="BE131" s="63"/>
      <c r="BF131" s="63"/>
      <c r="BG131" s="63"/>
      <c r="BH131" s="63"/>
      <c r="BI131" s="63"/>
      <c r="BJ131" s="63"/>
      <c r="BK131" s="63"/>
      <c r="BL131" s="63"/>
      <c r="BM131" s="63"/>
      <c r="BN131" s="63"/>
      <c r="BO131" s="63"/>
      <c r="BP131" s="63"/>
    </row>
    <row r="132" spans="2:68" x14ac:dyDescent="0.2">
      <c r="B132" s="63"/>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c r="AA132" s="63"/>
      <c r="AB132" s="63"/>
      <c r="AC132" s="63"/>
      <c r="AD132" s="63"/>
      <c r="AE132" s="63"/>
      <c r="AF132" s="63"/>
      <c r="AG132" s="63"/>
      <c r="AH132" s="63"/>
      <c r="AI132" s="63"/>
      <c r="AJ132" s="63"/>
      <c r="AK132" s="63"/>
      <c r="AL132" s="63"/>
      <c r="AM132" s="63"/>
      <c r="AN132" s="63"/>
      <c r="AO132" s="63"/>
      <c r="AP132" s="63"/>
      <c r="AQ132" s="63"/>
      <c r="AR132" s="63"/>
      <c r="AS132" s="63"/>
      <c r="AT132" s="63"/>
      <c r="AU132" s="63"/>
      <c r="AV132" s="63"/>
      <c r="AW132" s="63"/>
      <c r="AX132" s="63"/>
      <c r="AY132" s="63"/>
      <c r="AZ132" s="63"/>
      <c r="BA132" s="63"/>
      <c r="BB132" s="63"/>
      <c r="BC132" s="63"/>
      <c r="BD132" s="63"/>
      <c r="BE132" s="63"/>
      <c r="BF132" s="63"/>
      <c r="BG132" s="63"/>
      <c r="BH132" s="63"/>
      <c r="BI132" s="63"/>
      <c r="BJ132" s="63"/>
      <c r="BK132" s="63"/>
      <c r="BL132" s="63"/>
      <c r="BM132" s="63"/>
      <c r="BN132" s="63"/>
      <c r="BO132" s="63"/>
      <c r="BP132" s="63"/>
    </row>
    <row r="133" spans="2:68" x14ac:dyDescent="0.2">
      <c r="B133" s="63"/>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c r="AA133" s="63"/>
      <c r="AB133" s="63"/>
      <c r="AC133" s="63"/>
      <c r="AD133" s="63"/>
      <c r="AE133" s="63"/>
      <c r="AF133" s="63"/>
      <c r="AG133" s="63"/>
      <c r="AH133" s="63"/>
      <c r="AI133" s="63"/>
      <c r="AJ133" s="63"/>
      <c r="AK133" s="63"/>
      <c r="AL133" s="63"/>
      <c r="AM133" s="63"/>
      <c r="AN133" s="63"/>
      <c r="AO133" s="63"/>
      <c r="AP133" s="63"/>
      <c r="AQ133" s="63"/>
      <c r="AR133" s="63"/>
      <c r="AS133" s="63"/>
      <c r="AT133" s="63"/>
      <c r="AU133" s="63"/>
      <c r="AV133" s="63"/>
      <c r="AW133" s="63"/>
      <c r="AX133" s="63"/>
      <c r="AY133" s="63"/>
      <c r="AZ133" s="63"/>
      <c r="BA133" s="63"/>
      <c r="BB133" s="63"/>
      <c r="BC133" s="63"/>
      <c r="BD133" s="63"/>
      <c r="BE133" s="63"/>
      <c r="BF133" s="63"/>
      <c r="BG133" s="63"/>
      <c r="BH133" s="63"/>
      <c r="BI133" s="63"/>
      <c r="BJ133" s="63"/>
      <c r="BK133" s="63"/>
      <c r="BL133" s="63"/>
      <c r="BM133" s="63"/>
      <c r="BN133" s="63"/>
      <c r="BO133" s="63"/>
      <c r="BP133" s="63"/>
    </row>
    <row r="134" spans="2:68" x14ac:dyDescent="0.2">
      <c r="B134" s="63"/>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c r="AA134" s="63"/>
      <c r="AB134" s="63"/>
      <c r="AC134" s="63"/>
      <c r="AD134" s="63"/>
      <c r="AE134" s="63"/>
      <c r="AF134" s="63"/>
      <c r="AG134" s="63"/>
      <c r="AH134" s="63"/>
      <c r="AI134" s="63"/>
      <c r="AJ134" s="63"/>
      <c r="AK134" s="63"/>
      <c r="AL134" s="63"/>
      <c r="AM134" s="63"/>
      <c r="AN134" s="63"/>
      <c r="AO134" s="63"/>
      <c r="AP134" s="63"/>
      <c r="AQ134" s="63"/>
      <c r="AR134" s="63"/>
      <c r="AS134" s="63"/>
      <c r="AT134" s="63"/>
      <c r="AU134" s="63"/>
      <c r="AV134" s="63"/>
      <c r="AW134" s="63"/>
      <c r="AX134" s="63"/>
      <c r="AY134" s="63"/>
      <c r="AZ134" s="63"/>
      <c r="BA134" s="63"/>
      <c r="BB134" s="63"/>
      <c r="BC134" s="63"/>
      <c r="BD134" s="63"/>
      <c r="BE134" s="63"/>
      <c r="BF134" s="63"/>
      <c r="BG134" s="63"/>
      <c r="BH134" s="63"/>
      <c r="BI134" s="63"/>
      <c r="BJ134" s="63"/>
      <c r="BK134" s="63"/>
      <c r="BL134" s="63"/>
      <c r="BM134" s="63"/>
      <c r="BN134" s="63"/>
      <c r="BO134" s="63"/>
      <c r="BP134" s="63"/>
    </row>
    <row r="135" spans="2:68" x14ac:dyDescent="0.2">
      <c r="B135" s="63"/>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c r="AA135" s="63"/>
      <c r="AB135" s="63"/>
      <c r="AC135" s="63"/>
      <c r="AD135" s="63"/>
      <c r="AE135" s="63"/>
      <c r="AF135" s="63"/>
      <c r="AG135" s="63"/>
      <c r="AH135" s="63"/>
      <c r="AI135" s="63"/>
      <c r="AJ135" s="63"/>
      <c r="AK135" s="63"/>
      <c r="AL135" s="63"/>
      <c r="AM135" s="63"/>
      <c r="AN135" s="63"/>
      <c r="AO135" s="63"/>
      <c r="AP135" s="63"/>
      <c r="AQ135" s="63"/>
      <c r="AR135" s="63"/>
      <c r="AS135" s="63"/>
      <c r="AT135" s="63"/>
      <c r="AU135" s="63"/>
      <c r="AV135" s="63"/>
      <c r="AW135" s="63"/>
      <c r="AX135" s="63"/>
      <c r="AY135" s="63"/>
      <c r="AZ135" s="63"/>
      <c r="BA135" s="63"/>
      <c r="BB135" s="63"/>
      <c r="BC135" s="63"/>
      <c r="BD135" s="63"/>
      <c r="BE135" s="63"/>
      <c r="BF135" s="63"/>
      <c r="BG135" s="63"/>
      <c r="BH135" s="63"/>
      <c r="BI135" s="63"/>
      <c r="BJ135" s="63"/>
      <c r="BK135" s="63"/>
      <c r="BL135" s="63"/>
      <c r="BM135" s="63"/>
      <c r="BN135" s="63"/>
      <c r="BO135" s="63"/>
      <c r="BP135" s="63"/>
    </row>
    <row r="136" spans="2:68" x14ac:dyDescent="0.2">
      <c r="B136" s="63"/>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c r="AA136" s="63"/>
      <c r="AB136" s="63"/>
      <c r="AC136" s="63"/>
      <c r="AD136" s="63"/>
      <c r="AE136" s="63"/>
      <c r="AF136" s="63"/>
      <c r="AG136" s="63"/>
      <c r="AH136" s="63"/>
      <c r="AI136" s="63"/>
      <c r="AJ136" s="63"/>
      <c r="AK136" s="63"/>
      <c r="AL136" s="63"/>
      <c r="AM136" s="63"/>
      <c r="AN136" s="63"/>
      <c r="AO136" s="63"/>
      <c r="AP136" s="63"/>
      <c r="AQ136" s="63"/>
      <c r="AR136" s="63"/>
      <c r="AS136" s="63"/>
      <c r="AT136" s="63"/>
      <c r="AU136" s="63"/>
      <c r="AV136" s="63"/>
      <c r="AW136" s="63"/>
      <c r="AX136" s="63"/>
      <c r="AY136" s="63"/>
      <c r="AZ136" s="63"/>
      <c r="BA136" s="63"/>
      <c r="BB136" s="63"/>
      <c r="BC136" s="63"/>
      <c r="BD136" s="63"/>
      <c r="BE136" s="63"/>
      <c r="BF136" s="63"/>
      <c r="BG136" s="63"/>
      <c r="BH136" s="63"/>
      <c r="BI136" s="63"/>
      <c r="BJ136" s="63"/>
      <c r="BK136" s="63"/>
      <c r="BL136" s="63"/>
      <c r="BM136" s="63"/>
      <c r="BN136" s="63"/>
      <c r="BO136" s="63"/>
      <c r="BP136" s="63"/>
    </row>
    <row r="137" spans="2:68" x14ac:dyDescent="0.2">
      <c r="B137" s="63"/>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c r="AA137" s="63"/>
      <c r="AB137" s="63"/>
      <c r="AC137" s="63"/>
      <c r="AD137" s="63"/>
      <c r="AE137" s="63"/>
      <c r="AF137" s="63"/>
      <c r="AG137" s="63"/>
      <c r="AH137" s="63"/>
      <c r="AI137" s="63"/>
      <c r="AJ137" s="63"/>
      <c r="AK137" s="63"/>
      <c r="AL137" s="63"/>
      <c r="AM137" s="63"/>
      <c r="AN137" s="63"/>
      <c r="AO137" s="63"/>
      <c r="AP137" s="63"/>
      <c r="AQ137" s="63"/>
      <c r="AR137" s="63"/>
      <c r="AS137" s="63"/>
      <c r="AT137" s="63"/>
      <c r="AU137" s="63"/>
      <c r="AV137" s="63"/>
      <c r="AW137" s="63"/>
      <c r="AX137" s="63"/>
      <c r="AY137" s="63"/>
      <c r="AZ137" s="63"/>
      <c r="BA137" s="63"/>
      <c r="BB137" s="63"/>
      <c r="BC137" s="63"/>
      <c r="BD137" s="63"/>
      <c r="BE137" s="63"/>
      <c r="BF137" s="63"/>
      <c r="BG137" s="63"/>
      <c r="BH137" s="63"/>
      <c r="BI137" s="63"/>
      <c r="BJ137" s="63"/>
      <c r="BK137" s="63"/>
      <c r="BL137" s="63"/>
      <c r="BM137" s="63"/>
      <c r="BN137" s="63"/>
      <c r="BO137" s="63"/>
      <c r="BP137" s="63"/>
    </row>
    <row r="138" spans="2:68" x14ac:dyDescent="0.2">
      <c r="B138" s="63"/>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c r="AA138" s="63"/>
      <c r="AB138" s="63"/>
      <c r="AC138" s="63"/>
      <c r="AD138" s="63"/>
      <c r="AE138" s="63"/>
      <c r="AF138" s="63"/>
      <c r="AG138" s="63"/>
      <c r="AH138" s="63"/>
      <c r="AI138" s="63"/>
      <c r="AJ138" s="63"/>
      <c r="AK138" s="63"/>
      <c r="AL138" s="63"/>
      <c r="AM138" s="63"/>
      <c r="AN138" s="63"/>
      <c r="AO138" s="63"/>
      <c r="AP138" s="63"/>
      <c r="AQ138" s="63"/>
      <c r="AR138" s="63"/>
      <c r="AS138" s="63"/>
      <c r="AT138" s="63"/>
      <c r="AU138" s="63"/>
      <c r="AV138" s="63"/>
      <c r="AW138" s="63"/>
      <c r="AX138" s="63"/>
      <c r="AY138" s="63"/>
      <c r="AZ138" s="63"/>
      <c r="BA138" s="63"/>
      <c r="BB138" s="63"/>
      <c r="BC138" s="63"/>
      <c r="BD138" s="63"/>
      <c r="BE138" s="63"/>
      <c r="BF138" s="63"/>
      <c r="BG138" s="63"/>
      <c r="BH138" s="63"/>
      <c r="BI138" s="63"/>
      <c r="BJ138" s="63"/>
      <c r="BK138" s="63"/>
      <c r="BL138" s="63"/>
      <c r="BM138" s="63"/>
      <c r="BN138" s="63"/>
      <c r="BO138" s="63"/>
      <c r="BP138" s="63"/>
    </row>
    <row r="139" spans="2:68" x14ac:dyDescent="0.2">
      <c r="B139" s="63"/>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c r="AA139" s="63"/>
      <c r="AB139" s="63"/>
      <c r="AC139" s="63"/>
      <c r="AD139" s="63"/>
      <c r="AE139" s="63"/>
      <c r="AF139" s="63"/>
      <c r="AG139" s="63"/>
      <c r="AH139" s="63"/>
      <c r="AI139" s="63"/>
      <c r="AJ139" s="63"/>
      <c r="AK139" s="63"/>
      <c r="AL139" s="63"/>
      <c r="AM139" s="63"/>
      <c r="AN139" s="63"/>
      <c r="AO139" s="63"/>
      <c r="AP139" s="63"/>
      <c r="AQ139" s="63"/>
      <c r="AR139" s="63"/>
      <c r="AS139" s="63"/>
      <c r="AT139" s="63"/>
      <c r="AU139" s="63"/>
      <c r="AV139" s="63"/>
      <c r="AW139" s="63"/>
      <c r="AX139" s="63"/>
      <c r="AY139" s="63"/>
      <c r="AZ139" s="63"/>
      <c r="BA139" s="63"/>
      <c r="BB139" s="63"/>
      <c r="BC139" s="63"/>
      <c r="BD139" s="63"/>
      <c r="BE139" s="63"/>
      <c r="BF139" s="63"/>
      <c r="BG139" s="63"/>
      <c r="BH139" s="63"/>
      <c r="BI139" s="63"/>
      <c r="BJ139" s="63"/>
      <c r="BK139" s="63"/>
      <c r="BL139" s="63"/>
      <c r="BM139" s="63"/>
      <c r="BN139" s="63"/>
      <c r="BO139" s="63"/>
      <c r="BP139" s="63"/>
    </row>
    <row r="140" spans="2:68" x14ac:dyDescent="0.2">
      <c r="B140" s="63"/>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c r="AM140" s="63"/>
      <c r="AN140" s="63"/>
      <c r="AO140" s="63"/>
      <c r="AP140" s="63"/>
      <c r="AQ140" s="63"/>
      <c r="AR140" s="63"/>
      <c r="AS140" s="63"/>
      <c r="AT140" s="63"/>
      <c r="AU140" s="63"/>
      <c r="AV140" s="63"/>
      <c r="AW140" s="63"/>
      <c r="AX140" s="63"/>
      <c r="AY140" s="63"/>
      <c r="AZ140" s="63"/>
      <c r="BA140" s="63"/>
      <c r="BB140" s="63"/>
      <c r="BC140" s="63"/>
      <c r="BD140" s="63"/>
      <c r="BE140" s="63"/>
      <c r="BF140" s="63"/>
      <c r="BG140" s="63"/>
      <c r="BH140" s="63"/>
      <c r="BI140" s="63"/>
      <c r="BJ140" s="63"/>
      <c r="BK140" s="63"/>
      <c r="BL140" s="63"/>
      <c r="BM140" s="63"/>
      <c r="BN140" s="63"/>
      <c r="BO140" s="63"/>
      <c r="BP140" s="63"/>
    </row>
    <row r="141" spans="2:68" x14ac:dyDescent="0.2">
      <c r="B141" s="63"/>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c r="AA141" s="63"/>
      <c r="AB141" s="63"/>
      <c r="AC141" s="63"/>
      <c r="AD141" s="63"/>
      <c r="AE141" s="63"/>
      <c r="AF141" s="63"/>
      <c r="AG141" s="63"/>
      <c r="AH141" s="63"/>
      <c r="AI141" s="63"/>
      <c r="AJ141" s="63"/>
      <c r="AK141" s="63"/>
      <c r="AL141" s="63"/>
      <c r="AM141" s="63"/>
      <c r="AN141" s="63"/>
      <c r="AO141" s="63"/>
      <c r="AP141" s="63"/>
      <c r="AQ141" s="63"/>
      <c r="AR141" s="63"/>
      <c r="AS141" s="63"/>
      <c r="AT141" s="63"/>
      <c r="AU141" s="63"/>
      <c r="AV141" s="63"/>
      <c r="AW141" s="63"/>
      <c r="AX141" s="63"/>
      <c r="AY141" s="63"/>
      <c r="AZ141" s="63"/>
      <c r="BA141" s="63"/>
      <c r="BB141" s="63"/>
      <c r="BC141" s="63"/>
      <c r="BD141" s="63"/>
      <c r="BE141" s="63"/>
      <c r="BF141" s="63"/>
      <c r="BG141" s="63"/>
      <c r="BH141" s="63"/>
      <c r="BI141" s="63"/>
      <c r="BJ141" s="63"/>
      <c r="BK141" s="63"/>
      <c r="BL141" s="63"/>
      <c r="BM141" s="63"/>
      <c r="BN141" s="63"/>
      <c r="BO141" s="63"/>
      <c r="BP141" s="63"/>
    </row>
    <row r="142" spans="2:68" x14ac:dyDescent="0.2">
      <c r="B142" s="63"/>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c r="AA142" s="63"/>
      <c r="AB142" s="63"/>
      <c r="AC142" s="63"/>
      <c r="AD142" s="63"/>
      <c r="AE142" s="63"/>
      <c r="AF142" s="63"/>
      <c r="AG142" s="63"/>
      <c r="AH142" s="63"/>
      <c r="AI142" s="63"/>
      <c r="AJ142" s="63"/>
      <c r="AK142" s="63"/>
      <c r="AL142" s="63"/>
      <c r="AM142" s="63"/>
      <c r="AN142" s="63"/>
      <c r="AO142" s="63"/>
      <c r="AP142" s="63"/>
      <c r="AQ142" s="63"/>
      <c r="AR142" s="63"/>
      <c r="AS142" s="63"/>
      <c r="AT142" s="63"/>
      <c r="AU142" s="63"/>
      <c r="AV142" s="63"/>
      <c r="AW142" s="63"/>
      <c r="AX142" s="63"/>
      <c r="AY142" s="63"/>
      <c r="AZ142" s="63"/>
      <c r="BA142" s="63"/>
      <c r="BB142" s="63"/>
      <c r="BC142" s="63"/>
      <c r="BD142" s="63"/>
      <c r="BE142" s="63"/>
      <c r="BF142" s="63"/>
      <c r="BG142" s="63"/>
      <c r="BH142" s="63"/>
      <c r="BI142" s="63"/>
      <c r="BJ142" s="63"/>
      <c r="BK142" s="63"/>
      <c r="BL142" s="63"/>
      <c r="BM142" s="63"/>
      <c r="BN142" s="63"/>
      <c r="BO142" s="63"/>
      <c r="BP142" s="63"/>
    </row>
    <row r="143" spans="2:68" x14ac:dyDescent="0.2">
      <c r="B143" s="63"/>
      <c r="C143" s="63"/>
      <c r="D143" s="63"/>
      <c r="E143" s="63"/>
      <c r="F143" s="63"/>
      <c r="G143" s="63"/>
      <c r="H143" s="63"/>
      <c r="I143" s="63"/>
      <c r="J143" s="63"/>
      <c r="K143" s="63"/>
      <c r="L143" s="63"/>
      <c r="M143" s="63"/>
      <c r="N143" s="63"/>
      <c r="O143" s="63"/>
      <c r="P143" s="63"/>
      <c r="Q143" s="63"/>
      <c r="R143" s="63"/>
      <c r="S143" s="63"/>
      <c r="T143" s="63"/>
      <c r="U143" s="63"/>
      <c r="V143" s="63"/>
      <c r="W143" s="63"/>
      <c r="X143" s="63"/>
      <c r="Y143" s="63"/>
      <c r="Z143" s="63"/>
      <c r="AA143" s="63"/>
      <c r="AB143" s="63"/>
      <c r="AC143" s="63"/>
      <c r="AD143" s="63"/>
      <c r="AE143" s="63"/>
      <c r="AF143" s="63"/>
      <c r="AG143" s="63"/>
      <c r="AH143" s="63"/>
      <c r="AI143" s="63"/>
      <c r="AJ143" s="63"/>
      <c r="AK143" s="63"/>
      <c r="AL143" s="63"/>
      <c r="AM143" s="63"/>
      <c r="AN143" s="63"/>
      <c r="AO143" s="63"/>
      <c r="AP143" s="63"/>
      <c r="AQ143" s="63"/>
      <c r="AR143" s="63"/>
      <c r="AS143" s="63"/>
      <c r="AT143" s="63"/>
      <c r="AU143" s="63"/>
      <c r="AV143" s="63"/>
      <c r="AW143" s="63"/>
      <c r="AX143" s="63"/>
      <c r="AY143" s="63"/>
      <c r="AZ143" s="63"/>
      <c r="BA143" s="63"/>
      <c r="BB143" s="63"/>
      <c r="BC143" s="63"/>
      <c r="BD143" s="63"/>
      <c r="BE143" s="63"/>
      <c r="BF143" s="63"/>
      <c r="BG143" s="63"/>
      <c r="BH143" s="63"/>
      <c r="BI143" s="63"/>
      <c r="BJ143" s="63"/>
      <c r="BK143" s="63"/>
      <c r="BL143" s="63"/>
      <c r="BM143" s="63"/>
      <c r="BN143" s="63"/>
      <c r="BO143" s="63"/>
      <c r="BP143" s="63"/>
    </row>
    <row r="144" spans="2:68" x14ac:dyDescent="0.2">
      <c r="B144" s="63"/>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c r="AA144" s="63"/>
      <c r="AB144" s="63"/>
      <c r="AC144" s="63"/>
      <c r="AD144" s="63"/>
      <c r="AE144" s="63"/>
      <c r="AF144" s="63"/>
      <c r="AG144" s="63"/>
      <c r="AH144" s="63"/>
      <c r="AI144" s="63"/>
      <c r="AJ144" s="63"/>
      <c r="AK144" s="63"/>
      <c r="AL144" s="63"/>
      <c r="AM144" s="63"/>
      <c r="AN144" s="63"/>
      <c r="AO144" s="63"/>
      <c r="AP144" s="63"/>
      <c r="AQ144" s="63"/>
      <c r="AR144" s="63"/>
      <c r="AS144" s="63"/>
      <c r="AT144" s="63"/>
      <c r="AU144" s="63"/>
      <c r="AV144" s="63"/>
      <c r="AW144" s="63"/>
      <c r="AX144" s="63"/>
      <c r="AY144" s="63"/>
      <c r="AZ144" s="63"/>
      <c r="BA144" s="63"/>
      <c r="BB144" s="63"/>
      <c r="BC144" s="63"/>
      <c r="BD144" s="63"/>
      <c r="BE144" s="63"/>
      <c r="BF144" s="63"/>
      <c r="BG144" s="63"/>
      <c r="BH144" s="63"/>
      <c r="BI144" s="63"/>
      <c r="BJ144" s="63"/>
      <c r="BK144" s="63"/>
      <c r="BL144" s="63"/>
      <c r="BM144" s="63"/>
      <c r="BN144" s="63"/>
      <c r="BO144" s="63"/>
      <c r="BP144" s="63"/>
    </row>
    <row r="145" spans="2:68" x14ac:dyDescent="0.2">
      <c r="B145" s="63"/>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c r="AA145" s="63"/>
      <c r="AB145" s="63"/>
      <c r="AC145" s="63"/>
      <c r="AD145" s="63"/>
      <c r="AE145" s="63"/>
      <c r="AF145" s="63"/>
      <c r="AG145" s="63"/>
      <c r="AH145" s="63"/>
      <c r="AI145" s="63"/>
      <c r="AJ145" s="63"/>
      <c r="AK145" s="63"/>
      <c r="AL145" s="63"/>
      <c r="AM145" s="63"/>
      <c r="AN145" s="63"/>
      <c r="AO145" s="63"/>
      <c r="AP145" s="63"/>
      <c r="AQ145" s="63"/>
      <c r="AR145" s="63"/>
      <c r="AS145" s="63"/>
      <c r="AT145" s="63"/>
      <c r="AU145" s="63"/>
      <c r="AV145" s="63"/>
      <c r="AW145" s="63"/>
      <c r="AX145" s="63"/>
      <c r="AY145" s="63"/>
      <c r="AZ145" s="63"/>
      <c r="BA145" s="63"/>
      <c r="BB145" s="63"/>
      <c r="BC145" s="63"/>
      <c r="BD145" s="63"/>
      <c r="BE145" s="63"/>
      <c r="BF145" s="63"/>
      <c r="BG145" s="63"/>
      <c r="BH145" s="63"/>
      <c r="BI145" s="63"/>
      <c r="BJ145" s="63"/>
      <c r="BK145" s="63"/>
      <c r="BL145" s="63"/>
      <c r="BM145" s="63"/>
      <c r="BN145" s="63"/>
      <c r="BO145" s="63"/>
      <c r="BP145" s="63"/>
    </row>
    <row r="146" spans="2:68" x14ac:dyDescent="0.2">
      <c r="B146" s="63"/>
      <c r="C146" s="63"/>
      <c r="D146" s="63"/>
      <c r="E146" s="63"/>
      <c r="F146" s="63"/>
      <c r="G146" s="63"/>
      <c r="H146" s="63"/>
      <c r="I146" s="63"/>
      <c r="J146" s="63"/>
      <c r="K146" s="63"/>
      <c r="L146" s="63"/>
      <c r="M146" s="63"/>
      <c r="N146" s="63"/>
      <c r="O146" s="63"/>
      <c r="P146" s="63"/>
      <c r="Q146" s="63"/>
      <c r="R146" s="63"/>
      <c r="S146" s="63"/>
      <c r="T146" s="63"/>
      <c r="U146" s="63"/>
      <c r="V146" s="63"/>
      <c r="W146" s="63"/>
      <c r="X146" s="63"/>
      <c r="Y146" s="63"/>
      <c r="Z146" s="63"/>
      <c r="AA146" s="63"/>
      <c r="AB146" s="63"/>
      <c r="AC146" s="63"/>
      <c r="AD146" s="63"/>
      <c r="AE146" s="63"/>
      <c r="AF146" s="63"/>
      <c r="AG146" s="63"/>
      <c r="AH146" s="63"/>
      <c r="AI146" s="63"/>
      <c r="AJ146" s="63"/>
      <c r="AK146" s="63"/>
      <c r="AL146" s="63"/>
      <c r="AM146" s="63"/>
      <c r="AN146" s="63"/>
      <c r="AO146" s="63"/>
      <c r="AP146" s="63"/>
      <c r="AQ146" s="63"/>
      <c r="AR146" s="63"/>
      <c r="AS146" s="63"/>
      <c r="AT146" s="63"/>
      <c r="AU146" s="63"/>
      <c r="AV146" s="63"/>
      <c r="AW146" s="63"/>
      <c r="AX146" s="63"/>
      <c r="AY146" s="63"/>
      <c r="AZ146" s="63"/>
      <c r="BA146" s="63"/>
      <c r="BB146" s="63"/>
      <c r="BC146" s="63"/>
      <c r="BD146" s="63"/>
      <c r="BE146" s="63"/>
      <c r="BF146" s="63"/>
      <c r="BG146" s="63"/>
      <c r="BH146" s="63"/>
      <c r="BI146" s="63"/>
      <c r="BJ146" s="63"/>
      <c r="BK146" s="63"/>
      <c r="BL146" s="63"/>
      <c r="BM146" s="63"/>
      <c r="BN146" s="63"/>
      <c r="BO146" s="63"/>
      <c r="BP146" s="63"/>
    </row>
    <row r="147" spans="2:68" x14ac:dyDescent="0.2">
      <c r="B147" s="63"/>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c r="AA147" s="63"/>
      <c r="AB147" s="63"/>
      <c r="AC147" s="63"/>
      <c r="AD147" s="63"/>
      <c r="AE147" s="63"/>
      <c r="AF147" s="63"/>
      <c r="AG147" s="63"/>
      <c r="AH147" s="63"/>
      <c r="AI147" s="63"/>
      <c r="AJ147" s="63"/>
      <c r="AK147" s="63"/>
      <c r="AL147" s="63"/>
      <c r="AM147" s="63"/>
      <c r="AN147" s="63"/>
      <c r="AO147" s="63"/>
      <c r="AP147" s="63"/>
      <c r="AQ147" s="63"/>
      <c r="AR147" s="63"/>
      <c r="AS147" s="63"/>
      <c r="AT147" s="63"/>
      <c r="AU147" s="63"/>
      <c r="AV147" s="63"/>
      <c r="AW147" s="63"/>
      <c r="AX147" s="63"/>
      <c r="AY147" s="63"/>
      <c r="AZ147" s="63"/>
      <c r="BA147" s="63"/>
      <c r="BB147" s="63"/>
      <c r="BC147" s="63"/>
      <c r="BD147" s="63"/>
      <c r="BE147" s="63"/>
      <c r="BF147" s="63"/>
      <c r="BG147" s="63"/>
      <c r="BH147" s="63"/>
      <c r="BI147" s="63"/>
      <c r="BJ147" s="63"/>
      <c r="BK147" s="63"/>
      <c r="BL147" s="63"/>
      <c r="BM147" s="63"/>
      <c r="BN147" s="63"/>
      <c r="BO147" s="63"/>
      <c r="BP147" s="63"/>
    </row>
    <row r="148" spans="2:68" x14ac:dyDescent="0.2">
      <c r="B148" s="63"/>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c r="AA148" s="63"/>
      <c r="AB148" s="63"/>
      <c r="AC148" s="63"/>
      <c r="AD148" s="63"/>
      <c r="AE148" s="63"/>
      <c r="AF148" s="63"/>
      <c r="AG148" s="63"/>
      <c r="AH148" s="63"/>
      <c r="AI148" s="63"/>
      <c r="AJ148" s="63"/>
      <c r="AK148" s="63"/>
      <c r="AL148" s="63"/>
      <c r="AM148" s="63"/>
      <c r="AN148" s="63"/>
      <c r="AO148" s="63"/>
      <c r="AP148" s="63"/>
      <c r="AQ148" s="63"/>
      <c r="AR148" s="63"/>
      <c r="AS148" s="63"/>
      <c r="AT148" s="63"/>
      <c r="AU148" s="63"/>
      <c r="AV148" s="63"/>
      <c r="AW148" s="63"/>
      <c r="AX148" s="63"/>
      <c r="AY148" s="63"/>
      <c r="AZ148" s="63"/>
      <c r="BA148" s="63"/>
      <c r="BB148" s="63"/>
      <c r="BC148" s="63"/>
      <c r="BD148" s="63"/>
      <c r="BE148" s="63"/>
      <c r="BF148" s="63"/>
      <c r="BG148" s="63"/>
      <c r="BH148" s="63"/>
      <c r="BI148" s="63"/>
      <c r="BJ148" s="63"/>
      <c r="BK148" s="63"/>
      <c r="BL148" s="63"/>
      <c r="BM148" s="63"/>
      <c r="BN148" s="63"/>
      <c r="BO148" s="63"/>
      <c r="BP148" s="63"/>
    </row>
    <row r="149" spans="2:68" x14ac:dyDescent="0.2">
      <c r="B149" s="63"/>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c r="AA149" s="63"/>
      <c r="AB149" s="63"/>
      <c r="AC149" s="63"/>
      <c r="AD149" s="63"/>
      <c r="AE149" s="63"/>
      <c r="AF149" s="63"/>
      <c r="AG149" s="63"/>
      <c r="AH149" s="63"/>
      <c r="AI149" s="63"/>
      <c r="AJ149" s="63"/>
      <c r="AK149" s="63"/>
      <c r="AL149" s="63"/>
      <c r="AM149" s="63"/>
      <c r="AN149" s="63"/>
      <c r="AO149" s="63"/>
      <c r="AP149" s="63"/>
      <c r="AQ149" s="63"/>
      <c r="AR149" s="63"/>
      <c r="AS149" s="63"/>
      <c r="AT149" s="63"/>
      <c r="AU149" s="63"/>
      <c r="AV149" s="63"/>
      <c r="AW149" s="63"/>
      <c r="AX149" s="63"/>
      <c r="AY149" s="63"/>
      <c r="AZ149" s="63"/>
      <c r="BA149" s="63"/>
      <c r="BB149" s="63"/>
      <c r="BC149" s="63"/>
      <c r="BD149" s="63"/>
      <c r="BE149" s="63"/>
      <c r="BF149" s="63"/>
      <c r="BG149" s="63"/>
      <c r="BH149" s="63"/>
      <c r="BI149" s="63"/>
      <c r="BJ149" s="63"/>
      <c r="BK149" s="63"/>
      <c r="BL149" s="63"/>
      <c r="BM149" s="63"/>
      <c r="BN149" s="63"/>
      <c r="BO149" s="63"/>
      <c r="BP149" s="63"/>
    </row>
    <row r="150" spans="2:68" x14ac:dyDescent="0.2">
      <c r="B150" s="63"/>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3"/>
      <c r="AD150" s="63"/>
      <c r="AE150" s="63"/>
      <c r="AF150" s="63"/>
      <c r="AG150" s="63"/>
      <c r="AH150" s="63"/>
      <c r="AI150" s="63"/>
      <c r="AJ150" s="63"/>
      <c r="AK150" s="63"/>
      <c r="AL150" s="63"/>
      <c r="AM150" s="63"/>
      <c r="AN150" s="63"/>
      <c r="AO150" s="63"/>
      <c r="AP150" s="63"/>
      <c r="AQ150" s="63"/>
      <c r="AR150" s="63"/>
      <c r="AS150" s="63"/>
      <c r="AT150" s="63"/>
      <c r="AU150" s="63"/>
      <c r="AV150" s="63"/>
      <c r="AW150" s="63"/>
      <c r="AX150" s="63"/>
      <c r="AY150" s="63"/>
      <c r="AZ150" s="63"/>
      <c r="BA150" s="63"/>
      <c r="BB150" s="63"/>
      <c r="BC150" s="63"/>
      <c r="BD150" s="63"/>
      <c r="BE150" s="63"/>
      <c r="BF150" s="63"/>
      <c r="BG150" s="63"/>
      <c r="BH150" s="63"/>
      <c r="BI150" s="63"/>
      <c r="BJ150" s="63"/>
      <c r="BK150" s="63"/>
      <c r="BL150" s="63"/>
      <c r="BM150" s="63"/>
      <c r="BN150" s="63"/>
      <c r="BO150" s="63"/>
      <c r="BP150" s="63"/>
    </row>
    <row r="151" spans="2:68" x14ac:dyDescent="0.2">
      <c r="B151" s="63"/>
      <c r="C151" s="63"/>
      <c r="D151" s="63"/>
      <c r="E151" s="63"/>
      <c r="F151" s="63"/>
      <c r="G151" s="63"/>
      <c r="H151" s="63"/>
      <c r="I151" s="63"/>
      <c r="J151" s="63"/>
      <c r="K151" s="63"/>
      <c r="L151" s="63"/>
      <c r="M151" s="63"/>
      <c r="N151" s="63"/>
      <c r="O151" s="63"/>
      <c r="P151" s="63"/>
      <c r="Q151" s="63"/>
      <c r="R151" s="63"/>
      <c r="S151" s="63"/>
      <c r="T151" s="63"/>
      <c r="U151" s="63"/>
      <c r="V151" s="63"/>
      <c r="W151" s="63"/>
      <c r="X151" s="63"/>
      <c r="Y151" s="63"/>
      <c r="Z151" s="63"/>
      <c r="AA151" s="63"/>
      <c r="AB151" s="63"/>
      <c r="AC151" s="63"/>
      <c r="AD151" s="63"/>
      <c r="AE151" s="63"/>
      <c r="AF151" s="63"/>
      <c r="AG151" s="63"/>
      <c r="AH151" s="63"/>
      <c r="AI151" s="63"/>
      <c r="AJ151" s="63"/>
      <c r="AK151" s="63"/>
      <c r="AL151" s="63"/>
      <c r="AM151" s="63"/>
      <c r="AN151" s="63"/>
      <c r="AO151" s="63"/>
      <c r="AP151" s="63"/>
      <c r="AQ151" s="63"/>
      <c r="AR151" s="63"/>
      <c r="AS151" s="63"/>
      <c r="AT151" s="63"/>
      <c r="AU151" s="63"/>
      <c r="AV151" s="63"/>
      <c r="AW151" s="63"/>
      <c r="AX151" s="63"/>
      <c r="AY151" s="63"/>
      <c r="AZ151" s="63"/>
      <c r="BA151" s="63"/>
      <c r="BB151" s="63"/>
      <c r="BC151" s="63"/>
      <c r="BD151" s="63"/>
      <c r="BE151" s="63"/>
      <c r="BF151" s="63"/>
      <c r="BG151" s="63"/>
      <c r="BH151" s="63"/>
      <c r="BI151" s="63"/>
      <c r="BJ151" s="63"/>
      <c r="BK151" s="63"/>
      <c r="BL151" s="63"/>
      <c r="BM151" s="63"/>
      <c r="BN151" s="63"/>
      <c r="BO151" s="63"/>
      <c r="BP151" s="63"/>
    </row>
    <row r="152" spans="2:68" x14ac:dyDescent="0.2">
      <c r="B152" s="63"/>
      <c r="C152" s="63"/>
      <c r="D152" s="63"/>
      <c r="E152" s="63"/>
      <c r="F152" s="63"/>
      <c r="G152" s="63"/>
      <c r="H152" s="63"/>
      <c r="I152" s="63"/>
      <c r="J152" s="63"/>
      <c r="K152" s="63"/>
      <c r="L152" s="63"/>
      <c r="M152" s="63"/>
      <c r="N152" s="63"/>
      <c r="O152" s="63"/>
      <c r="P152" s="63"/>
      <c r="Q152" s="63"/>
      <c r="R152" s="63"/>
      <c r="S152" s="63"/>
      <c r="T152" s="63"/>
      <c r="U152" s="63"/>
      <c r="V152" s="63"/>
      <c r="W152" s="63"/>
      <c r="X152" s="63"/>
      <c r="Y152" s="63"/>
      <c r="Z152" s="63"/>
      <c r="AA152" s="63"/>
      <c r="AB152" s="63"/>
      <c r="AC152" s="63"/>
      <c r="AD152" s="63"/>
      <c r="AE152" s="63"/>
      <c r="AF152" s="63"/>
      <c r="AG152" s="63"/>
      <c r="AH152" s="63"/>
      <c r="AI152" s="63"/>
      <c r="AJ152" s="63"/>
      <c r="AK152" s="63"/>
      <c r="AL152" s="63"/>
      <c r="AM152" s="63"/>
      <c r="AN152" s="63"/>
      <c r="AO152" s="63"/>
      <c r="AP152" s="63"/>
      <c r="AQ152" s="63"/>
      <c r="AR152" s="63"/>
      <c r="AS152" s="63"/>
      <c r="AT152" s="63"/>
      <c r="AU152" s="63"/>
      <c r="AV152" s="63"/>
      <c r="AW152" s="63"/>
      <c r="AX152" s="63"/>
      <c r="AY152" s="63"/>
      <c r="AZ152" s="63"/>
      <c r="BA152" s="63"/>
      <c r="BB152" s="63"/>
      <c r="BC152" s="63"/>
      <c r="BD152" s="63"/>
      <c r="BE152" s="63"/>
      <c r="BF152" s="63"/>
      <c r="BG152" s="63"/>
      <c r="BH152" s="63"/>
      <c r="BI152" s="63"/>
      <c r="BJ152" s="63"/>
      <c r="BK152" s="63"/>
      <c r="BL152" s="63"/>
      <c r="BM152" s="63"/>
      <c r="BN152" s="63"/>
      <c r="BO152" s="63"/>
      <c r="BP152" s="63"/>
    </row>
    <row r="153" spans="2:68" x14ac:dyDescent="0.2">
      <c r="B153" s="63"/>
      <c r="C153" s="63"/>
      <c r="D153" s="63"/>
      <c r="E153" s="63"/>
      <c r="F153" s="63"/>
      <c r="G153" s="63"/>
      <c r="H153" s="63"/>
      <c r="I153" s="63"/>
      <c r="J153" s="63"/>
      <c r="K153" s="63"/>
      <c r="L153" s="63"/>
      <c r="M153" s="63"/>
      <c r="N153" s="63"/>
      <c r="O153" s="63"/>
      <c r="P153" s="63"/>
      <c r="Q153" s="63"/>
      <c r="R153" s="63"/>
      <c r="S153" s="63"/>
      <c r="T153" s="63"/>
      <c r="U153" s="63"/>
      <c r="V153" s="63"/>
      <c r="W153" s="63"/>
      <c r="X153" s="63"/>
      <c r="Y153" s="63"/>
      <c r="Z153" s="63"/>
      <c r="AA153" s="63"/>
      <c r="AB153" s="63"/>
      <c r="AC153" s="63"/>
      <c r="AD153" s="63"/>
      <c r="AE153" s="63"/>
      <c r="AF153" s="63"/>
      <c r="AG153" s="63"/>
      <c r="AH153" s="63"/>
      <c r="AI153" s="63"/>
      <c r="AJ153" s="63"/>
      <c r="AK153" s="63"/>
      <c r="AL153" s="63"/>
      <c r="AM153" s="63"/>
      <c r="AN153" s="63"/>
      <c r="AO153" s="63"/>
      <c r="AP153" s="63"/>
      <c r="AQ153" s="63"/>
      <c r="AR153" s="63"/>
      <c r="AS153" s="63"/>
      <c r="AT153" s="63"/>
      <c r="AU153" s="63"/>
      <c r="AV153" s="63"/>
      <c r="AW153" s="63"/>
      <c r="AX153" s="63"/>
      <c r="AY153" s="63"/>
      <c r="AZ153" s="63"/>
      <c r="BA153" s="63"/>
      <c r="BB153" s="63"/>
      <c r="BC153" s="63"/>
      <c r="BD153" s="63"/>
      <c r="BE153" s="63"/>
      <c r="BF153" s="63"/>
      <c r="BG153" s="63"/>
      <c r="BH153" s="63"/>
      <c r="BI153" s="63"/>
      <c r="BJ153" s="63"/>
      <c r="BK153" s="63"/>
      <c r="BL153" s="63"/>
      <c r="BM153" s="63"/>
      <c r="BN153" s="63"/>
      <c r="BO153" s="63"/>
      <c r="BP153" s="63"/>
    </row>
    <row r="154" spans="2:68" x14ac:dyDescent="0.2">
      <c r="B154" s="63"/>
      <c r="C154" s="63"/>
      <c r="D154" s="63"/>
      <c r="E154" s="63"/>
      <c r="F154" s="63"/>
      <c r="G154" s="63"/>
      <c r="H154" s="63"/>
      <c r="I154" s="63"/>
      <c r="J154" s="63"/>
      <c r="K154" s="63"/>
      <c r="L154" s="63"/>
      <c r="M154" s="63"/>
      <c r="N154" s="63"/>
      <c r="O154" s="63"/>
      <c r="P154" s="63"/>
      <c r="Q154" s="63"/>
      <c r="R154" s="63"/>
      <c r="S154" s="63"/>
      <c r="T154" s="63"/>
      <c r="U154" s="63"/>
      <c r="V154" s="63"/>
      <c r="W154" s="63"/>
      <c r="X154" s="63"/>
      <c r="Y154" s="63"/>
      <c r="Z154" s="63"/>
      <c r="AA154" s="63"/>
      <c r="AB154" s="63"/>
      <c r="AC154" s="63"/>
      <c r="AD154" s="63"/>
      <c r="AE154" s="63"/>
      <c r="AF154" s="63"/>
      <c r="AG154" s="63"/>
      <c r="AH154" s="63"/>
      <c r="AI154" s="63"/>
      <c r="AJ154" s="63"/>
      <c r="AK154" s="63"/>
      <c r="AL154" s="63"/>
      <c r="AM154" s="63"/>
      <c r="AN154" s="63"/>
      <c r="AO154" s="63"/>
      <c r="AP154" s="63"/>
      <c r="AQ154" s="63"/>
      <c r="AR154" s="63"/>
      <c r="AS154" s="63"/>
      <c r="AT154" s="63"/>
      <c r="AU154" s="63"/>
      <c r="AV154" s="63"/>
      <c r="AW154" s="63"/>
      <c r="AX154" s="63"/>
      <c r="AY154" s="63"/>
      <c r="AZ154" s="63"/>
      <c r="BA154" s="63"/>
      <c r="BB154" s="63"/>
      <c r="BC154" s="63"/>
      <c r="BD154" s="63"/>
      <c r="BE154" s="63"/>
      <c r="BF154" s="63"/>
      <c r="BG154" s="63"/>
      <c r="BH154" s="63"/>
      <c r="BI154" s="63"/>
      <c r="BJ154" s="63"/>
      <c r="BK154" s="63"/>
      <c r="BL154" s="63"/>
      <c r="BM154" s="63"/>
      <c r="BN154" s="63"/>
      <c r="BO154" s="63"/>
      <c r="BP154" s="63"/>
    </row>
    <row r="155" spans="2:68" x14ac:dyDescent="0.2">
      <c r="B155" s="63"/>
      <c r="C155" s="63"/>
      <c r="D155" s="63"/>
      <c r="E155" s="63"/>
      <c r="F155" s="63"/>
      <c r="G155" s="63"/>
      <c r="H155" s="63"/>
      <c r="I155" s="63"/>
      <c r="J155" s="63"/>
      <c r="K155" s="63"/>
      <c r="L155" s="63"/>
      <c r="M155" s="63"/>
      <c r="N155" s="63"/>
      <c r="O155" s="63"/>
      <c r="P155" s="63"/>
      <c r="Q155" s="63"/>
      <c r="R155" s="63"/>
      <c r="S155" s="63"/>
      <c r="T155" s="63"/>
      <c r="U155" s="63"/>
      <c r="V155" s="63"/>
      <c r="W155" s="63"/>
      <c r="X155" s="63"/>
      <c r="Y155" s="63"/>
      <c r="Z155" s="63"/>
      <c r="AA155" s="63"/>
      <c r="AB155" s="63"/>
      <c r="AC155" s="63"/>
      <c r="AD155" s="63"/>
      <c r="AE155" s="63"/>
      <c r="AF155" s="63"/>
      <c r="AG155" s="63"/>
      <c r="AH155" s="63"/>
      <c r="AI155" s="63"/>
      <c r="AJ155" s="63"/>
      <c r="AK155" s="63"/>
      <c r="AL155" s="63"/>
      <c r="AM155" s="63"/>
      <c r="AN155" s="63"/>
      <c r="AO155" s="63"/>
      <c r="AP155" s="63"/>
      <c r="AQ155" s="63"/>
      <c r="AR155" s="63"/>
      <c r="AS155" s="63"/>
      <c r="AT155" s="63"/>
      <c r="AU155" s="63"/>
      <c r="AV155" s="63"/>
      <c r="AW155" s="63"/>
      <c r="AX155" s="63"/>
      <c r="AY155" s="63"/>
      <c r="AZ155" s="63"/>
      <c r="BA155" s="63"/>
      <c r="BB155" s="63"/>
      <c r="BC155" s="63"/>
      <c r="BD155" s="63"/>
      <c r="BE155" s="63"/>
      <c r="BF155" s="63"/>
      <c r="BG155" s="63"/>
      <c r="BH155" s="63"/>
      <c r="BI155" s="63"/>
      <c r="BJ155" s="63"/>
      <c r="BK155" s="63"/>
      <c r="BL155" s="63"/>
      <c r="BM155" s="63"/>
      <c r="BN155" s="63"/>
      <c r="BO155" s="63"/>
      <c r="BP155" s="63"/>
    </row>
    <row r="156" spans="2:68" x14ac:dyDescent="0.2">
      <c r="B156" s="63"/>
      <c r="C156" s="63"/>
      <c r="D156" s="63"/>
      <c r="E156" s="63"/>
      <c r="F156" s="63"/>
      <c r="G156" s="63"/>
      <c r="H156" s="63"/>
      <c r="I156" s="63"/>
      <c r="J156" s="63"/>
      <c r="K156" s="63"/>
      <c r="L156" s="63"/>
      <c r="M156" s="63"/>
      <c r="N156" s="63"/>
      <c r="O156" s="63"/>
      <c r="P156" s="63"/>
      <c r="Q156" s="63"/>
      <c r="R156" s="63"/>
      <c r="S156" s="63"/>
      <c r="T156" s="63"/>
      <c r="U156" s="63"/>
      <c r="V156" s="63"/>
      <c r="W156" s="63"/>
      <c r="X156" s="63"/>
      <c r="Y156" s="63"/>
      <c r="Z156" s="63"/>
      <c r="AA156" s="63"/>
      <c r="AB156" s="63"/>
      <c r="AC156" s="63"/>
      <c r="AD156" s="63"/>
      <c r="AE156" s="63"/>
      <c r="AF156" s="63"/>
      <c r="AG156" s="63"/>
      <c r="AH156" s="63"/>
      <c r="AI156" s="63"/>
      <c r="AJ156" s="63"/>
      <c r="AK156" s="63"/>
      <c r="AL156" s="63"/>
      <c r="AM156" s="63"/>
      <c r="AN156" s="63"/>
      <c r="AO156" s="63"/>
      <c r="AP156" s="63"/>
      <c r="AQ156" s="63"/>
      <c r="AR156" s="63"/>
      <c r="AS156" s="63"/>
      <c r="AT156" s="63"/>
      <c r="AU156" s="63"/>
      <c r="AV156" s="63"/>
      <c r="AW156" s="63"/>
      <c r="AX156" s="63"/>
      <c r="AY156" s="63"/>
      <c r="AZ156" s="63"/>
      <c r="BA156" s="63"/>
      <c r="BB156" s="63"/>
      <c r="BC156" s="63"/>
      <c r="BD156" s="63"/>
      <c r="BE156" s="63"/>
      <c r="BF156" s="63"/>
      <c r="BG156" s="63"/>
      <c r="BH156" s="63"/>
      <c r="BI156" s="63"/>
      <c r="BJ156" s="63"/>
      <c r="BK156" s="63"/>
      <c r="BL156" s="63"/>
      <c r="BM156" s="63"/>
      <c r="BN156" s="63"/>
      <c r="BO156" s="63"/>
      <c r="BP156" s="63"/>
    </row>
    <row r="157" spans="2:68" x14ac:dyDescent="0.2">
      <c r="B157" s="63"/>
      <c r="C157" s="63"/>
      <c r="D157" s="63"/>
      <c r="E157" s="63"/>
      <c r="F157" s="63"/>
      <c r="G157" s="63"/>
      <c r="H157" s="63"/>
      <c r="I157" s="63"/>
      <c r="J157" s="63"/>
      <c r="K157" s="63"/>
      <c r="L157" s="63"/>
      <c r="M157" s="63"/>
      <c r="N157" s="63"/>
      <c r="O157" s="63"/>
      <c r="P157" s="63"/>
      <c r="Q157" s="63"/>
      <c r="R157" s="63"/>
      <c r="S157" s="63"/>
      <c r="T157" s="63"/>
      <c r="U157" s="63"/>
      <c r="V157" s="63"/>
      <c r="W157" s="63"/>
      <c r="X157" s="63"/>
      <c r="Y157" s="63"/>
      <c r="Z157" s="63"/>
      <c r="AA157" s="63"/>
      <c r="AB157" s="63"/>
      <c r="AC157" s="63"/>
      <c r="AD157" s="63"/>
      <c r="AE157" s="63"/>
      <c r="AF157" s="63"/>
      <c r="AG157" s="63"/>
      <c r="AH157" s="63"/>
      <c r="AI157" s="63"/>
      <c r="AJ157" s="63"/>
      <c r="AK157" s="63"/>
      <c r="AL157" s="63"/>
      <c r="AM157" s="63"/>
      <c r="AN157" s="63"/>
      <c r="AO157" s="63"/>
      <c r="AP157" s="63"/>
      <c r="AQ157" s="63"/>
      <c r="AR157" s="63"/>
      <c r="AS157" s="63"/>
      <c r="AT157" s="63"/>
      <c r="AU157" s="63"/>
      <c r="AV157" s="63"/>
      <c r="AW157" s="63"/>
      <c r="AX157" s="63"/>
      <c r="AY157" s="63"/>
      <c r="AZ157" s="63"/>
      <c r="BA157" s="63"/>
      <c r="BB157" s="63"/>
      <c r="BC157" s="63"/>
      <c r="BD157" s="63"/>
      <c r="BE157" s="63"/>
      <c r="BF157" s="63"/>
      <c r="BG157" s="63"/>
      <c r="BH157" s="63"/>
      <c r="BI157" s="63"/>
      <c r="BJ157" s="63"/>
      <c r="BK157" s="63"/>
      <c r="BL157" s="63"/>
      <c r="BM157" s="63"/>
      <c r="BN157" s="63"/>
      <c r="BO157" s="63"/>
      <c r="BP157" s="63"/>
    </row>
    <row r="158" spans="2:68" x14ac:dyDescent="0.2">
      <c r="B158" s="63"/>
      <c r="C158" s="63"/>
      <c r="D158" s="63"/>
      <c r="E158" s="63"/>
      <c r="F158" s="63"/>
      <c r="G158" s="63"/>
      <c r="H158" s="63"/>
      <c r="I158" s="63"/>
      <c r="J158" s="63"/>
      <c r="K158" s="63"/>
      <c r="L158" s="63"/>
      <c r="M158" s="63"/>
      <c r="N158" s="63"/>
      <c r="O158" s="63"/>
      <c r="P158" s="63"/>
      <c r="Q158" s="63"/>
      <c r="R158" s="63"/>
      <c r="S158" s="63"/>
      <c r="T158" s="63"/>
      <c r="U158" s="63"/>
      <c r="V158" s="63"/>
      <c r="W158" s="63"/>
      <c r="X158" s="63"/>
      <c r="Y158" s="63"/>
      <c r="Z158" s="63"/>
      <c r="AA158" s="63"/>
      <c r="AB158" s="63"/>
      <c r="AC158" s="63"/>
      <c r="AD158" s="63"/>
      <c r="AE158" s="63"/>
      <c r="AF158" s="63"/>
      <c r="AG158" s="63"/>
      <c r="AH158" s="63"/>
      <c r="AI158" s="63"/>
      <c r="AJ158" s="63"/>
      <c r="AK158" s="63"/>
      <c r="AL158" s="63"/>
      <c r="AM158" s="63"/>
      <c r="AN158" s="63"/>
      <c r="AO158" s="63"/>
      <c r="AP158" s="63"/>
      <c r="AQ158" s="63"/>
      <c r="AR158" s="63"/>
      <c r="AS158" s="63"/>
      <c r="AT158" s="63"/>
      <c r="AU158" s="63"/>
      <c r="AV158" s="63"/>
      <c r="AW158" s="63"/>
      <c r="AX158" s="63"/>
      <c r="AY158" s="63"/>
      <c r="AZ158" s="63"/>
      <c r="BA158" s="63"/>
      <c r="BB158" s="63"/>
      <c r="BC158" s="63"/>
      <c r="BD158" s="63"/>
      <c r="BE158" s="63"/>
      <c r="BF158" s="63"/>
      <c r="BG158" s="63"/>
      <c r="BH158" s="63"/>
      <c r="BI158" s="63"/>
      <c r="BJ158" s="63"/>
      <c r="BK158" s="63"/>
      <c r="BL158" s="63"/>
      <c r="BM158" s="63"/>
      <c r="BN158" s="63"/>
      <c r="BO158" s="63"/>
      <c r="BP158" s="63"/>
    </row>
    <row r="159" spans="2:68" x14ac:dyDescent="0.2">
      <c r="B159" s="63"/>
      <c r="C159" s="63"/>
      <c r="D159" s="63"/>
      <c r="E159" s="63"/>
      <c r="F159" s="63"/>
      <c r="G159" s="63"/>
      <c r="H159" s="63"/>
      <c r="I159" s="63"/>
      <c r="J159" s="63"/>
      <c r="K159" s="63"/>
      <c r="L159" s="63"/>
      <c r="M159" s="63"/>
      <c r="N159" s="63"/>
      <c r="O159" s="63"/>
      <c r="P159" s="63"/>
      <c r="Q159" s="63"/>
      <c r="R159" s="63"/>
      <c r="S159" s="63"/>
      <c r="T159" s="63"/>
      <c r="U159" s="63"/>
      <c r="V159" s="63"/>
      <c r="W159" s="63"/>
      <c r="X159" s="63"/>
      <c r="Y159" s="63"/>
      <c r="Z159" s="63"/>
      <c r="AA159" s="63"/>
      <c r="AB159" s="63"/>
      <c r="AC159" s="63"/>
      <c r="AD159" s="63"/>
      <c r="AE159" s="63"/>
      <c r="AF159" s="63"/>
      <c r="AG159" s="63"/>
      <c r="AH159" s="63"/>
      <c r="AI159" s="63"/>
      <c r="AJ159" s="63"/>
      <c r="AK159" s="63"/>
      <c r="AL159" s="63"/>
      <c r="AM159" s="63"/>
      <c r="AN159" s="63"/>
      <c r="AO159" s="63"/>
      <c r="AP159" s="63"/>
      <c r="AQ159" s="63"/>
      <c r="AR159" s="63"/>
      <c r="AS159" s="63"/>
      <c r="AT159" s="63"/>
      <c r="AU159" s="63"/>
      <c r="AV159" s="63"/>
      <c r="AW159" s="63"/>
      <c r="AX159" s="63"/>
      <c r="AY159" s="63"/>
      <c r="AZ159" s="63"/>
      <c r="BA159" s="63"/>
      <c r="BB159" s="63"/>
      <c r="BC159" s="63"/>
      <c r="BD159" s="63"/>
      <c r="BE159" s="63"/>
      <c r="BF159" s="63"/>
      <c r="BG159" s="63"/>
      <c r="BH159" s="63"/>
      <c r="BI159" s="63"/>
      <c r="BJ159" s="63"/>
      <c r="BK159" s="63"/>
      <c r="BL159" s="63"/>
      <c r="BM159" s="63"/>
      <c r="BN159" s="63"/>
      <c r="BO159" s="63"/>
      <c r="BP159" s="63"/>
    </row>
    <row r="160" spans="2:68" x14ac:dyDescent="0.2">
      <c r="B160" s="63"/>
      <c r="C160" s="63"/>
      <c r="D160" s="63"/>
      <c r="E160" s="63"/>
      <c r="F160" s="63"/>
      <c r="G160" s="63"/>
      <c r="H160" s="63"/>
      <c r="I160" s="63"/>
      <c r="J160" s="63"/>
      <c r="K160" s="63"/>
      <c r="L160" s="63"/>
      <c r="M160" s="63"/>
      <c r="N160" s="63"/>
      <c r="O160" s="63"/>
      <c r="P160" s="63"/>
      <c r="Q160" s="63"/>
      <c r="R160" s="63"/>
      <c r="S160" s="63"/>
      <c r="T160" s="63"/>
      <c r="U160" s="63"/>
      <c r="V160" s="63"/>
      <c r="W160" s="63"/>
      <c r="X160" s="63"/>
      <c r="Y160" s="63"/>
      <c r="Z160" s="63"/>
      <c r="AA160" s="63"/>
      <c r="AB160" s="63"/>
      <c r="AC160" s="63"/>
      <c r="AD160" s="63"/>
      <c r="AE160" s="63"/>
      <c r="AF160" s="63"/>
      <c r="AG160" s="63"/>
      <c r="AH160" s="63"/>
      <c r="AI160" s="63"/>
      <c r="AJ160" s="63"/>
      <c r="AK160" s="63"/>
      <c r="AL160" s="63"/>
      <c r="AM160" s="63"/>
      <c r="AN160" s="63"/>
      <c r="AO160" s="63"/>
      <c r="AP160" s="63"/>
      <c r="AQ160" s="63"/>
      <c r="AR160" s="63"/>
      <c r="AS160" s="63"/>
      <c r="AT160" s="63"/>
      <c r="AU160" s="63"/>
      <c r="AV160" s="63"/>
      <c r="AW160" s="63"/>
      <c r="AX160" s="63"/>
      <c r="AY160" s="63"/>
      <c r="AZ160" s="63"/>
      <c r="BA160" s="63"/>
      <c r="BB160" s="63"/>
      <c r="BC160" s="63"/>
      <c r="BD160" s="63"/>
      <c r="BE160" s="63"/>
      <c r="BF160" s="63"/>
      <c r="BG160" s="63"/>
      <c r="BH160" s="63"/>
      <c r="BI160" s="63"/>
      <c r="BJ160" s="63"/>
      <c r="BK160" s="63"/>
      <c r="BL160" s="63"/>
      <c r="BM160" s="63"/>
      <c r="BN160" s="63"/>
      <c r="BO160" s="63"/>
      <c r="BP160" s="63"/>
    </row>
    <row r="161" spans="2:68" x14ac:dyDescent="0.2">
      <c r="B161" s="63"/>
      <c r="C161" s="63"/>
      <c r="D161" s="63"/>
      <c r="E161" s="63"/>
      <c r="F161" s="63"/>
      <c r="G161" s="63"/>
      <c r="H161" s="63"/>
      <c r="I161" s="63"/>
      <c r="J161" s="63"/>
      <c r="K161" s="63"/>
      <c r="L161" s="63"/>
      <c r="M161" s="63"/>
      <c r="N161" s="63"/>
      <c r="O161" s="63"/>
      <c r="P161" s="63"/>
      <c r="Q161" s="63"/>
      <c r="R161" s="63"/>
      <c r="S161" s="63"/>
      <c r="T161" s="63"/>
      <c r="U161" s="63"/>
      <c r="V161" s="63"/>
      <c r="W161" s="63"/>
      <c r="X161" s="63"/>
      <c r="Y161" s="63"/>
      <c r="Z161" s="63"/>
      <c r="AA161" s="63"/>
      <c r="AB161" s="63"/>
      <c r="AC161" s="63"/>
      <c r="AD161" s="63"/>
      <c r="AE161" s="63"/>
      <c r="AF161" s="63"/>
      <c r="AG161" s="63"/>
      <c r="AH161" s="63"/>
      <c r="AI161" s="63"/>
      <c r="AJ161" s="63"/>
      <c r="AK161" s="63"/>
      <c r="AL161" s="63"/>
      <c r="AM161" s="63"/>
      <c r="AN161" s="63"/>
      <c r="AO161" s="63"/>
      <c r="AP161" s="63"/>
      <c r="AQ161" s="63"/>
      <c r="AR161" s="63"/>
      <c r="AS161" s="63"/>
      <c r="AT161" s="63"/>
      <c r="AU161" s="63"/>
      <c r="AV161" s="63"/>
      <c r="AW161" s="63"/>
      <c r="AX161" s="63"/>
      <c r="AY161" s="63"/>
      <c r="AZ161" s="63"/>
      <c r="BA161" s="63"/>
      <c r="BB161" s="63"/>
      <c r="BC161" s="63"/>
      <c r="BD161" s="63"/>
      <c r="BE161" s="63"/>
      <c r="BF161" s="63"/>
      <c r="BG161" s="63"/>
      <c r="BH161" s="63"/>
      <c r="BI161" s="63"/>
      <c r="BJ161" s="63"/>
      <c r="BK161" s="63"/>
      <c r="BL161" s="63"/>
      <c r="BM161" s="63"/>
      <c r="BN161" s="63"/>
      <c r="BO161" s="63"/>
      <c r="BP161" s="63"/>
    </row>
    <row r="162" spans="2:68" x14ac:dyDescent="0.2">
      <c r="B162" s="63"/>
      <c r="C162" s="63"/>
      <c r="D162" s="63"/>
      <c r="E162" s="63"/>
      <c r="F162" s="63"/>
      <c r="G162" s="63"/>
      <c r="H162" s="63"/>
      <c r="I162" s="63"/>
      <c r="J162" s="63"/>
      <c r="K162" s="63"/>
      <c r="L162" s="63"/>
      <c r="M162" s="63"/>
      <c r="N162" s="63"/>
      <c r="O162" s="63"/>
      <c r="P162" s="63"/>
      <c r="Q162" s="63"/>
      <c r="R162" s="63"/>
      <c r="S162" s="63"/>
      <c r="T162" s="63"/>
      <c r="U162" s="63"/>
      <c r="V162" s="63"/>
      <c r="W162" s="63"/>
      <c r="X162" s="63"/>
      <c r="Y162" s="63"/>
      <c r="Z162" s="63"/>
      <c r="AA162" s="63"/>
      <c r="AB162" s="63"/>
      <c r="AC162" s="63"/>
      <c r="AD162" s="63"/>
      <c r="AE162" s="63"/>
      <c r="AF162" s="63"/>
      <c r="AG162" s="63"/>
      <c r="AH162" s="63"/>
      <c r="AI162" s="63"/>
      <c r="AJ162" s="63"/>
      <c r="AK162" s="63"/>
      <c r="AL162" s="63"/>
      <c r="AM162" s="63"/>
      <c r="AN162" s="63"/>
      <c r="AO162" s="63"/>
      <c r="AP162" s="63"/>
      <c r="AQ162" s="63"/>
      <c r="AR162" s="63"/>
      <c r="AS162" s="63"/>
      <c r="AT162" s="63"/>
      <c r="AU162" s="63"/>
      <c r="AV162" s="63"/>
      <c r="AW162" s="63"/>
      <c r="AX162" s="63"/>
      <c r="AY162" s="63"/>
      <c r="AZ162" s="63"/>
      <c r="BA162" s="63"/>
      <c r="BB162" s="63"/>
      <c r="BC162" s="63"/>
      <c r="BD162" s="63"/>
      <c r="BE162" s="63"/>
      <c r="BF162" s="63"/>
      <c r="BG162" s="63"/>
      <c r="BH162" s="63"/>
      <c r="BI162" s="63"/>
      <c r="BJ162" s="63"/>
      <c r="BK162" s="63"/>
      <c r="BL162" s="63"/>
      <c r="BM162" s="63"/>
      <c r="BN162" s="63"/>
      <c r="BO162" s="63"/>
      <c r="BP162" s="63"/>
    </row>
    <row r="163" spans="2:68" x14ac:dyDescent="0.2">
      <c r="B163" s="63"/>
      <c r="C163" s="63"/>
      <c r="D163" s="63"/>
      <c r="E163" s="63"/>
      <c r="F163" s="63"/>
      <c r="G163" s="63"/>
      <c r="H163" s="63"/>
      <c r="I163" s="63"/>
      <c r="J163" s="63"/>
      <c r="K163" s="63"/>
      <c r="L163" s="63"/>
      <c r="M163" s="63"/>
      <c r="N163" s="63"/>
      <c r="O163" s="63"/>
      <c r="P163" s="63"/>
      <c r="Q163" s="63"/>
      <c r="R163" s="63"/>
      <c r="S163" s="63"/>
      <c r="T163" s="63"/>
      <c r="U163" s="63"/>
      <c r="V163" s="63"/>
      <c r="W163" s="63"/>
      <c r="X163" s="63"/>
      <c r="Y163" s="63"/>
      <c r="Z163" s="63"/>
      <c r="AA163" s="63"/>
      <c r="AB163" s="63"/>
      <c r="AC163" s="63"/>
      <c r="AD163" s="63"/>
      <c r="AE163" s="63"/>
      <c r="AF163" s="63"/>
      <c r="AG163" s="63"/>
      <c r="AH163" s="63"/>
      <c r="AI163" s="63"/>
      <c r="AJ163" s="63"/>
      <c r="AK163" s="63"/>
      <c r="AL163" s="63"/>
      <c r="AM163" s="63"/>
      <c r="AN163" s="63"/>
      <c r="AO163" s="63"/>
      <c r="AP163" s="63"/>
      <c r="AQ163" s="63"/>
      <c r="AR163" s="63"/>
      <c r="AS163" s="63"/>
      <c r="AT163" s="63"/>
      <c r="AU163" s="63"/>
      <c r="AV163" s="63"/>
      <c r="AW163" s="63"/>
      <c r="AX163" s="63"/>
      <c r="AY163" s="63"/>
      <c r="AZ163" s="63"/>
      <c r="BA163" s="63"/>
      <c r="BB163" s="63"/>
      <c r="BC163" s="63"/>
      <c r="BD163" s="63"/>
      <c r="BE163" s="63"/>
      <c r="BF163" s="63"/>
      <c r="BG163" s="63"/>
      <c r="BH163" s="63"/>
      <c r="BI163" s="63"/>
      <c r="BJ163" s="63"/>
      <c r="BK163" s="63"/>
      <c r="BL163" s="63"/>
      <c r="BM163" s="63"/>
      <c r="BN163" s="63"/>
      <c r="BO163" s="63"/>
      <c r="BP163" s="63"/>
    </row>
    <row r="164" spans="2:68" x14ac:dyDescent="0.2">
      <c r="B164" s="63"/>
      <c r="C164" s="63"/>
      <c r="D164" s="63"/>
      <c r="E164" s="63"/>
      <c r="F164" s="63"/>
      <c r="G164" s="63"/>
      <c r="H164" s="63"/>
      <c r="I164" s="63"/>
      <c r="J164" s="63"/>
      <c r="K164" s="63"/>
      <c r="L164" s="63"/>
      <c r="M164" s="63"/>
      <c r="N164" s="63"/>
      <c r="O164" s="63"/>
      <c r="P164" s="63"/>
      <c r="Q164" s="63"/>
      <c r="R164" s="63"/>
      <c r="S164" s="63"/>
      <c r="T164" s="63"/>
      <c r="U164" s="63"/>
      <c r="V164" s="63"/>
      <c r="W164" s="63"/>
      <c r="X164" s="63"/>
      <c r="Y164" s="63"/>
      <c r="Z164" s="63"/>
      <c r="AA164" s="63"/>
      <c r="AB164" s="63"/>
      <c r="AC164" s="63"/>
      <c r="AD164" s="63"/>
      <c r="AE164" s="63"/>
      <c r="AF164" s="63"/>
      <c r="AG164" s="63"/>
      <c r="AH164" s="63"/>
      <c r="AI164" s="63"/>
      <c r="AJ164" s="63"/>
      <c r="AK164" s="63"/>
      <c r="AL164" s="63"/>
      <c r="AM164" s="63"/>
      <c r="AN164" s="63"/>
      <c r="AO164" s="63"/>
      <c r="AP164" s="63"/>
      <c r="AQ164" s="63"/>
      <c r="AR164" s="63"/>
      <c r="AS164" s="63"/>
      <c r="AT164" s="63"/>
      <c r="AU164" s="63"/>
      <c r="AV164" s="63"/>
      <c r="AW164" s="63"/>
      <c r="AX164" s="63"/>
      <c r="AY164" s="63"/>
      <c r="AZ164" s="63"/>
      <c r="BA164" s="63"/>
      <c r="BB164" s="63"/>
      <c r="BC164" s="63"/>
      <c r="BD164" s="63"/>
      <c r="BE164" s="63"/>
      <c r="BF164" s="63"/>
      <c r="BG164" s="63"/>
      <c r="BH164" s="63"/>
      <c r="BI164" s="63"/>
      <c r="BJ164" s="63"/>
      <c r="BK164" s="63"/>
      <c r="BL164" s="63"/>
      <c r="BM164" s="63"/>
      <c r="BN164" s="63"/>
      <c r="BO164" s="63"/>
      <c r="BP164" s="63"/>
    </row>
    <row r="165" spans="2:68" x14ac:dyDescent="0.2">
      <c r="B165" s="63"/>
      <c r="C165" s="63"/>
      <c r="D165" s="63"/>
      <c r="E165" s="63"/>
      <c r="F165" s="63"/>
      <c r="G165" s="63"/>
      <c r="H165" s="63"/>
      <c r="I165" s="63"/>
      <c r="J165" s="63"/>
      <c r="K165" s="63"/>
      <c r="L165" s="63"/>
      <c r="M165" s="63"/>
      <c r="N165" s="63"/>
      <c r="O165" s="63"/>
      <c r="P165" s="63"/>
      <c r="Q165" s="63"/>
      <c r="R165" s="63"/>
      <c r="S165" s="63"/>
      <c r="T165" s="63"/>
      <c r="U165" s="63"/>
      <c r="V165" s="63"/>
      <c r="W165" s="63"/>
      <c r="X165" s="63"/>
      <c r="Y165" s="63"/>
      <c r="Z165" s="63"/>
      <c r="AA165" s="63"/>
      <c r="AB165" s="63"/>
      <c r="AC165" s="63"/>
      <c r="AD165" s="63"/>
      <c r="AE165" s="63"/>
      <c r="AF165" s="63"/>
      <c r="AG165" s="63"/>
      <c r="AH165" s="63"/>
      <c r="AI165" s="63"/>
      <c r="AJ165" s="63"/>
      <c r="AK165" s="63"/>
      <c r="AL165" s="63"/>
      <c r="AM165" s="63"/>
      <c r="AN165" s="63"/>
      <c r="AO165" s="63"/>
      <c r="AP165" s="63"/>
      <c r="AQ165" s="63"/>
      <c r="AR165" s="63"/>
      <c r="AS165" s="63"/>
      <c r="AT165" s="63"/>
      <c r="AU165" s="63"/>
      <c r="AV165" s="63"/>
      <c r="AW165" s="63"/>
      <c r="AX165" s="63"/>
      <c r="AY165" s="63"/>
      <c r="AZ165" s="63"/>
      <c r="BA165" s="63"/>
      <c r="BB165" s="63"/>
      <c r="BC165" s="63"/>
      <c r="BD165" s="63"/>
      <c r="BE165" s="63"/>
      <c r="BF165" s="63"/>
      <c r="BG165" s="63"/>
      <c r="BH165" s="63"/>
      <c r="BI165" s="63"/>
      <c r="BJ165" s="63"/>
      <c r="BK165" s="63"/>
      <c r="BL165" s="63"/>
      <c r="BM165" s="63"/>
      <c r="BN165" s="63"/>
      <c r="BO165" s="63"/>
      <c r="BP165" s="63"/>
    </row>
    <row r="166" spans="2:68" x14ac:dyDescent="0.2">
      <c r="B166" s="63"/>
      <c r="C166" s="63"/>
      <c r="D166" s="63"/>
      <c r="E166" s="63"/>
      <c r="F166" s="63"/>
      <c r="G166" s="63"/>
      <c r="H166" s="63"/>
      <c r="I166" s="63"/>
      <c r="J166" s="63"/>
      <c r="K166" s="63"/>
      <c r="L166" s="63"/>
      <c r="M166" s="63"/>
      <c r="N166" s="63"/>
      <c r="O166" s="63"/>
      <c r="P166" s="63"/>
      <c r="Q166" s="63"/>
      <c r="R166" s="63"/>
      <c r="S166" s="63"/>
      <c r="T166" s="63"/>
      <c r="U166" s="63"/>
      <c r="V166" s="63"/>
      <c r="W166" s="63"/>
      <c r="X166" s="63"/>
      <c r="Y166" s="63"/>
      <c r="Z166" s="63"/>
      <c r="AA166" s="63"/>
      <c r="AB166" s="63"/>
      <c r="AC166" s="63"/>
      <c r="AD166" s="63"/>
      <c r="AE166" s="63"/>
      <c r="AF166" s="63"/>
      <c r="AG166" s="63"/>
      <c r="AH166" s="63"/>
      <c r="AI166" s="63"/>
      <c r="AJ166" s="63"/>
      <c r="AK166" s="63"/>
      <c r="AL166" s="63"/>
      <c r="AM166" s="63"/>
      <c r="AN166" s="63"/>
      <c r="AO166" s="63"/>
      <c r="AP166" s="63"/>
      <c r="AQ166" s="63"/>
      <c r="AR166" s="63"/>
      <c r="AS166" s="63"/>
      <c r="AT166" s="63"/>
      <c r="AU166" s="63"/>
      <c r="AV166" s="63"/>
      <c r="AW166" s="63"/>
      <c r="AX166" s="63"/>
      <c r="AY166" s="63"/>
      <c r="AZ166" s="63"/>
      <c r="BA166" s="63"/>
      <c r="BB166" s="63"/>
      <c r="BC166" s="63"/>
      <c r="BD166" s="63"/>
      <c r="BE166" s="63"/>
      <c r="BF166" s="63"/>
      <c r="BG166" s="63"/>
      <c r="BH166" s="63"/>
      <c r="BI166" s="63"/>
      <c r="BJ166" s="63"/>
      <c r="BK166" s="63"/>
      <c r="BL166" s="63"/>
      <c r="BM166" s="63"/>
      <c r="BN166" s="63"/>
      <c r="BO166" s="63"/>
      <c r="BP166" s="63"/>
    </row>
    <row r="167" spans="2:68" x14ac:dyDescent="0.2">
      <c r="B167" s="63"/>
      <c r="C167" s="63"/>
      <c r="D167" s="63"/>
      <c r="E167" s="63"/>
      <c r="F167" s="63"/>
      <c r="G167" s="63"/>
      <c r="H167" s="63"/>
      <c r="I167" s="63"/>
      <c r="J167" s="63"/>
      <c r="K167" s="63"/>
      <c r="L167" s="63"/>
      <c r="M167" s="63"/>
      <c r="N167" s="63"/>
      <c r="O167" s="63"/>
      <c r="P167" s="63"/>
      <c r="Q167" s="63"/>
      <c r="R167" s="63"/>
      <c r="S167" s="63"/>
      <c r="T167" s="63"/>
      <c r="U167" s="63"/>
      <c r="V167" s="63"/>
      <c r="W167" s="63"/>
      <c r="X167" s="63"/>
      <c r="Y167" s="63"/>
      <c r="Z167" s="63"/>
      <c r="AA167" s="63"/>
      <c r="AB167" s="63"/>
      <c r="AC167" s="63"/>
      <c r="AD167" s="63"/>
      <c r="AE167" s="63"/>
      <c r="AF167" s="63"/>
      <c r="AG167" s="63"/>
      <c r="AH167" s="63"/>
      <c r="AI167" s="63"/>
      <c r="AJ167" s="63"/>
      <c r="AK167" s="63"/>
      <c r="AL167" s="63"/>
      <c r="AM167" s="63"/>
      <c r="AN167" s="63"/>
      <c r="AO167" s="63"/>
      <c r="AP167" s="63"/>
      <c r="AQ167" s="63"/>
      <c r="AR167" s="63"/>
      <c r="AS167" s="63"/>
      <c r="AT167" s="63"/>
      <c r="AU167" s="63"/>
      <c r="AV167" s="63"/>
      <c r="AW167" s="63"/>
      <c r="AX167" s="63"/>
      <c r="AY167" s="63"/>
      <c r="AZ167" s="63"/>
      <c r="BA167" s="63"/>
      <c r="BB167" s="63"/>
      <c r="BC167" s="63"/>
      <c r="BD167" s="63"/>
      <c r="BE167" s="63"/>
      <c r="BF167" s="63"/>
      <c r="BG167" s="63"/>
      <c r="BH167" s="63"/>
      <c r="BI167" s="63"/>
      <c r="BJ167" s="63"/>
      <c r="BK167" s="63"/>
      <c r="BL167" s="63"/>
      <c r="BM167" s="63"/>
      <c r="BN167" s="63"/>
      <c r="BO167" s="63"/>
      <c r="BP167" s="63"/>
    </row>
    <row r="168" spans="2:68" x14ac:dyDescent="0.2">
      <c r="B168" s="63"/>
      <c r="C168" s="63"/>
      <c r="D168" s="63"/>
      <c r="E168" s="63"/>
      <c r="F168" s="63"/>
      <c r="G168" s="63"/>
      <c r="H168" s="63"/>
      <c r="I168" s="63"/>
      <c r="J168" s="63"/>
      <c r="K168" s="63"/>
      <c r="L168" s="63"/>
      <c r="M168" s="63"/>
      <c r="N168" s="63"/>
      <c r="O168" s="63"/>
      <c r="P168" s="63"/>
      <c r="Q168" s="63"/>
      <c r="R168" s="63"/>
      <c r="S168" s="63"/>
      <c r="T168" s="63"/>
      <c r="U168" s="63"/>
      <c r="V168" s="63"/>
      <c r="W168" s="63"/>
      <c r="X168" s="63"/>
      <c r="Y168" s="63"/>
      <c r="Z168" s="63"/>
      <c r="AA168" s="63"/>
      <c r="AB168" s="63"/>
      <c r="AC168" s="63"/>
      <c r="AD168" s="63"/>
      <c r="AE168" s="63"/>
      <c r="AF168" s="63"/>
      <c r="AG168" s="63"/>
      <c r="AH168" s="63"/>
      <c r="AI168" s="63"/>
      <c r="AJ168" s="63"/>
      <c r="AK168" s="63"/>
      <c r="AL168" s="63"/>
      <c r="AM168" s="63"/>
      <c r="AN168" s="63"/>
      <c r="AO168" s="63"/>
      <c r="AP168" s="63"/>
      <c r="AQ168" s="63"/>
      <c r="AR168" s="63"/>
      <c r="AS168" s="63"/>
      <c r="AT168" s="63"/>
      <c r="AU168" s="63"/>
      <c r="AV168" s="63"/>
      <c r="AW168" s="63"/>
      <c r="AX168" s="63"/>
      <c r="AY168" s="63"/>
      <c r="AZ168" s="63"/>
      <c r="BA168" s="63"/>
      <c r="BB168" s="63"/>
      <c r="BC168" s="63"/>
      <c r="BD168" s="63"/>
      <c r="BE168" s="63"/>
      <c r="BF168" s="63"/>
      <c r="BG168" s="63"/>
      <c r="BH168" s="63"/>
      <c r="BI168" s="63"/>
      <c r="BJ168" s="63"/>
      <c r="BK168" s="63"/>
      <c r="BL168" s="63"/>
      <c r="BM168" s="63"/>
      <c r="BN168" s="63"/>
      <c r="BO168" s="63"/>
      <c r="BP168" s="63"/>
    </row>
    <row r="169" spans="2:68" x14ac:dyDescent="0.2">
      <c r="B169" s="63"/>
      <c r="C169" s="63"/>
      <c r="D169" s="63"/>
      <c r="E169" s="63"/>
      <c r="F169" s="63"/>
      <c r="G169" s="63"/>
      <c r="H169" s="63"/>
      <c r="I169" s="63"/>
      <c r="J169" s="63"/>
      <c r="K169" s="63"/>
      <c r="L169" s="63"/>
      <c r="M169" s="63"/>
      <c r="N169" s="63"/>
      <c r="O169" s="63"/>
      <c r="P169" s="63"/>
      <c r="Q169" s="63"/>
      <c r="R169" s="63"/>
      <c r="S169" s="63"/>
      <c r="T169" s="63"/>
      <c r="U169" s="63"/>
      <c r="V169" s="63"/>
      <c r="W169" s="63"/>
      <c r="X169" s="63"/>
      <c r="Y169" s="63"/>
      <c r="Z169" s="63"/>
      <c r="AA169" s="63"/>
      <c r="AB169" s="63"/>
      <c r="AC169" s="63"/>
      <c r="AD169" s="63"/>
      <c r="AE169" s="63"/>
      <c r="AF169" s="63"/>
      <c r="AG169" s="63"/>
      <c r="AH169" s="63"/>
      <c r="AI169" s="63"/>
      <c r="AJ169" s="63"/>
      <c r="AK169" s="63"/>
      <c r="AL169" s="63"/>
      <c r="AM169" s="63"/>
      <c r="AN169" s="63"/>
      <c r="AO169" s="63"/>
      <c r="AP169" s="63"/>
      <c r="AQ169" s="63"/>
      <c r="AR169" s="63"/>
      <c r="AS169" s="63"/>
      <c r="AT169" s="63"/>
      <c r="AU169" s="63"/>
      <c r="AV169" s="63"/>
      <c r="AW169" s="63"/>
      <c r="AX169" s="63"/>
      <c r="AY169" s="63"/>
      <c r="AZ169" s="63"/>
      <c r="BA169" s="63"/>
      <c r="BB169" s="63"/>
      <c r="BC169" s="63"/>
      <c r="BD169" s="63"/>
      <c r="BE169" s="63"/>
      <c r="BF169" s="63"/>
      <c r="BG169" s="63"/>
      <c r="BH169" s="63"/>
      <c r="BI169" s="63"/>
      <c r="BJ169" s="63"/>
      <c r="BK169" s="63"/>
      <c r="BL169" s="63"/>
      <c r="BM169" s="63"/>
      <c r="BN169" s="63"/>
      <c r="BO169" s="63"/>
      <c r="BP169" s="63"/>
    </row>
    <row r="170" spans="2:68" x14ac:dyDescent="0.2">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c r="AA170" s="63"/>
      <c r="AB170" s="63"/>
      <c r="AC170" s="63"/>
      <c r="AD170" s="63"/>
      <c r="AE170" s="63"/>
      <c r="AF170" s="63"/>
      <c r="AG170" s="63"/>
      <c r="AH170" s="63"/>
      <c r="AI170" s="63"/>
      <c r="AJ170" s="63"/>
      <c r="AK170" s="63"/>
      <c r="AL170" s="63"/>
      <c r="AM170" s="63"/>
      <c r="AN170" s="63"/>
      <c r="AO170" s="63"/>
      <c r="AP170" s="63"/>
      <c r="AQ170" s="63"/>
      <c r="AR170" s="63"/>
      <c r="AS170" s="63"/>
      <c r="AT170" s="63"/>
      <c r="AU170" s="63"/>
      <c r="AV170" s="63"/>
      <c r="AW170" s="63"/>
      <c r="AX170" s="63"/>
      <c r="AY170" s="63"/>
      <c r="AZ170" s="63"/>
      <c r="BA170" s="63"/>
      <c r="BB170" s="63"/>
      <c r="BC170" s="63"/>
      <c r="BD170" s="63"/>
      <c r="BE170" s="63"/>
      <c r="BF170" s="63"/>
      <c r="BG170" s="63"/>
      <c r="BH170" s="63"/>
      <c r="BI170" s="63"/>
      <c r="BJ170" s="63"/>
      <c r="BK170" s="63"/>
      <c r="BL170" s="63"/>
      <c r="BM170" s="63"/>
      <c r="BN170" s="63"/>
      <c r="BO170" s="63"/>
      <c r="BP170" s="63"/>
    </row>
    <row r="171" spans="2:68" x14ac:dyDescent="0.2">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c r="AA171" s="63"/>
      <c r="AB171" s="63"/>
      <c r="AC171" s="63"/>
      <c r="AD171" s="63"/>
      <c r="AE171" s="63"/>
      <c r="AF171" s="63"/>
      <c r="AG171" s="63"/>
      <c r="AH171" s="63"/>
      <c r="AI171" s="63"/>
      <c r="AJ171" s="63"/>
      <c r="AK171" s="63"/>
      <c r="AL171" s="63"/>
      <c r="AM171" s="63"/>
      <c r="AN171" s="63"/>
      <c r="AO171" s="63"/>
      <c r="AP171" s="63"/>
      <c r="AQ171" s="63"/>
      <c r="AR171" s="63"/>
      <c r="AS171" s="63"/>
      <c r="AT171" s="63"/>
      <c r="AU171" s="63"/>
      <c r="AV171" s="63"/>
      <c r="AW171" s="63"/>
      <c r="AX171" s="63"/>
      <c r="AY171" s="63"/>
      <c r="AZ171" s="63"/>
      <c r="BA171" s="63"/>
      <c r="BB171" s="63"/>
      <c r="BC171" s="63"/>
      <c r="BD171" s="63"/>
      <c r="BE171" s="63"/>
      <c r="BF171" s="63"/>
      <c r="BG171" s="63"/>
      <c r="BH171" s="63"/>
      <c r="BI171" s="63"/>
      <c r="BJ171" s="63"/>
      <c r="BK171" s="63"/>
      <c r="BL171" s="63"/>
      <c r="BM171" s="63"/>
      <c r="BN171" s="63"/>
      <c r="BO171" s="63"/>
      <c r="BP171" s="63"/>
    </row>
    <row r="172" spans="2:68" x14ac:dyDescent="0.2">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c r="AA172" s="63"/>
      <c r="AB172" s="63"/>
      <c r="AC172" s="63"/>
      <c r="AD172" s="63"/>
      <c r="AE172" s="63"/>
      <c r="AF172" s="63"/>
      <c r="AG172" s="63"/>
      <c r="AH172" s="63"/>
      <c r="AI172" s="63"/>
      <c r="AJ172" s="63"/>
      <c r="AK172" s="63"/>
      <c r="AL172" s="63"/>
      <c r="AM172" s="63"/>
      <c r="AN172" s="63"/>
      <c r="AO172" s="63"/>
      <c r="AP172" s="63"/>
      <c r="AQ172" s="63"/>
      <c r="AR172" s="63"/>
      <c r="AS172" s="63"/>
      <c r="AT172" s="63"/>
      <c r="AU172" s="63"/>
      <c r="AV172" s="63"/>
      <c r="AW172" s="63"/>
      <c r="AX172" s="63"/>
      <c r="AY172" s="63"/>
      <c r="AZ172" s="63"/>
      <c r="BA172" s="63"/>
      <c r="BB172" s="63"/>
      <c r="BC172" s="63"/>
      <c r="BD172" s="63"/>
      <c r="BE172" s="63"/>
      <c r="BF172" s="63"/>
      <c r="BG172" s="63"/>
      <c r="BH172" s="63"/>
      <c r="BI172" s="63"/>
      <c r="BJ172" s="63"/>
      <c r="BK172" s="63"/>
      <c r="BL172" s="63"/>
      <c r="BM172" s="63"/>
      <c r="BN172" s="63"/>
      <c r="BO172" s="63"/>
      <c r="BP172" s="63"/>
    </row>
    <row r="173" spans="2:68" x14ac:dyDescent="0.2">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c r="AA173" s="63"/>
      <c r="AB173" s="63"/>
      <c r="AC173" s="63"/>
      <c r="AD173" s="63"/>
      <c r="AE173" s="63"/>
      <c r="AF173" s="63"/>
      <c r="AG173" s="63"/>
      <c r="AH173" s="63"/>
      <c r="AI173" s="63"/>
      <c r="AJ173" s="63"/>
      <c r="AK173" s="63"/>
      <c r="AL173" s="63"/>
      <c r="AM173" s="63"/>
      <c r="AN173" s="63"/>
      <c r="AO173" s="63"/>
      <c r="AP173" s="63"/>
      <c r="AQ173" s="63"/>
      <c r="AR173" s="63"/>
      <c r="AS173" s="63"/>
      <c r="AT173" s="63"/>
      <c r="AU173" s="63"/>
      <c r="AV173" s="63"/>
      <c r="AW173" s="63"/>
      <c r="AX173" s="63"/>
      <c r="AY173" s="63"/>
      <c r="AZ173" s="63"/>
      <c r="BA173" s="63"/>
      <c r="BB173" s="63"/>
      <c r="BC173" s="63"/>
      <c r="BD173" s="63"/>
      <c r="BE173" s="63"/>
      <c r="BF173" s="63"/>
      <c r="BG173" s="63"/>
      <c r="BH173" s="63"/>
      <c r="BI173" s="63"/>
      <c r="BJ173" s="63"/>
      <c r="BK173" s="63"/>
      <c r="BL173" s="63"/>
      <c r="BM173" s="63"/>
      <c r="BN173" s="63"/>
      <c r="BO173" s="63"/>
      <c r="BP173" s="63"/>
    </row>
    <row r="174" spans="2:68" x14ac:dyDescent="0.2">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c r="AA174" s="63"/>
      <c r="AB174" s="63"/>
      <c r="AC174" s="63"/>
      <c r="AD174" s="63"/>
      <c r="AE174" s="63"/>
      <c r="AF174" s="63"/>
      <c r="AG174" s="63"/>
      <c r="AH174" s="63"/>
      <c r="AI174" s="63"/>
      <c r="AJ174" s="63"/>
      <c r="AK174" s="63"/>
      <c r="AL174" s="63"/>
      <c r="AM174" s="63"/>
      <c r="AN174" s="63"/>
      <c r="AO174" s="63"/>
      <c r="AP174" s="63"/>
      <c r="AQ174" s="63"/>
      <c r="AR174" s="63"/>
      <c r="AS174" s="63"/>
      <c r="AT174" s="63"/>
      <c r="AU174" s="63"/>
      <c r="AV174" s="63"/>
      <c r="AW174" s="63"/>
      <c r="AX174" s="63"/>
      <c r="AY174" s="63"/>
      <c r="AZ174" s="63"/>
      <c r="BA174" s="63"/>
      <c r="BB174" s="63"/>
      <c r="BC174" s="63"/>
      <c r="BD174" s="63"/>
      <c r="BE174" s="63"/>
      <c r="BF174" s="63"/>
      <c r="BG174" s="63"/>
      <c r="BH174" s="63"/>
      <c r="BI174" s="63"/>
      <c r="BJ174" s="63"/>
      <c r="BK174" s="63"/>
      <c r="BL174" s="63"/>
      <c r="BM174" s="63"/>
      <c r="BN174" s="63"/>
      <c r="BO174" s="63"/>
      <c r="BP174" s="63"/>
    </row>
    <row r="175" spans="2:68" x14ac:dyDescent="0.2">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c r="AA175" s="63"/>
      <c r="AB175" s="63"/>
      <c r="AC175" s="63"/>
      <c r="AD175" s="63"/>
      <c r="AE175" s="63"/>
      <c r="AF175" s="63"/>
      <c r="AG175" s="63"/>
      <c r="AH175" s="63"/>
      <c r="AI175" s="63"/>
      <c r="AJ175" s="63"/>
      <c r="AK175" s="63"/>
      <c r="AL175" s="63"/>
      <c r="AM175" s="63"/>
      <c r="AN175" s="63"/>
      <c r="AO175" s="63"/>
      <c r="AP175" s="63"/>
      <c r="AQ175" s="63"/>
      <c r="AR175" s="63"/>
      <c r="AS175" s="63"/>
      <c r="AT175" s="63"/>
      <c r="AU175" s="63"/>
      <c r="AV175" s="63"/>
      <c r="AW175" s="63"/>
      <c r="AX175" s="63"/>
      <c r="AY175" s="63"/>
      <c r="AZ175" s="63"/>
      <c r="BA175" s="63"/>
      <c r="BB175" s="63"/>
      <c r="BC175" s="63"/>
      <c r="BD175" s="63"/>
      <c r="BE175" s="63"/>
      <c r="BF175" s="63"/>
      <c r="BG175" s="63"/>
      <c r="BH175" s="63"/>
      <c r="BI175" s="63"/>
      <c r="BJ175" s="63"/>
      <c r="BK175" s="63"/>
      <c r="BL175" s="63"/>
      <c r="BM175" s="63"/>
      <c r="BN175" s="63"/>
      <c r="BO175" s="63"/>
      <c r="BP175" s="63"/>
    </row>
    <row r="176" spans="2:68" x14ac:dyDescent="0.2">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c r="AA176" s="63"/>
      <c r="AB176" s="63"/>
      <c r="AC176" s="63"/>
      <c r="AD176" s="63"/>
      <c r="AE176" s="63"/>
      <c r="AF176" s="63"/>
      <c r="AG176" s="63"/>
      <c r="AH176" s="63"/>
      <c r="AI176" s="63"/>
      <c r="AJ176" s="63"/>
      <c r="AK176" s="63"/>
      <c r="AL176" s="63"/>
      <c r="AM176" s="63"/>
      <c r="AN176" s="63"/>
      <c r="AO176" s="63"/>
      <c r="AP176" s="63"/>
      <c r="AQ176" s="63"/>
      <c r="AR176" s="63"/>
      <c r="AS176" s="63"/>
      <c r="AT176" s="63"/>
      <c r="AU176" s="63"/>
      <c r="AV176" s="63"/>
      <c r="AW176" s="63"/>
      <c r="AX176" s="63"/>
      <c r="AY176" s="63"/>
      <c r="AZ176" s="63"/>
      <c r="BA176" s="63"/>
      <c r="BB176" s="63"/>
      <c r="BC176" s="63"/>
      <c r="BD176" s="63"/>
      <c r="BE176" s="63"/>
      <c r="BF176" s="63"/>
      <c r="BG176" s="63"/>
      <c r="BH176" s="63"/>
      <c r="BI176" s="63"/>
      <c r="BJ176" s="63"/>
      <c r="BK176" s="63"/>
      <c r="BL176" s="63"/>
      <c r="BM176" s="63"/>
      <c r="BN176" s="63"/>
      <c r="BO176" s="63"/>
      <c r="BP176" s="63"/>
    </row>
    <row r="177" spans="2:68" x14ac:dyDescent="0.2">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c r="AA177" s="63"/>
      <c r="AB177" s="63"/>
      <c r="AC177" s="63"/>
      <c r="AD177" s="63"/>
      <c r="AE177" s="63"/>
      <c r="AF177" s="63"/>
      <c r="AG177" s="63"/>
      <c r="AH177" s="63"/>
      <c r="AI177" s="63"/>
      <c r="AJ177" s="63"/>
      <c r="AK177" s="63"/>
      <c r="AL177" s="63"/>
      <c r="AM177" s="63"/>
      <c r="AN177" s="63"/>
      <c r="AO177" s="63"/>
      <c r="AP177" s="63"/>
      <c r="AQ177" s="63"/>
      <c r="AR177" s="63"/>
      <c r="AS177" s="63"/>
      <c r="AT177" s="63"/>
      <c r="AU177" s="63"/>
      <c r="AV177" s="63"/>
      <c r="AW177" s="63"/>
      <c r="AX177" s="63"/>
      <c r="AY177" s="63"/>
      <c r="AZ177" s="63"/>
      <c r="BA177" s="63"/>
      <c r="BB177" s="63"/>
      <c r="BC177" s="63"/>
      <c r="BD177" s="63"/>
      <c r="BE177" s="63"/>
      <c r="BF177" s="63"/>
      <c r="BG177" s="63"/>
      <c r="BH177" s="63"/>
      <c r="BI177" s="63"/>
      <c r="BJ177" s="63"/>
      <c r="BK177" s="63"/>
      <c r="BL177" s="63"/>
      <c r="BM177" s="63"/>
      <c r="BN177" s="63"/>
      <c r="BO177" s="63"/>
      <c r="BP177" s="63"/>
    </row>
    <row r="178" spans="2:68" x14ac:dyDescent="0.2">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c r="AA178" s="63"/>
      <c r="AB178" s="63"/>
      <c r="AC178" s="63"/>
      <c r="AD178" s="63"/>
      <c r="AE178" s="63"/>
      <c r="AF178" s="63"/>
      <c r="AG178" s="63"/>
      <c r="AH178" s="63"/>
      <c r="AI178" s="63"/>
      <c r="AJ178" s="63"/>
      <c r="AK178" s="63"/>
      <c r="AL178" s="63"/>
      <c r="AM178" s="63"/>
      <c r="AN178" s="63"/>
      <c r="AO178" s="63"/>
      <c r="AP178" s="63"/>
      <c r="AQ178" s="63"/>
      <c r="AR178" s="63"/>
      <c r="AS178" s="63"/>
      <c r="AT178" s="63"/>
      <c r="AU178" s="63"/>
      <c r="AV178" s="63"/>
      <c r="AW178" s="63"/>
      <c r="AX178" s="63"/>
      <c r="AY178" s="63"/>
      <c r="AZ178" s="63"/>
      <c r="BA178" s="63"/>
      <c r="BB178" s="63"/>
      <c r="BC178" s="63"/>
      <c r="BD178" s="63"/>
      <c r="BE178" s="63"/>
      <c r="BF178" s="63"/>
      <c r="BG178" s="63"/>
      <c r="BH178" s="63"/>
      <c r="BI178" s="63"/>
      <c r="BJ178" s="63"/>
      <c r="BK178" s="63"/>
      <c r="BL178" s="63"/>
      <c r="BM178" s="63"/>
      <c r="BN178" s="63"/>
      <c r="BO178" s="63"/>
      <c r="BP178" s="63"/>
    </row>
    <row r="179" spans="2:68" x14ac:dyDescent="0.2">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c r="AA179" s="63"/>
      <c r="AB179" s="63"/>
      <c r="AC179" s="63"/>
      <c r="AD179" s="63"/>
      <c r="AE179" s="63"/>
      <c r="AF179" s="63"/>
      <c r="AG179" s="63"/>
      <c r="AH179" s="63"/>
      <c r="AI179" s="63"/>
      <c r="AJ179" s="63"/>
      <c r="AK179" s="63"/>
      <c r="AL179" s="63"/>
      <c r="AM179" s="63"/>
      <c r="AN179" s="63"/>
      <c r="AO179" s="63"/>
      <c r="AP179" s="63"/>
      <c r="AQ179" s="63"/>
      <c r="AR179" s="63"/>
      <c r="AS179" s="63"/>
      <c r="AT179" s="63"/>
      <c r="AU179" s="63"/>
      <c r="AV179" s="63"/>
      <c r="AW179" s="63"/>
      <c r="AX179" s="63"/>
      <c r="AY179" s="63"/>
      <c r="AZ179" s="63"/>
      <c r="BA179" s="63"/>
      <c r="BB179" s="63"/>
      <c r="BC179" s="63"/>
      <c r="BD179" s="63"/>
      <c r="BE179" s="63"/>
      <c r="BF179" s="63"/>
      <c r="BG179" s="63"/>
      <c r="BH179" s="63"/>
      <c r="BI179" s="63"/>
      <c r="BJ179" s="63"/>
      <c r="BK179" s="63"/>
      <c r="BL179" s="63"/>
      <c r="BM179" s="63"/>
      <c r="BN179" s="63"/>
      <c r="BO179" s="63"/>
      <c r="BP179" s="63"/>
    </row>
    <row r="180" spans="2:68" x14ac:dyDescent="0.2">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c r="AA180" s="63"/>
      <c r="AB180" s="63"/>
      <c r="AC180" s="63"/>
      <c r="AD180" s="63"/>
      <c r="AE180" s="63"/>
      <c r="AF180" s="63"/>
      <c r="AG180" s="63"/>
      <c r="AH180" s="63"/>
      <c r="AI180" s="63"/>
      <c r="AJ180" s="63"/>
      <c r="AK180" s="63"/>
      <c r="AL180" s="63"/>
      <c r="AM180" s="63"/>
      <c r="AN180" s="63"/>
      <c r="AO180" s="63"/>
      <c r="AP180" s="63"/>
      <c r="AQ180" s="63"/>
      <c r="AR180" s="63"/>
      <c r="AS180" s="63"/>
      <c r="AT180" s="63"/>
      <c r="AU180" s="63"/>
      <c r="AV180" s="63"/>
      <c r="AW180" s="63"/>
      <c r="AX180" s="63"/>
      <c r="AY180" s="63"/>
      <c r="AZ180" s="63"/>
      <c r="BA180" s="63"/>
      <c r="BB180" s="63"/>
      <c r="BC180" s="63"/>
      <c r="BD180" s="63"/>
      <c r="BE180" s="63"/>
      <c r="BF180" s="63"/>
      <c r="BG180" s="63"/>
      <c r="BH180" s="63"/>
      <c r="BI180" s="63"/>
      <c r="BJ180" s="63"/>
      <c r="BK180" s="63"/>
      <c r="BL180" s="63"/>
      <c r="BM180" s="63"/>
      <c r="BN180" s="63"/>
      <c r="BO180" s="63"/>
      <c r="BP180" s="63"/>
    </row>
    <row r="181" spans="2:68" x14ac:dyDescent="0.2">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c r="AA181" s="63"/>
      <c r="AB181" s="63"/>
      <c r="AC181" s="63"/>
      <c r="AD181" s="63"/>
      <c r="AE181" s="63"/>
      <c r="AF181" s="63"/>
      <c r="AG181" s="63"/>
      <c r="AH181" s="63"/>
      <c r="AI181" s="63"/>
      <c r="AJ181" s="63"/>
      <c r="AK181" s="63"/>
      <c r="AL181" s="63"/>
      <c r="AM181" s="63"/>
      <c r="AN181" s="63"/>
      <c r="AO181" s="63"/>
      <c r="AP181" s="63"/>
      <c r="AQ181" s="63"/>
      <c r="AR181" s="63"/>
      <c r="AS181" s="63"/>
      <c r="AT181" s="63"/>
      <c r="AU181" s="63"/>
      <c r="AV181" s="63"/>
      <c r="AW181" s="63"/>
      <c r="AX181" s="63"/>
      <c r="AY181" s="63"/>
      <c r="AZ181" s="63"/>
      <c r="BA181" s="63"/>
      <c r="BB181" s="63"/>
      <c r="BC181" s="63"/>
      <c r="BD181" s="63"/>
      <c r="BE181" s="63"/>
      <c r="BF181" s="63"/>
      <c r="BG181" s="63"/>
      <c r="BH181" s="63"/>
      <c r="BI181" s="63"/>
      <c r="BJ181" s="63"/>
      <c r="BK181" s="63"/>
      <c r="BL181" s="63"/>
      <c r="BM181" s="63"/>
      <c r="BN181" s="63"/>
      <c r="BO181" s="63"/>
      <c r="BP181" s="63"/>
    </row>
    <row r="182" spans="2:68" x14ac:dyDescent="0.2">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c r="AA182" s="63"/>
      <c r="AB182" s="63"/>
      <c r="AC182" s="63"/>
      <c r="AD182" s="63"/>
      <c r="AE182" s="63"/>
      <c r="AF182" s="63"/>
      <c r="AG182" s="63"/>
      <c r="AH182" s="63"/>
      <c r="AI182" s="63"/>
      <c r="AJ182" s="63"/>
      <c r="AK182" s="63"/>
      <c r="AL182" s="63"/>
      <c r="AM182" s="63"/>
      <c r="AN182" s="63"/>
      <c r="AO182" s="63"/>
      <c r="AP182" s="63"/>
      <c r="AQ182" s="63"/>
      <c r="AR182" s="63"/>
      <c r="AS182" s="63"/>
      <c r="AT182" s="63"/>
      <c r="AU182" s="63"/>
      <c r="AV182" s="63"/>
      <c r="AW182" s="63"/>
      <c r="AX182" s="63"/>
      <c r="AY182" s="63"/>
      <c r="AZ182" s="63"/>
      <c r="BA182" s="63"/>
      <c r="BB182" s="63"/>
      <c r="BC182" s="63"/>
      <c r="BD182" s="63"/>
      <c r="BE182" s="63"/>
      <c r="BF182" s="63"/>
      <c r="BG182" s="63"/>
      <c r="BH182" s="63"/>
      <c r="BI182" s="63"/>
      <c r="BJ182" s="63"/>
      <c r="BK182" s="63"/>
      <c r="BL182" s="63"/>
      <c r="BM182" s="63"/>
      <c r="BN182" s="63"/>
      <c r="BO182" s="63"/>
      <c r="BP182" s="63"/>
    </row>
    <row r="183" spans="2:68" x14ac:dyDescent="0.2">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c r="AA183" s="63"/>
      <c r="AB183" s="63"/>
      <c r="AC183" s="63"/>
      <c r="AD183" s="63"/>
      <c r="AE183" s="63"/>
      <c r="AF183" s="63"/>
      <c r="AG183" s="63"/>
      <c r="AH183" s="63"/>
      <c r="AI183" s="63"/>
      <c r="AJ183" s="63"/>
      <c r="AK183" s="63"/>
      <c r="AL183" s="63"/>
      <c r="AM183" s="63"/>
      <c r="AN183" s="63"/>
      <c r="AO183" s="63"/>
      <c r="AP183" s="63"/>
      <c r="AQ183" s="63"/>
      <c r="AR183" s="63"/>
      <c r="AS183" s="63"/>
      <c r="AT183" s="63"/>
      <c r="AU183" s="63"/>
      <c r="AV183" s="63"/>
      <c r="AW183" s="63"/>
      <c r="AX183" s="63"/>
      <c r="AY183" s="63"/>
      <c r="AZ183" s="63"/>
      <c r="BA183" s="63"/>
      <c r="BB183" s="63"/>
      <c r="BC183" s="63"/>
      <c r="BD183" s="63"/>
      <c r="BE183" s="63"/>
      <c r="BF183" s="63"/>
      <c r="BG183" s="63"/>
      <c r="BH183" s="63"/>
      <c r="BI183" s="63"/>
      <c r="BJ183" s="63"/>
      <c r="BK183" s="63"/>
      <c r="BL183" s="63"/>
      <c r="BM183" s="63"/>
      <c r="BN183" s="63"/>
      <c r="BO183" s="63"/>
      <c r="BP183" s="63"/>
    </row>
    <row r="184" spans="2:68" x14ac:dyDescent="0.2">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c r="AA184" s="63"/>
      <c r="AB184" s="63"/>
      <c r="AC184" s="63"/>
      <c r="AD184" s="63"/>
      <c r="AE184" s="63"/>
      <c r="AF184" s="63"/>
      <c r="AG184" s="63"/>
      <c r="AH184" s="63"/>
      <c r="AI184" s="63"/>
      <c r="AJ184" s="63"/>
      <c r="AK184" s="63"/>
      <c r="AL184" s="63"/>
      <c r="AM184" s="63"/>
      <c r="AN184" s="63"/>
      <c r="AO184" s="63"/>
      <c r="AP184" s="63"/>
      <c r="AQ184" s="63"/>
      <c r="AR184" s="63"/>
      <c r="AS184" s="63"/>
      <c r="AT184" s="63"/>
      <c r="AU184" s="63"/>
      <c r="AV184" s="63"/>
      <c r="AW184" s="63"/>
      <c r="AX184" s="63"/>
      <c r="AY184" s="63"/>
      <c r="AZ184" s="63"/>
      <c r="BA184" s="63"/>
      <c r="BB184" s="63"/>
      <c r="BC184" s="63"/>
      <c r="BD184" s="63"/>
      <c r="BE184" s="63"/>
      <c r="BF184" s="63"/>
      <c r="BG184" s="63"/>
      <c r="BH184" s="63"/>
      <c r="BI184" s="63"/>
      <c r="BJ184" s="63"/>
      <c r="BK184" s="63"/>
      <c r="BL184" s="63"/>
      <c r="BM184" s="63"/>
      <c r="BN184" s="63"/>
      <c r="BO184" s="63"/>
      <c r="BP184" s="63"/>
    </row>
    <row r="185" spans="2:68" x14ac:dyDescent="0.2">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c r="AA185" s="63"/>
      <c r="AB185" s="63"/>
      <c r="AC185" s="63"/>
      <c r="AD185" s="63"/>
      <c r="AE185" s="63"/>
      <c r="AF185" s="63"/>
      <c r="AG185" s="63"/>
      <c r="AH185" s="63"/>
      <c r="AI185" s="63"/>
      <c r="AJ185" s="63"/>
      <c r="AK185" s="63"/>
      <c r="AL185" s="63"/>
      <c r="AM185" s="63"/>
      <c r="AN185" s="63"/>
      <c r="AO185" s="63"/>
      <c r="AP185" s="63"/>
      <c r="AQ185" s="63"/>
      <c r="AR185" s="63"/>
      <c r="AS185" s="63"/>
      <c r="AT185" s="63"/>
      <c r="AU185" s="63"/>
      <c r="AV185" s="63"/>
      <c r="AW185" s="63"/>
      <c r="AX185" s="63"/>
      <c r="AY185" s="63"/>
      <c r="AZ185" s="63"/>
      <c r="BA185" s="63"/>
      <c r="BB185" s="63"/>
      <c r="BC185" s="63"/>
      <c r="BD185" s="63"/>
      <c r="BE185" s="63"/>
      <c r="BF185" s="63"/>
      <c r="BG185" s="63"/>
      <c r="BH185" s="63"/>
      <c r="BI185" s="63"/>
      <c r="BJ185" s="63"/>
      <c r="BK185" s="63"/>
      <c r="BL185" s="63"/>
      <c r="BM185" s="63"/>
      <c r="BN185" s="63"/>
      <c r="BO185" s="63"/>
      <c r="BP185" s="63"/>
    </row>
    <row r="186" spans="2:68" x14ac:dyDescent="0.2">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c r="AA186" s="63"/>
      <c r="AB186" s="63"/>
      <c r="AC186" s="63"/>
      <c r="AD186" s="63"/>
      <c r="AE186" s="63"/>
      <c r="AF186" s="63"/>
      <c r="AG186" s="63"/>
      <c r="AH186" s="63"/>
      <c r="AI186" s="63"/>
      <c r="AJ186" s="63"/>
      <c r="AK186" s="63"/>
      <c r="AL186" s="63"/>
      <c r="AM186" s="63"/>
      <c r="AN186" s="63"/>
      <c r="AO186" s="63"/>
      <c r="AP186" s="63"/>
      <c r="AQ186" s="63"/>
      <c r="AR186" s="63"/>
      <c r="AS186" s="63"/>
      <c r="AT186" s="63"/>
      <c r="AU186" s="63"/>
      <c r="AV186" s="63"/>
      <c r="AW186" s="63"/>
      <c r="AX186" s="63"/>
      <c r="AY186" s="63"/>
      <c r="AZ186" s="63"/>
      <c r="BA186" s="63"/>
      <c r="BB186" s="63"/>
      <c r="BC186" s="63"/>
      <c r="BD186" s="63"/>
      <c r="BE186" s="63"/>
      <c r="BF186" s="63"/>
      <c r="BG186" s="63"/>
      <c r="BH186" s="63"/>
      <c r="BI186" s="63"/>
      <c r="BJ186" s="63"/>
      <c r="BK186" s="63"/>
      <c r="BL186" s="63"/>
      <c r="BM186" s="63"/>
      <c r="BN186" s="63"/>
      <c r="BO186" s="63"/>
      <c r="BP186" s="63"/>
    </row>
    <row r="187" spans="2:68" x14ac:dyDescent="0.2">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c r="AA187" s="63"/>
      <c r="AB187" s="63"/>
      <c r="AC187" s="63"/>
      <c r="AD187" s="63"/>
      <c r="AE187" s="63"/>
      <c r="AF187" s="63"/>
      <c r="AG187" s="63"/>
      <c r="AH187" s="63"/>
      <c r="AI187" s="63"/>
      <c r="AJ187" s="63"/>
      <c r="AK187" s="63"/>
      <c r="AL187" s="63"/>
      <c r="AM187" s="63"/>
      <c r="AN187" s="63"/>
      <c r="AO187" s="63"/>
      <c r="AP187" s="63"/>
      <c r="AQ187" s="63"/>
      <c r="AR187" s="63"/>
      <c r="AS187" s="63"/>
      <c r="AT187" s="63"/>
      <c r="AU187" s="63"/>
      <c r="AV187" s="63"/>
      <c r="AW187" s="63"/>
      <c r="AX187" s="63"/>
      <c r="AY187" s="63"/>
      <c r="AZ187" s="63"/>
      <c r="BA187" s="63"/>
      <c r="BB187" s="63"/>
      <c r="BC187" s="63"/>
      <c r="BD187" s="63"/>
      <c r="BE187" s="63"/>
      <c r="BF187" s="63"/>
      <c r="BG187" s="63"/>
      <c r="BH187" s="63"/>
      <c r="BI187" s="63"/>
      <c r="BJ187" s="63"/>
      <c r="BK187" s="63"/>
      <c r="BL187" s="63"/>
      <c r="BM187" s="63"/>
      <c r="BN187" s="63"/>
      <c r="BO187" s="63"/>
      <c r="BP187" s="63"/>
    </row>
    <row r="188" spans="2:68" x14ac:dyDescent="0.2">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c r="AA188" s="63"/>
      <c r="AB188" s="63"/>
      <c r="AC188" s="63"/>
      <c r="AD188" s="63"/>
      <c r="AE188" s="63"/>
      <c r="AF188" s="63"/>
      <c r="AG188" s="63"/>
      <c r="AH188" s="63"/>
      <c r="AI188" s="63"/>
      <c r="AJ188" s="63"/>
      <c r="AK188" s="63"/>
      <c r="AL188" s="63"/>
      <c r="AM188" s="63"/>
      <c r="AN188" s="63"/>
      <c r="AO188" s="63"/>
      <c r="AP188" s="63"/>
      <c r="AQ188" s="63"/>
      <c r="AR188" s="63"/>
      <c r="AS188" s="63"/>
      <c r="AT188" s="63"/>
      <c r="AU188" s="63"/>
      <c r="AV188" s="63"/>
      <c r="AW188" s="63"/>
      <c r="AX188" s="63"/>
      <c r="AY188" s="63"/>
      <c r="AZ188" s="63"/>
      <c r="BA188" s="63"/>
      <c r="BB188" s="63"/>
      <c r="BC188" s="63"/>
      <c r="BD188" s="63"/>
      <c r="BE188" s="63"/>
      <c r="BF188" s="63"/>
      <c r="BG188" s="63"/>
      <c r="BH188" s="63"/>
      <c r="BI188" s="63"/>
      <c r="BJ188" s="63"/>
      <c r="BK188" s="63"/>
      <c r="BL188" s="63"/>
      <c r="BM188" s="63"/>
      <c r="BN188" s="63"/>
      <c r="BO188" s="63"/>
      <c r="BP188" s="63"/>
    </row>
    <row r="189" spans="2:68" x14ac:dyDescent="0.2">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c r="AA189" s="63"/>
      <c r="AB189" s="63"/>
      <c r="AC189" s="63"/>
      <c r="AD189" s="63"/>
      <c r="AE189" s="63"/>
      <c r="AF189" s="63"/>
      <c r="AG189" s="63"/>
      <c r="AH189" s="63"/>
      <c r="AI189" s="63"/>
      <c r="AJ189" s="63"/>
      <c r="AK189" s="63"/>
      <c r="AL189" s="63"/>
      <c r="AM189" s="63"/>
      <c r="AN189" s="63"/>
      <c r="AO189" s="63"/>
      <c r="AP189" s="63"/>
      <c r="AQ189" s="63"/>
      <c r="AR189" s="63"/>
      <c r="AS189" s="63"/>
      <c r="AT189" s="63"/>
      <c r="AU189" s="63"/>
      <c r="AV189" s="63"/>
      <c r="AW189" s="63"/>
      <c r="AX189" s="63"/>
      <c r="AY189" s="63"/>
      <c r="AZ189" s="63"/>
      <c r="BA189" s="63"/>
      <c r="BB189" s="63"/>
      <c r="BC189" s="63"/>
      <c r="BD189" s="63"/>
      <c r="BE189" s="63"/>
      <c r="BF189" s="63"/>
      <c r="BG189" s="63"/>
      <c r="BH189" s="63"/>
      <c r="BI189" s="63"/>
      <c r="BJ189" s="63"/>
      <c r="BK189" s="63"/>
      <c r="BL189" s="63"/>
      <c r="BM189" s="63"/>
      <c r="BN189" s="63"/>
      <c r="BO189" s="63"/>
      <c r="BP189" s="63"/>
    </row>
    <row r="190" spans="2:68" x14ac:dyDescent="0.2">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c r="AA190" s="63"/>
      <c r="AB190" s="63"/>
      <c r="AC190" s="63"/>
      <c r="AD190" s="63"/>
      <c r="AE190" s="63"/>
      <c r="AF190" s="63"/>
      <c r="AG190" s="63"/>
      <c r="AH190" s="63"/>
      <c r="AI190" s="63"/>
      <c r="AJ190" s="63"/>
      <c r="AK190" s="63"/>
      <c r="AL190" s="63"/>
      <c r="AM190" s="63"/>
      <c r="AN190" s="63"/>
      <c r="AO190" s="63"/>
      <c r="AP190" s="63"/>
      <c r="AQ190" s="63"/>
      <c r="AR190" s="63"/>
      <c r="AS190" s="63"/>
      <c r="AT190" s="63"/>
      <c r="AU190" s="63"/>
      <c r="AV190" s="63"/>
      <c r="AW190" s="63"/>
      <c r="AX190" s="63"/>
      <c r="AY190" s="63"/>
      <c r="AZ190" s="63"/>
      <c r="BA190" s="63"/>
      <c r="BB190" s="63"/>
      <c r="BC190" s="63"/>
      <c r="BD190" s="63"/>
      <c r="BE190" s="63"/>
      <c r="BF190" s="63"/>
      <c r="BG190" s="63"/>
      <c r="BH190" s="63"/>
      <c r="BI190" s="63"/>
      <c r="BJ190" s="63"/>
      <c r="BK190" s="63"/>
      <c r="BL190" s="63"/>
      <c r="BM190" s="63"/>
      <c r="BN190" s="63"/>
      <c r="BO190" s="63"/>
      <c r="BP190" s="63"/>
    </row>
    <row r="191" spans="2:68" x14ac:dyDescent="0.2">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c r="AA191" s="63"/>
      <c r="AB191" s="63"/>
      <c r="AC191" s="63"/>
      <c r="AD191" s="63"/>
      <c r="AE191" s="63"/>
      <c r="AF191" s="63"/>
      <c r="AG191" s="63"/>
      <c r="AH191" s="63"/>
      <c r="AI191" s="63"/>
      <c r="AJ191" s="63"/>
      <c r="AK191" s="63"/>
      <c r="AL191" s="63"/>
      <c r="AM191" s="63"/>
      <c r="AN191" s="63"/>
      <c r="AO191" s="63"/>
      <c r="AP191" s="63"/>
      <c r="AQ191" s="63"/>
      <c r="AR191" s="63"/>
      <c r="AS191" s="63"/>
      <c r="AT191" s="63"/>
      <c r="AU191" s="63"/>
      <c r="AV191" s="63"/>
      <c r="AW191" s="63"/>
      <c r="AX191" s="63"/>
      <c r="AY191" s="63"/>
      <c r="AZ191" s="63"/>
      <c r="BA191" s="63"/>
      <c r="BB191" s="63"/>
      <c r="BC191" s="63"/>
      <c r="BD191" s="63"/>
      <c r="BE191" s="63"/>
      <c r="BF191" s="63"/>
      <c r="BG191" s="63"/>
      <c r="BH191" s="63"/>
      <c r="BI191" s="63"/>
      <c r="BJ191" s="63"/>
      <c r="BK191" s="63"/>
      <c r="BL191" s="63"/>
      <c r="BM191" s="63"/>
      <c r="BN191" s="63"/>
      <c r="BO191" s="63"/>
      <c r="BP191" s="63"/>
    </row>
    <row r="192" spans="2:68" x14ac:dyDescent="0.2">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c r="AA192" s="63"/>
      <c r="AB192" s="63"/>
      <c r="AC192" s="63"/>
      <c r="AD192" s="63"/>
      <c r="AE192" s="63"/>
      <c r="AF192" s="63"/>
      <c r="AG192" s="63"/>
      <c r="AH192" s="63"/>
      <c r="AI192" s="63"/>
      <c r="AJ192" s="63"/>
      <c r="AK192" s="63"/>
      <c r="AL192" s="63"/>
      <c r="AM192" s="63"/>
      <c r="AN192" s="63"/>
      <c r="AO192" s="63"/>
      <c r="AP192" s="63"/>
      <c r="AQ192" s="63"/>
      <c r="AR192" s="63"/>
      <c r="AS192" s="63"/>
      <c r="AT192" s="63"/>
      <c r="AU192" s="63"/>
      <c r="AV192" s="63"/>
      <c r="AW192" s="63"/>
      <c r="AX192" s="63"/>
      <c r="AY192" s="63"/>
      <c r="AZ192" s="63"/>
      <c r="BA192" s="63"/>
      <c r="BB192" s="63"/>
      <c r="BC192" s="63"/>
      <c r="BD192" s="63"/>
      <c r="BE192" s="63"/>
      <c r="BF192" s="63"/>
      <c r="BG192" s="63"/>
      <c r="BH192" s="63"/>
      <c r="BI192" s="63"/>
      <c r="BJ192" s="63"/>
      <c r="BK192" s="63"/>
      <c r="BL192" s="63"/>
      <c r="BM192" s="63"/>
      <c r="BN192" s="63"/>
      <c r="BO192" s="63"/>
      <c r="BP192" s="63"/>
    </row>
    <row r="193" spans="2:68" x14ac:dyDescent="0.2">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c r="AA193" s="63"/>
      <c r="AB193" s="63"/>
      <c r="AC193" s="63"/>
      <c r="AD193" s="63"/>
      <c r="AE193" s="63"/>
      <c r="AF193" s="63"/>
      <c r="AG193" s="63"/>
      <c r="AH193" s="63"/>
      <c r="AI193" s="63"/>
      <c r="AJ193" s="63"/>
      <c r="AK193" s="63"/>
      <c r="AL193" s="63"/>
      <c r="AM193" s="63"/>
      <c r="AN193" s="63"/>
      <c r="AO193" s="63"/>
      <c r="AP193" s="63"/>
      <c r="AQ193" s="63"/>
      <c r="AR193" s="63"/>
      <c r="AS193" s="63"/>
      <c r="AT193" s="63"/>
      <c r="AU193" s="63"/>
      <c r="AV193" s="63"/>
      <c r="AW193" s="63"/>
      <c r="AX193" s="63"/>
      <c r="AY193" s="63"/>
      <c r="AZ193" s="63"/>
      <c r="BA193" s="63"/>
      <c r="BB193" s="63"/>
      <c r="BC193" s="63"/>
      <c r="BD193" s="63"/>
      <c r="BE193" s="63"/>
      <c r="BF193" s="63"/>
      <c r="BG193" s="63"/>
      <c r="BH193" s="63"/>
      <c r="BI193" s="63"/>
      <c r="BJ193" s="63"/>
      <c r="BK193" s="63"/>
      <c r="BL193" s="63"/>
      <c r="BM193" s="63"/>
      <c r="BN193" s="63"/>
      <c r="BO193" s="63"/>
      <c r="BP193" s="63"/>
    </row>
    <row r="194" spans="2:68" x14ac:dyDescent="0.2">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c r="AA194" s="63"/>
      <c r="AB194" s="63"/>
      <c r="AC194" s="63"/>
      <c r="AD194" s="63"/>
      <c r="AE194" s="63"/>
      <c r="AF194" s="63"/>
      <c r="AG194" s="63"/>
      <c r="AH194" s="63"/>
      <c r="AI194" s="63"/>
      <c r="AJ194" s="63"/>
      <c r="AK194" s="63"/>
      <c r="AL194" s="63"/>
      <c r="AM194" s="63"/>
      <c r="AN194" s="63"/>
      <c r="AO194" s="63"/>
      <c r="AP194" s="63"/>
      <c r="AQ194" s="63"/>
      <c r="AR194" s="63"/>
      <c r="AS194" s="63"/>
      <c r="AT194" s="63"/>
      <c r="AU194" s="63"/>
      <c r="AV194" s="63"/>
      <c r="AW194" s="63"/>
      <c r="AX194" s="63"/>
      <c r="AY194" s="63"/>
      <c r="AZ194" s="63"/>
      <c r="BA194" s="63"/>
      <c r="BB194" s="63"/>
      <c r="BC194" s="63"/>
      <c r="BD194" s="63"/>
      <c r="BE194" s="63"/>
      <c r="BF194" s="63"/>
      <c r="BG194" s="63"/>
      <c r="BH194" s="63"/>
      <c r="BI194" s="63"/>
      <c r="BJ194" s="63"/>
      <c r="BK194" s="63"/>
      <c r="BL194" s="63"/>
      <c r="BM194" s="63"/>
      <c r="BN194" s="63"/>
      <c r="BO194" s="63"/>
      <c r="BP194" s="63"/>
    </row>
    <row r="195" spans="2:68" x14ac:dyDescent="0.2">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c r="AA195" s="63"/>
      <c r="AB195" s="63"/>
      <c r="AC195" s="63"/>
      <c r="AD195" s="63"/>
      <c r="AE195" s="63"/>
      <c r="AF195" s="63"/>
      <c r="AG195" s="63"/>
      <c r="AH195" s="63"/>
      <c r="AI195" s="63"/>
      <c r="AJ195" s="63"/>
      <c r="AK195" s="63"/>
      <c r="AL195" s="63"/>
      <c r="AM195" s="63"/>
      <c r="AN195" s="63"/>
      <c r="AO195" s="63"/>
      <c r="AP195" s="63"/>
      <c r="AQ195" s="63"/>
      <c r="AR195" s="63"/>
      <c r="AS195" s="63"/>
      <c r="AT195" s="63"/>
      <c r="AU195" s="63"/>
      <c r="AV195" s="63"/>
      <c r="AW195" s="63"/>
      <c r="AX195" s="63"/>
      <c r="AY195" s="63"/>
      <c r="AZ195" s="63"/>
      <c r="BA195" s="63"/>
      <c r="BB195" s="63"/>
      <c r="BC195" s="63"/>
      <c r="BD195" s="63"/>
      <c r="BE195" s="63"/>
      <c r="BF195" s="63"/>
      <c r="BG195" s="63"/>
      <c r="BH195" s="63"/>
      <c r="BI195" s="63"/>
      <c r="BJ195" s="63"/>
      <c r="BK195" s="63"/>
      <c r="BL195" s="63"/>
      <c r="BM195" s="63"/>
      <c r="BN195" s="63"/>
      <c r="BO195" s="63"/>
      <c r="BP195" s="63"/>
    </row>
    <row r="196" spans="2:68" x14ac:dyDescent="0.2">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c r="AA196" s="63"/>
      <c r="AB196" s="63"/>
      <c r="AC196" s="63"/>
      <c r="AD196" s="63"/>
      <c r="AE196" s="63"/>
      <c r="AF196" s="63"/>
      <c r="AG196" s="63"/>
      <c r="AH196" s="63"/>
      <c r="AI196" s="63"/>
      <c r="AJ196" s="63"/>
      <c r="AK196" s="63"/>
      <c r="AL196" s="63"/>
      <c r="AM196" s="63"/>
      <c r="AN196" s="63"/>
      <c r="AO196" s="63"/>
      <c r="AP196" s="63"/>
      <c r="AQ196" s="63"/>
      <c r="AR196" s="63"/>
      <c r="AS196" s="63"/>
      <c r="AT196" s="63"/>
      <c r="AU196" s="63"/>
      <c r="AV196" s="63"/>
      <c r="AW196" s="63"/>
      <c r="AX196" s="63"/>
      <c r="AY196" s="63"/>
      <c r="AZ196" s="63"/>
      <c r="BA196" s="63"/>
      <c r="BB196" s="63"/>
      <c r="BC196" s="63"/>
      <c r="BD196" s="63"/>
      <c r="BE196" s="63"/>
      <c r="BF196" s="63"/>
      <c r="BG196" s="63"/>
      <c r="BH196" s="63"/>
      <c r="BI196" s="63"/>
      <c r="BJ196" s="63"/>
      <c r="BK196" s="63"/>
      <c r="BL196" s="63"/>
      <c r="BM196" s="63"/>
      <c r="BN196" s="63"/>
      <c r="BO196" s="63"/>
      <c r="BP196" s="63"/>
    </row>
    <row r="197" spans="2:68" x14ac:dyDescent="0.2">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c r="AA197" s="63"/>
      <c r="AB197" s="63"/>
      <c r="AC197" s="63"/>
      <c r="AD197" s="63"/>
      <c r="AE197" s="63"/>
      <c r="AF197" s="63"/>
      <c r="AG197" s="63"/>
      <c r="AH197" s="63"/>
      <c r="AI197" s="63"/>
      <c r="AJ197" s="63"/>
      <c r="AK197" s="63"/>
      <c r="AL197" s="63"/>
      <c r="AM197" s="63"/>
      <c r="AN197" s="63"/>
      <c r="AO197" s="63"/>
      <c r="AP197" s="63"/>
      <c r="AQ197" s="63"/>
      <c r="AR197" s="63"/>
      <c r="AS197" s="63"/>
      <c r="AT197" s="63"/>
      <c r="AU197" s="63"/>
      <c r="AV197" s="63"/>
      <c r="AW197" s="63"/>
      <c r="AX197" s="63"/>
      <c r="AY197" s="63"/>
      <c r="AZ197" s="63"/>
      <c r="BA197" s="63"/>
      <c r="BB197" s="63"/>
      <c r="BC197" s="63"/>
      <c r="BD197" s="63"/>
      <c r="BE197" s="63"/>
      <c r="BF197" s="63"/>
      <c r="BG197" s="63"/>
      <c r="BH197" s="63"/>
      <c r="BI197" s="63"/>
      <c r="BJ197" s="63"/>
      <c r="BK197" s="63"/>
      <c r="BL197" s="63"/>
      <c r="BM197" s="63"/>
      <c r="BN197" s="63"/>
      <c r="BO197" s="63"/>
      <c r="BP197" s="63"/>
    </row>
    <row r="198" spans="2:68" x14ac:dyDescent="0.2">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c r="AA198" s="63"/>
      <c r="AB198" s="63"/>
      <c r="AC198" s="63"/>
      <c r="AD198" s="63"/>
      <c r="AE198" s="63"/>
      <c r="AF198" s="63"/>
      <c r="AG198" s="63"/>
      <c r="AH198" s="63"/>
      <c r="AI198" s="63"/>
      <c r="AJ198" s="63"/>
      <c r="AK198" s="63"/>
      <c r="AL198" s="63"/>
      <c r="AM198" s="63"/>
      <c r="AN198" s="63"/>
      <c r="AO198" s="63"/>
      <c r="AP198" s="63"/>
      <c r="AQ198" s="63"/>
      <c r="AR198" s="63"/>
      <c r="AS198" s="63"/>
      <c r="AT198" s="63"/>
      <c r="AU198" s="63"/>
      <c r="AV198" s="63"/>
      <c r="AW198" s="63"/>
      <c r="AX198" s="63"/>
      <c r="AY198" s="63"/>
      <c r="AZ198" s="63"/>
      <c r="BA198" s="63"/>
      <c r="BB198" s="63"/>
      <c r="BC198" s="63"/>
      <c r="BD198" s="63"/>
      <c r="BE198" s="63"/>
      <c r="BF198" s="63"/>
      <c r="BG198" s="63"/>
      <c r="BH198" s="63"/>
      <c r="BI198" s="63"/>
      <c r="BJ198" s="63"/>
      <c r="BK198" s="63"/>
      <c r="BL198" s="63"/>
      <c r="BM198" s="63"/>
      <c r="BN198" s="63"/>
      <c r="BO198" s="63"/>
      <c r="BP198" s="63"/>
    </row>
    <row r="199" spans="2:68" x14ac:dyDescent="0.2">
      <c r="B199" s="63"/>
      <c r="C199" s="63"/>
      <c r="D199" s="63"/>
      <c r="E199" s="63"/>
      <c r="F199" s="63"/>
      <c r="G199" s="63"/>
      <c r="H199" s="63"/>
      <c r="I199" s="63"/>
      <c r="J199" s="63"/>
      <c r="K199" s="63"/>
      <c r="L199" s="63"/>
      <c r="M199" s="63"/>
      <c r="N199" s="63"/>
      <c r="O199" s="63"/>
      <c r="P199" s="63"/>
      <c r="Q199" s="63"/>
      <c r="R199" s="63"/>
      <c r="S199" s="63"/>
      <c r="T199" s="63"/>
      <c r="U199" s="63"/>
      <c r="V199" s="63"/>
      <c r="W199" s="63"/>
      <c r="X199" s="63"/>
      <c r="Y199" s="63"/>
      <c r="Z199" s="63"/>
      <c r="AA199" s="63"/>
      <c r="AB199" s="63"/>
      <c r="AC199" s="63"/>
      <c r="AD199" s="63"/>
      <c r="AE199" s="63"/>
      <c r="AF199" s="63"/>
      <c r="AG199" s="63"/>
      <c r="AH199" s="63"/>
      <c r="AI199" s="63"/>
      <c r="AJ199" s="63"/>
      <c r="AK199" s="63"/>
      <c r="AL199" s="63"/>
      <c r="AM199" s="63"/>
      <c r="AN199" s="63"/>
      <c r="AO199" s="63"/>
      <c r="AP199" s="63"/>
      <c r="AQ199" s="63"/>
      <c r="AR199" s="63"/>
      <c r="AS199" s="63"/>
      <c r="AT199" s="63"/>
      <c r="AU199" s="63"/>
      <c r="AV199" s="63"/>
      <c r="AW199" s="63"/>
      <c r="AX199" s="63"/>
      <c r="AY199" s="63"/>
      <c r="AZ199" s="63"/>
      <c r="BA199" s="63"/>
      <c r="BB199" s="63"/>
      <c r="BC199" s="63"/>
      <c r="BD199" s="63"/>
      <c r="BE199" s="63"/>
      <c r="BF199" s="63"/>
      <c r="BG199" s="63"/>
      <c r="BH199" s="63"/>
      <c r="BI199" s="63"/>
      <c r="BJ199" s="63"/>
      <c r="BK199" s="63"/>
      <c r="BL199" s="63"/>
      <c r="BM199" s="63"/>
      <c r="BN199" s="63"/>
      <c r="BO199" s="63"/>
      <c r="BP199" s="63"/>
    </row>
    <row r="200" spans="2:68" x14ac:dyDescent="0.2">
      <c r="B200" s="63"/>
      <c r="C200" s="63"/>
      <c r="D200" s="63"/>
      <c r="E200" s="63"/>
      <c r="F200" s="63"/>
      <c r="G200" s="63"/>
      <c r="H200" s="63"/>
      <c r="I200" s="63"/>
      <c r="J200" s="63"/>
      <c r="K200" s="63"/>
      <c r="L200" s="63"/>
      <c r="M200" s="63"/>
      <c r="N200" s="63"/>
      <c r="O200" s="63"/>
      <c r="P200" s="63"/>
      <c r="Q200" s="63"/>
      <c r="R200" s="63"/>
      <c r="S200" s="63"/>
      <c r="T200" s="63"/>
      <c r="U200" s="63"/>
      <c r="V200" s="63"/>
      <c r="W200" s="63"/>
      <c r="X200" s="63"/>
      <c r="Y200" s="63"/>
      <c r="Z200" s="63"/>
      <c r="AA200" s="63"/>
      <c r="AB200" s="63"/>
      <c r="AC200" s="63"/>
      <c r="AD200" s="63"/>
      <c r="AE200" s="63"/>
      <c r="AF200" s="63"/>
      <c r="AG200" s="63"/>
      <c r="AH200" s="63"/>
      <c r="AI200" s="63"/>
      <c r="AJ200" s="63"/>
      <c r="AK200" s="63"/>
      <c r="AL200" s="63"/>
      <c r="AM200" s="63"/>
      <c r="AN200" s="63"/>
      <c r="AO200" s="63"/>
      <c r="AP200" s="63"/>
      <c r="AQ200" s="63"/>
      <c r="AR200" s="63"/>
      <c r="AS200" s="63"/>
      <c r="AT200" s="63"/>
      <c r="AU200" s="63"/>
      <c r="AV200" s="63"/>
      <c r="AW200" s="63"/>
      <c r="AX200" s="63"/>
      <c r="AY200" s="63"/>
      <c r="AZ200" s="63"/>
      <c r="BA200" s="63"/>
      <c r="BB200" s="63"/>
      <c r="BC200" s="63"/>
      <c r="BD200" s="63"/>
      <c r="BE200" s="63"/>
      <c r="BF200" s="63"/>
      <c r="BG200" s="63"/>
      <c r="BH200" s="63"/>
      <c r="BI200" s="63"/>
      <c r="BJ200" s="63"/>
      <c r="BK200" s="63"/>
      <c r="BL200" s="63"/>
      <c r="BM200" s="63"/>
      <c r="BN200" s="63"/>
      <c r="BO200" s="63"/>
      <c r="BP200" s="63"/>
    </row>
    <row r="201" spans="2:68" x14ac:dyDescent="0.2">
      <c r="B201" s="63"/>
      <c r="C201" s="63"/>
      <c r="D201" s="63"/>
      <c r="E201" s="63"/>
      <c r="F201" s="63"/>
      <c r="G201" s="63"/>
      <c r="H201" s="63"/>
      <c r="I201" s="63"/>
      <c r="J201" s="63"/>
      <c r="K201" s="63"/>
      <c r="L201" s="63"/>
      <c r="M201" s="63"/>
      <c r="N201" s="63"/>
      <c r="O201" s="63"/>
      <c r="P201" s="63"/>
      <c r="Q201" s="63"/>
      <c r="R201" s="63"/>
      <c r="S201" s="63"/>
      <c r="T201" s="63"/>
      <c r="U201" s="63"/>
      <c r="V201" s="63"/>
      <c r="W201" s="63"/>
      <c r="X201" s="63"/>
      <c r="Y201" s="63"/>
      <c r="Z201" s="63"/>
      <c r="AA201" s="63"/>
      <c r="AB201" s="63"/>
      <c r="AC201" s="63"/>
      <c r="AD201" s="63"/>
      <c r="AE201" s="63"/>
      <c r="AF201" s="63"/>
      <c r="AG201" s="63"/>
      <c r="AH201" s="63"/>
      <c r="AI201" s="63"/>
      <c r="AJ201" s="63"/>
      <c r="AK201" s="63"/>
      <c r="AL201" s="63"/>
      <c r="AM201" s="63"/>
      <c r="AN201" s="63"/>
      <c r="AO201" s="63"/>
      <c r="AP201" s="63"/>
      <c r="AQ201" s="63"/>
      <c r="AR201" s="63"/>
      <c r="AS201" s="63"/>
      <c r="AT201" s="63"/>
      <c r="AU201" s="63"/>
      <c r="AV201" s="63"/>
      <c r="AW201" s="63"/>
      <c r="AX201" s="63"/>
      <c r="AY201" s="63"/>
      <c r="AZ201" s="63"/>
      <c r="BA201" s="63"/>
      <c r="BB201" s="63"/>
      <c r="BC201" s="63"/>
      <c r="BD201" s="63"/>
      <c r="BE201" s="63"/>
      <c r="BF201" s="63"/>
      <c r="BG201" s="63"/>
      <c r="BH201" s="63"/>
      <c r="BI201" s="63"/>
      <c r="BJ201" s="63"/>
      <c r="BK201" s="63"/>
      <c r="BL201" s="63"/>
      <c r="BM201" s="63"/>
      <c r="BN201" s="63"/>
      <c r="BO201" s="63"/>
      <c r="BP201" s="63"/>
    </row>
    <row r="202" spans="2:68" x14ac:dyDescent="0.2">
      <c r="B202" s="63"/>
      <c r="C202" s="63"/>
      <c r="D202" s="63"/>
      <c r="E202" s="63"/>
      <c r="F202" s="63"/>
      <c r="G202" s="63"/>
      <c r="H202" s="63"/>
      <c r="I202" s="63"/>
      <c r="J202" s="63"/>
      <c r="K202" s="63"/>
      <c r="L202" s="63"/>
      <c r="M202" s="63"/>
      <c r="N202" s="63"/>
      <c r="O202" s="63"/>
      <c r="P202" s="63"/>
      <c r="Q202" s="63"/>
      <c r="R202" s="63"/>
      <c r="S202" s="63"/>
      <c r="T202" s="63"/>
      <c r="U202" s="63"/>
      <c r="V202" s="63"/>
      <c r="W202" s="63"/>
      <c r="X202" s="63"/>
      <c r="Y202" s="63"/>
      <c r="Z202" s="63"/>
      <c r="AA202" s="63"/>
      <c r="AB202" s="63"/>
      <c r="AC202" s="63"/>
      <c r="AD202" s="63"/>
      <c r="AE202" s="63"/>
      <c r="AF202" s="63"/>
      <c r="AG202" s="63"/>
      <c r="AH202" s="63"/>
      <c r="AI202" s="63"/>
      <c r="AJ202" s="63"/>
      <c r="AK202" s="63"/>
      <c r="AL202" s="63"/>
      <c r="AM202" s="63"/>
      <c r="AN202" s="63"/>
      <c r="AO202" s="63"/>
      <c r="AP202" s="63"/>
      <c r="AQ202" s="63"/>
      <c r="AR202" s="63"/>
      <c r="AS202" s="63"/>
      <c r="AT202" s="63"/>
      <c r="AU202" s="63"/>
      <c r="AV202" s="63"/>
      <c r="AW202" s="63"/>
      <c r="AX202" s="63"/>
      <c r="AY202" s="63"/>
      <c r="AZ202" s="63"/>
      <c r="BA202" s="63"/>
      <c r="BB202" s="63"/>
      <c r="BC202" s="63"/>
      <c r="BD202" s="63"/>
      <c r="BE202" s="63"/>
      <c r="BF202" s="63"/>
      <c r="BG202" s="63"/>
      <c r="BH202" s="63"/>
      <c r="BI202" s="63"/>
      <c r="BJ202" s="63"/>
      <c r="BK202" s="63"/>
      <c r="BL202" s="63"/>
      <c r="BM202" s="63"/>
      <c r="BN202" s="63"/>
      <c r="BO202" s="63"/>
      <c r="BP202" s="63"/>
    </row>
    <row r="203" spans="2:68" x14ac:dyDescent="0.2">
      <c r="B203" s="63"/>
      <c r="C203" s="63"/>
      <c r="D203" s="63"/>
      <c r="E203" s="63"/>
      <c r="F203" s="63"/>
      <c r="G203" s="63"/>
      <c r="H203" s="63"/>
      <c r="I203" s="63"/>
      <c r="J203" s="63"/>
      <c r="K203" s="63"/>
      <c r="L203" s="63"/>
      <c r="M203" s="63"/>
      <c r="N203" s="63"/>
      <c r="O203" s="63"/>
      <c r="P203" s="63"/>
      <c r="Q203" s="63"/>
      <c r="R203" s="63"/>
      <c r="S203" s="63"/>
      <c r="T203" s="63"/>
      <c r="U203" s="63"/>
      <c r="V203" s="63"/>
      <c r="W203" s="63"/>
      <c r="X203" s="63"/>
      <c r="Y203" s="63"/>
      <c r="Z203" s="63"/>
      <c r="AA203" s="63"/>
      <c r="AB203" s="63"/>
      <c r="AC203" s="63"/>
      <c r="AD203" s="63"/>
      <c r="AE203" s="63"/>
      <c r="AF203" s="63"/>
      <c r="AG203" s="63"/>
      <c r="AH203" s="63"/>
      <c r="AI203" s="63"/>
      <c r="AJ203" s="63"/>
      <c r="AK203" s="63"/>
      <c r="AL203" s="63"/>
      <c r="AM203" s="63"/>
      <c r="AN203" s="63"/>
      <c r="AO203" s="63"/>
      <c r="AP203" s="63"/>
      <c r="AQ203" s="63"/>
      <c r="AR203" s="63"/>
      <c r="AS203" s="63"/>
      <c r="AT203" s="63"/>
      <c r="AU203" s="63"/>
      <c r="AV203" s="63"/>
      <c r="AW203" s="63"/>
      <c r="AX203" s="63"/>
      <c r="AY203" s="63"/>
      <c r="AZ203" s="63"/>
      <c r="BA203" s="63"/>
      <c r="BB203" s="63"/>
      <c r="BC203" s="63"/>
      <c r="BD203" s="63"/>
      <c r="BE203" s="63"/>
      <c r="BF203" s="63"/>
      <c r="BG203" s="63"/>
      <c r="BH203" s="63"/>
      <c r="BI203" s="63"/>
      <c r="BJ203" s="63"/>
      <c r="BK203" s="63"/>
      <c r="BL203" s="63"/>
      <c r="BM203" s="63"/>
      <c r="BN203" s="63"/>
      <c r="BO203" s="63"/>
      <c r="BP203" s="63"/>
    </row>
    <row r="204" spans="2:68" x14ac:dyDescent="0.2">
      <c r="B204" s="63"/>
      <c r="C204" s="63"/>
      <c r="D204" s="63"/>
      <c r="E204" s="63"/>
      <c r="F204" s="63"/>
      <c r="G204" s="63"/>
      <c r="H204" s="63"/>
      <c r="I204" s="63"/>
      <c r="J204" s="63"/>
      <c r="K204" s="63"/>
      <c r="L204" s="63"/>
      <c r="M204" s="63"/>
      <c r="N204" s="63"/>
      <c r="O204" s="63"/>
      <c r="P204" s="63"/>
      <c r="Q204" s="63"/>
      <c r="R204" s="63"/>
      <c r="S204" s="63"/>
      <c r="T204" s="63"/>
      <c r="U204" s="63"/>
      <c r="V204" s="63"/>
      <c r="W204" s="63"/>
      <c r="X204" s="63"/>
      <c r="Y204" s="63"/>
      <c r="Z204" s="63"/>
      <c r="AA204" s="63"/>
      <c r="AB204" s="63"/>
      <c r="AC204" s="63"/>
      <c r="AD204" s="63"/>
      <c r="AE204" s="63"/>
      <c r="AF204" s="63"/>
      <c r="AG204" s="63"/>
      <c r="AH204" s="63"/>
      <c r="AI204" s="63"/>
      <c r="AJ204" s="63"/>
      <c r="AK204" s="63"/>
      <c r="AL204" s="63"/>
      <c r="AM204" s="63"/>
      <c r="AN204" s="63"/>
      <c r="AO204" s="63"/>
      <c r="AP204" s="63"/>
      <c r="AQ204" s="63"/>
      <c r="AR204" s="63"/>
      <c r="AS204" s="63"/>
      <c r="AT204" s="63"/>
      <c r="AU204" s="63"/>
      <c r="AV204" s="63"/>
      <c r="AW204" s="63"/>
      <c r="AX204" s="63"/>
      <c r="AY204" s="63"/>
      <c r="AZ204" s="63"/>
      <c r="BA204" s="63"/>
      <c r="BB204" s="63"/>
      <c r="BC204" s="63"/>
      <c r="BD204" s="63"/>
      <c r="BE204" s="63"/>
      <c r="BF204" s="63"/>
      <c r="BG204" s="63"/>
      <c r="BH204" s="63"/>
      <c r="BI204" s="63"/>
      <c r="BJ204" s="63"/>
      <c r="BK204" s="63"/>
      <c r="BL204" s="63"/>
      <c r="BM204" s="63"/>
      <c r="BN204" s="63"/>
      <c r="BO204" s="63"/>
      <c r="BP204" s="63"/>
    </row>
    <row r="205" spans="2:68" x14ac:dyDescent="0.2">
      <c r="B205" s="63"/>
      <c r="C205" s="63"/>
      <c r="D205" s="63"/>
      <c r="E205" s="63"/>
      <c r="F205" s="63"/>
      <c r="G205" s="63"/>
      <c r="H205" s="63"/>
      <c r="I205" s="63"/>
      <c r="J205" s="63"/>
      <c r="K205" s="63"/>
      <c r="L205" s="63"/>
      <c r="M205" s="63"/>
      <c r="N205" s="63"/>
      <c r="O205" s="63"/>
      <c r="P205" s="63"/>
      <c r="Q205" s="63"/>
      <c r="R205" s="63"/>
      <c r="S205" s="63"/>
      <c r="T205" s="63"/>
      <c r="U205" s="63"/>
      <c r="V205" s="63"/>
      <c r="W205" s="63"/>
      <c r="X205" s="63"/>
      <c r="Y205" s="63"/>
      <c r="Z205" s="63"/>
      <c r="AA205" s="63"/>
      <c r="AB205" s="63"/>
      <c r="AC205" s="63"/>
      <c r="AD205" s="63"/>
      <c r="AE205" s="63"/>
      <c r="AF205" s="63"/>
      <c r="AG205" s="63"/>
      <c r="AH205" s="63"/>
      <c r="AI205" s="63"/>
      <c r="AJ205" s="63"/>
      <c r="AK205" s="63"/>
      <c r="AL205" s="63"/>
      <c r="AM205" s="63"/>
      <c r="AN205" s="63"/>
      <c r="AO205" s="63"/>
      <c r="AP205" s="63"/>
      <c r="AQ205" s="63"/>
      <c r="AR205" s="63"/>
      <c r="AS205" s="63"/>
      <c r="AT205" s="63"/>
      <c r="AU205" s="63"/>
      <c r="AV205" s="63"/>
      <c r="AW205" s="63"/>
      <c r="AX205" s="63"/>
      <c r="AY205" s="63"/>
      <c r="AZ205" s="63"/>
      <c r="BA205" s="63"/>
      <c r="BB205" s="63"/>
      <c r="BC205" s="63"/>
      <c r="BD205" s="63"/>
      <c r="BE205" s="63"/>
      <c r="BF205" s="63"/>
      <c r="BG205" s="63"/>
      <c r="BH205" s="63"/>
      <c r="BI205" s="63"/>
      <c r="BJ205" s="63"/>
      <c r="BK205" s="63"/>
      <c r="BL205" s="63"/>
      <c r="BM205" s="63"/>
      <c r="BN205" s="63"/>
      <c r="BO205" s="63"/>
      <c r="BP205" s="63"/>
    </row>
    <row r="206" spans="2:68" x14ac:dyDescent="0.2">
      <c r="B206" s="63"/>
      <c r="C206" s="63"/>
      <c r="D206" s="63"/>
      <c r="E206" s="63"/>
      <c r="F206" s="63"/>
      <c r="G206" s="63"/>
      <c r="H206" s="63"/>
      <c r="I206" s="63"/>
      <c r="J206" s="63"/>
      <c r="K206" s="63"/>
      <c r="L206" s="63"/>
      <c r="M206" s="63"/>
      <c r="N206" s="63"/>
      <c r="O206" s="63"/>
      <c r="P206" s="63"/>
      <c r="Q206" s="63"/>
      <c r="R206" s="63"/>
      <c r="S206" s="63"/>
      <c r="T206" s="63"/>
      <c r="U206" s="63"/>
      <c r="V206" s="63"/>
      <c r="W206" s="63"/>
      <c r="X206" s="63"/>
      <c r="Y206" s="63"/>
      <c r="Z206" s="63"/>
      <c r="AA206" s="63"/>
      <c r="AB206" s="63"/>
      <c r="AC206" s="63"/>
      <c r="AD206" s="63"/>
      <c r="AE206" s="63"/>
      <c r="AF206" s="63"/>
      <c r="AG206" s="63"/>
      <c r="AH206" s="63"/>
      <c r="AI206" s="63"/>
      <c r="AJ206" s="63"/>
      <c r="AK206" s="63"/>
      <c r="AL206" s="63"/>
      <c r="AM206" s="63"/>
      <c r="AN206" s="63"/>
      <c r="AO206" s="63"/>
      <c r="AP206" s="63"/>
      <c r="AQ206" s="63"/>
      <c r="AR206" s="63"/>
      <c r="AS206" s="63"/>
      <c r="AT206" s="63"/>
      <c r="AU206" s="63"/>
      <c r="AV206" s="63"/>
      <c r="AW206" s="63"/>
      <c r="AX206" s="63"/>
      <c r="AY206" s="63"/>
      <c r="AZ206" s="63"/>
      <c r="BA206" s="63"/>
      <c r="BB206" s="63"/>
      <c r="BC206" s="63"/>
      <c r="BD206" s="63"/>
      <c r="BE206" s="63"/>
      <c r="BF206" s="63"/>
      <c r="BG206" s="63"/>
      <c r="BH206" s="63"/>
      <c r="BI206" s="63"/>
      <c r="BJ206" s="63"/>
      <c r="BK206" s="63"/>
      <c r="BL206" s="63"/>
      <c r="BM206" s="63"/>
      <c r="BN206" s="63"/>
      <c r="BO206" s="63"/>
      <c r="BP206" s="63"/>
    </row>
    <row r="207" spans="2:68" x14ac:dyDescent="0.2">
      <c r="B207" s="63"/>
      <c r="C207" s="63"/>
      <c r="D207" s="63"/>
      <c r="E207" s="63"/>
      <c r="F207" s="63"/>
      <c r="G207" s="63"/>
      <c r="H207" s="63"/>
      <c r="I207" s="63"/>
      <c r="J207" s="63"/>
      <c r="K207" s="63"/>
      <c r="L207" s="63"/>
      <c r="M207" s="63"/>
      <c r="N207" s="63"/>
      <c r="O207" s="63"/>
      <c r="P207" s="63"/>
      <c r="Q207" s="63"/>
      <c r="R207" s="63"/>
      <c r="S207" s="63"/>
      <c r="T207" s="63"/>
      <c r="U207" s="63"/>
      <c r="V207" s="63"/>
      <c r="W207" s="63"/>
      <c r="X207" s="63"/>
      <c r="Y207" s="63"/>
      <c r="Z207" s="63"/>
      <c r="AA207" s="63"/>
      <c r="AB207" s="63"/>
      <c r="AC207" s="63"/>
      <c r="AD207" s="63"/>
      <c r="AE207" s="63"/>
      <c r="AF207" s="63"/>
      <c r="AG207" s="63"/>
      <c r="AH207" s="63"/>
      <c r="AI207" s="63"/>
      <c r="AJ207" s="63"/>
      <c r="AK207" s="63"/>
      <c r="AL207" s="63"/>
      <c r="AM207" s="63"/>
      <c r="AN207" s="63"/>
      <c r="AO207" s="63"/>
      <c r="AP207" s="63"/>
      <c r="AQ207" s="63"/>
      <c r="AR207" s="63"/>
      <c r="AS207" s="63"/>
      <c r="AT207" s="63"/>
      <c r="AU207" s="63"/>
      <c r="AV207" s="63"/>
      <c r="AW207" s="63"/>
      <c r="AX207" s="63"/>
      <c r="AY207" s="63"/>
      <c r="AZ207" s="63"/>
      <c r="BA207" s="63"/>
      <c r="BB207" s="63"/>
      <c r="BC207" s="63"/>
      <c r="BD207" s="63"/>
      <c r="BE207" s="63"/>
      <c r="BF207" s="63"/>
      <c r="BG207" s="63"/>
      <c r="BH207" s="63"/>
      <c r="BI207" s="63"/>
      <c r="BJ207" s="63"/>
      <c r="BK207" s="63"/>
      <c r="BL207" s="63"/>
      <c r="BM207" s="63"/>
      <c r="BN207" s="63"/>
      <c r="BO207" s="63"/>
      <c r="BP207" s="63"/>
    </row>
    <row r="208" spans="2:68" x14ac:dyDescent="0.2">
      <c r="B208" s="63"/>
      <c r="C208" s="63"/>
      <c r="D208" s="63"/>
      <c r="E208" s="63"/>
      <c r="F208" s="63"/>
      <c r="G208" s="63"/>
      <c r="H208" s="63"/>
      <c r="I208" s="63"/>
      <c r="J208" s="63"/>
      <c r="K208" s="63"/>
      <c r="L208" s="63"/>
      <c r="M208" s="63"/>
      <c r="N208" s="63"/>
      <c r="O208" s="63"/>
      <c r="P208" s="63"/>
      <c r="Q208" s="63"/>
      <c r="R208" s="63"/>
      <c r="S208" s="63"/>
      <c r="T208" s="63"/>
      <c r="U208" s="63"/>
      <c r="V208" s="63"/>
      <c r="W208" s="63"/>
      <c r="X208" s="63"/>
      <c r="Y208" s="63"/>
      <c r="Z208" s="63"/>
      <c r="AA208" s="63"/>
      <c r="AB208" s="63"/>
      <c r="AC208" s="63"/>
      <c r="AD208" s="63"/>
      <c r="AE208" s="63"/>
      <c r="AF208" s="63"/>
      <c r="AG208" s="63"/>
      <c r="AH208" s="63"/>
      <c r="AI208" s="63"/>
      <c r="AJ208" s="63"/>
      <c r="AK208" s="63"/>
      <c r="AL208" s="63"/>
      <c r="AM208" s="63"/>
      <c r="AN208" s="63"/>
      <c r="AO208" s="63"/>
      <c r="AP208" s="63"/>
      <c r="AQ208" s="63"/>
      <c r="AR208" s="63"/>
      <c r="AS208" s="63"/>
      <c r="AT208" s="63"/>
      <c r="AU208" s="63"/>
      <c r="AV208" s="63"/>
      <c r="AW208" s="63"/>
      <c r="AX208" s="63"/>
      <c r="AY208" s="63"/>
      <c r="AZ208" s="63"/>
      <c r="BA208" s="63"/>
      <c r="BB208" s="63"/>
      <c r="BC208" s="63"/>
      <c r="BD208" s="63"/>
      <c r="BE208" s="63"/>
      <c r="BF208" s="63"/>
      <c r="BG208" s="63"/>
      <c r="BH208" s="63"/>
      <c r="BI208" s="63"/>
      <c r="BJ208" s="63"/>
      <c r="BK208" s="63"/>
      <c r="BL208" s="63"/>
      <c r="BM208" s="63"/>
      <c r="BN208" s="63"/>
      <c r="BO208" s="63"/>
      <c r="BP208" s="63"/>
    </row>
    <row r="209" spans="2:68" x14ac:dyDescent="0.2">
      <c r="B209" s="63"/>
      <c r="C209" s="63"/>
      <c r="D209" s="63"/>
      <c r="E209" s="63"/>
      <c r="F209" s="63"/>
      <c r="G209" s="63"/>
      <c r="H209" s="63"/>
      <c r="I209" s="63"/>
      <c r="J209" s="63"/>
      <c r="K209" s="63"/>
      <c r="L209" s="63"/>
      <c r="M209" s="63"/>
      <c r="N209" s="63"/>
      <c r="O209" s="63"/>
      <c r="P209" s="63"/>
      <c r="Q209" s="63"/>
      <c r="R209" s="63"/>
      <c r="S209" s="63"/>
      <c r="T209" s="63"/>
      <c r="U209" s="63"/>
      <c r="V209" s="63"/>
      <c r="W209" s="63"/>
      <c r="X209" s="63"/>
      <c r="Y209" s="63"/>
      <c r="Z209" s="63"/>
      <c r="AA209" s="63"/>
      <c r="AB209" s="63"/>
      <c r="AC209" s="63"/>
      <c r="AD209" s="63"/>
      <c r="AE209" s="63"/>
      <c r="AF209" s="63"/>
      <c r="AG209" s="63"/>
      <c r="AH209" s="63"/>
      <c r="AI209" s="63"/>
      <c r="AJ209" s="63"/>
      <c r="AK209" s="63"/>
      <c r="AL209" s="63"/>
      <c r="AM209" s="63"/>
      <c r="AN209" s="63"/>
      <c r="AO209" s="63"/>
      <c r="AP209" s="63"/>
      <c r="AQ209" s="63"/>
      <c r="AR209" s="63"/>
      <c r="AS209" s="63"/>
      <c r="AT209" s="63"/>
      <c r="AU209" s="63"/>
      <c r="AV209" s="63"/>
      <c r="AW209" s="63"/>
      <c r="AX209" s="63"/>
      <c r="AY209" s="63"/>
      <c r="AZ209" s="63"/>
      <c r="BA209" s="63"/>
      <c r="BB209" s="63"/>
      <c r="BC209" s="63"/>
      <c r="BD209" s="63"/>
      <c r="BE209" s="63"/>
      <c r="BF209" s="63"/>
      <c r="BG209" s="63"/>
      <c r="BH209" s="63"/>
      <c r="BI209" s="63"/>
      <c r="BJ209" s="63"/>
      <c r="BK209" s="63"/>
      <c r="BL209" s="63"/>
      <c r="BM209" s="63"/>
      <c r="BN209" s="63"/>
      <c r="BO209" s="63"/>
      <c r="BP209" s="63"/>
    </row>
    <row r="210" spans="2:68" x14ac:dyDescent="0.2">
      <c r="B210" s="63"/>
      <c r="C210" s="63"/>
      <c r="D210" s="63"/>
      <c r="E210" s="63"/>
      <c r="F210" s="63"/>
      <c r="G210" s="63"/>
      <c r="H210" s="63"/>
      <c r="I210" s="63"/>
      <c r="J210" s="63"/>
      <c r="K210" s="63"/>
      <c r="L210" s="63"/>
      <c r="M210" s="63"/>
      <c r="N210" s="63"/>
      <c r="O210" s="63"/>
      <c r="P210" s="63"/>
      <c r="Q210" s="63"/>
      <c r="R210" s="63"/>
      <c r="S210" s="63"/>
      <c r="T210" s="63"/>
      <c r="U210" s="63"/>
      <c r="V210" s="63"/>
      <c r="W210" s="63"/>
      <c r="X210" s="63"/>
      <c r="Y210" s="63"/>
      <c r="Z210" s="63"/>
      <c r="AA210" s="63"/>
      <c r="AB210" s="63"/>
      <c r="AC210" s="63"/>
      <c r="AD210" s="63"/>
      <c r="AE210" s="63"/>
      <c r="AF210" s="63"/>
      <c r="AG210" s="63"/>
      <c r="AH210" s="63"/>
      <c r="AI210" s="63"/>
      <c r="AJ210" s="63"/>
      <c r="AK210" s="63"/>
      <c r="AL210" s="63"/>
      <c r="AM210" s="63"/>
      <c r="AN210" s="63"/>
      <c r="AO210" s="63"/>
      <c r="AP210" s="63"/>
      <c r="AQ210" s="63"/>
      <c r="AR210" s="63"/>
      <c r="AS210" s="63"/>
      <c r="AT210" s="63"/>
      <c r="AU210" s="63"/>
      <c r="AV210" s="63"/>
      <c r="AW210" s="63"/>
      <c r="AX210" s="63"/>
      <c r="AY210" s="63"/>
      <c r="AZ210" s="63"/>
      <c r="BA210" s="63"/>
      <c r="BB210" s="63"/>
      <c r="BC210" s="63"/>
      <c r="BD210" s="63"/>
      <c r="BE210" s="63"/>
      <c r="BF210" s="63"/>
      <c r="BG210" s="63"/>
      <c r="BH210" s="63"/>
      <c r="BI210" s="63"/>
      <c r="BJ210" s="63"/>
      <c r="BK210" s="63"/>
      <c r="BL210" s="63"/>
      <c r="BM210" s="63"/>
      <c r="BN210" s="63"/>
      <c r="BO210" s="63"/>
      <c r="BP210" s="63"/>
    </row>
    <row r="211" spans="2:68" x14ac:dyDescent="0.2">
      <c r="B211" s="63"/>
      <c r="C211" s="63"/>
      <c r="D211" s="63"/>
      <c r="E211" s="63"/>
      <c r="F211" s="63"/>
      <c r="G211" s="63"/>
      <c r="H211" s="63"/>
      <c r="I211" s="63"/>
      <c r="J211" s="63"/>
      <c r="K211" s="63"/>
      <c r="L211" s="63"/>
      <c r="M211" s="63"/>
      <c r="N211" s="63"/>
      <c r="O211" s="63"/>
      <c r="P211" s="63"/>
      <c r="Q211" s="63"/>
      <c r="R211" s="63"/>
      <c r="S211" s="63"/>
      <c r="T211" s="63"/>
      <c r="U211" s="63"/>
      <c r="V211" s="63"/>
      <c r="W211" s="63"/>
      <c r="X211" s="63"/>
      <c r="Y211" s="63"/>
      <c r="Z211" s="63"/>
      <c r="AA211" s="63"/>
      <c r="AB211" s="63"/>
      <c r="AC211" s="63"/>
      <c r="AD211" s="63"/>
      <c r="AE211" s="63"/>
      <c r="AF211" s="63"/>
      <c r="AG211" s="63"/>
      <c r="AH211" s="63"/>
      <c r="AI211" s="63"/>
      <c r="AJ211" s="63"/>
      <c r="AK211" s="63"/>
      <c r="AL211" s="63"/>
      <c r="AM211" s="63"/>
      <c r="AN211" s="63"/>
      <c r="AO211" s="63"/>
      <c r="AP211" s="63"/>
      <c r="AQ211" s="63"/>
      <c r="AR211" s="63"/>
      <c r="AS211" s="63"/>
      <c r="AT211" s="63"/>
      <c r="AU211" s="63"/>
      <c r="AV211" s="63"/>
      <c r="AW211" s="63"/>
      <c r="AX211" s="63"/>
      <c r="AY211" s="63"/>
      <c r="AZ211" s="63"/>
      <c r="BA211" s="63"/>
      <c r="BB211" s="63"/>
      <c r="BC211" s="63"/>
      <c r="BD211" s="63"/>
      <c r="BE211" s="63"/>
      <c r="BF211" s="63"/>
      <c r="BG211" s="63"/>
      <c r="BH211" s="63"/>
      <c r="BI211" s="63"/>
      <c r="BJ211" s="63"/>
      <c r="BK211" s="63"/>
      <c r="BL211" s="63"/>
      <c r="BM211" s="63"/>
      <c r="BN211" s="63"/>
      <c r="BO211" s="63"/>
      <c r="BP211" s="63"/>
    </row>
    <row r="212" spans="2:68" x14ac:dyDescent="0.2">
      <c r="B212" s="63"/>
      <c r="C212" s="63"/>
      <c r="D212" s="63"/>
      <c r="E212" s="63"/>
      <c r="F212" s="63"/>
      <c r="G212" s="63"/>
      <c r="H212" s="63"/>
      <c r="I212" s="63"/>
      <c r="J212" s="63"/>
      <c r="K212" s="63"/>
      <c r="L212" s="63"/>
      <c r="M212" s="63"/>
      <c r="N212" s="63"/>
      <c r="O212" s="63"/>
      <c r="P212" s="63"/>
      <c r="Q212" s="63"/>
      <c r="R212" s="63"/>
      <c r="S212" s="63"/>
      <c r="T212" s="63"/>
      <c r="U212" s="63"/>
      <c r="V212" s="63"/>
      <c r="W212" s="63"/>
      <c r="X212" s="63"/>
      <c r="Y212" s="63"/>
      <c r="Z212" s="63"/>
      <c r="AA212" s="63"/>
      <c r="AB212" s="63"/>
      <c r="AC212" s="63"/>
      <c r="AD212" s="63"/>
      <c r="AE212" s="63"/>
      <c r="AF212" s="63"/>
      <c r="AG212" s="63"/>
      <c r="AH212" s="63"/>
      <c r="AI212" s="63"/>
      <c r="AJ212" s="63"/>
      <c r="AK212" s="63"/>
      <c r="AL212" s="63"/>
      <c r="AM212" s="63"/>
      <c r="AN212" s="63"/>
      <c r="AO212" s="63"/>
      <c r="AP212" s="63"/>
      <c r="AQ212" s="63"/>
      <c r="AR212" s="63"/>
      <c r="AS212" s="63"/>
      <c r="AT212" s="63"/>
      <c r="AU212" s="63"/>
      <c r="AV212" s="63"/>
      <c r="AW212" s="63"/>
      <c r="AX212" s="63"/>
      <c r="AY212" s="63"/>
      <c r="AZ212" s="63"/>
      <c r="BA212" s="63"/>
      <c r="BB212" s="63"/>
      <c r="BC212" s="63"/>
      <c r="BD212" s="63"/>
      <c r="BE212" s="63"/>
      <c r="BF212" s="63"/>
      <c r="BG212" s="63"/>
      <c r="BH212" s="63"/>
      <c r="BI212" s="63"/>
      <c r="BJ212" s="63"/>
      <c r="BK212" s="63"/>
      <c r="BL212" s="63"/>
      <c r="BM212" s="63"/>
      <c r="BN212" s="63"/>
      <c r="BO212" s="63"/>
      <c r="BP212" s="63"/>
    </row>
    <row r="213" spans="2:68" x14ac:dyDescent="0.2">
      <c r="B213" s="63"/>
      <c r="C213" s="63"/>
      <c r="D213" s="63"/>
      <c r="E213" s="63"/>
      <c r="F213" s="63"/>
      <c r="G213" s="63"/>
      <c r="H213" s="63"/>
      <c r="I213" s="63"/>
      <c r="J213" s="63"/>
      <c r="K213" s="63"/>
      <c r="L213" s="63"/>
      <c r="M213" s="63"/>
      <c r="N213" s="63"/>
      <c r="O213" s="63"/>
      <c r="P213" s="63"/>
      <c r="Q213" s="63"/>
      <c r="R213" s="63"/>
      <c r="S213" s="63"/>
      <c r="T213" s="63"/>
      <c r="U213" s="63"/>
      <c r="V213" s="63"/>
      <c r="W213" s="63"/>
      <c r="X213" s="63"/>
      <c r="Y213" s="63"/>
      <c r="Z213" s="63"/>
      <c r="AA213" s="63"/>
      <c r="AB213" s="63"/>
      <c r="AC213" s="63"/>
      <c r="AD213" s="63"/>
      <c r="AE213" s="63"/>
      <c r="AF213" s="63"/>
      <c r="AG213" s="63"/>
      <c r="AH213" s="63"/>
      <c r="AI213" s="63"/>
      <c r="AJ213" s="63"/>
      <c r="AK213" s="63"/>
      <c r="AL213" s="63"/>
      <c r="AM213" s="63"/>
      <c r="AN213" s="63"/>
      <c r="AO213" s="63"/>
      <c r="AP213" s="63"/>
      <c r="AQ213" s="63"/>
      <c r="AR213" s="63"/>
      <c r="AS213" s="63"/>
      <c r="AT213" s="63"/>
      <c r="AU213" s="63"/>
      <c r="AV213" s="63"/>
      <c r="AW213" s="63"/>
      <c r="AX213" s="63"/>
      <c r="AY213" s="63"/>
      <c r="AZ213" s="63"/>
      <c r="BA213" s="63"/>
      <c r="BB213" s="63"/>
      <c r="BC213" s="63"/>
      <c r="BD213" s="63"/>
      <c r="BE213" s="63"/>
      <c r="BF213" s="63"/>
      <c r="BG213" s="63"/>
      <c r="BH213" s="63"/>
      <c r="BI213" s="63"/>
      <c r="BJ213" s="63"/>
      <c r="BK213" s="63"/>
      <c r="BL213" s="63"/>
      <c r="BM213" s="63"/>
      <c r="BN213" s="63"/>
      <c r="BO213" s="63"/>
      <c r="BP213" s="63"/>
    </row>
    <row r="214" spans="2:68" x14ac:dyDescent="0.2">
      <c r="B214" s="63"/>
      <c r="C214" s="63"/>
      <c r="D214" s="63"/>
      <c r="E214" s="63"/>
      <c r="F214" s="63"/>
      <c r="G214" s="63"/>
      <c r="H214" s="63"/>
      <c r="I214" s="63"/>
      <c r="J214" s="63"/>
      <c r="K214" s="63"/>
      <c r="L214" s="63"/>
      <c r="M214" s="63"/>
      <c r="N214" s="63"/>
      <c r="O214" s="63"/>
      <c r="P214" s="63"/>
      <c r="Q214" s="63"/>
      <c r="R214" s="63"/>
      <c r="S214" s="63"/>
      <c r="T214" s="63"/>
      <c r="U214" s="63"/>
      <c r="V214" s="63"/>
      <c r="W214" s="63"/>
      <c r="X214" s="63"/>
      <c r="Y214" s="63"/>
      <c r="Z214" s="63"/>
      <c r="AA214" s="63"/>
      <c r="AB214" s="63"/>
      <c r="AC214" s="63"/>
      <c r="AD214" s="63"/>
      <c r="AE214" s="63"/>
      <c r="AF214" s="63"/>
      <c r="AG214" s="63"/>
      <c r="AH214" s="63"/>
      <c r="AI214" s="63"/>
      <c r="AJ214" s="63"/>
      <c r="AK214" s="63"/>
      <c r="AL214" s="63"/>
      <c r="AM214" s="63"/>
      <c r="AN214" s="63"/>
      <c r="AO214" s="63"/>
      <c r="AP214" s="63"/>
      <c r="AQ214" s="63"/>
      <c r="AR214" s="63"/>
      <c r="AS214" s="63"/>
      <c r="AT214" s="63"/>
      <c r="AU214" s="63"/>
      <c r="AV214" s="63"/>
      <c r="AW214" s="63"/>
      <c r="AX214" s="63"/>
      <c r="AY214" s="63"/>
      <c r="AZ214" s="63"/>
      <c r="BA214" s="63"/>
      <c r="BB214" s="63"/>
      <c r="BC214" s="63"/>
      <c r="BD214" s="63"/>
      <c r="BE214" s="63"/>
      <c r="BF214" s="63"/>
      <c r="BG214" s="63"/>
      <c r="BH214" s="63"/>
      <c r="BI214" s="63"/>
      <c r="BJ214" s="63"/>
      <c r="BK214" s="63"/>
      <c r="BL214" s="63"/>
      <c r="BM214" s="63"/>
      <c r="BN214" s="63"/>
      <c r="BO214" s="63"/>
      <c r="BP214" s="63"/>
    </row>
    <row r="215" spans="2:68" x14ac:dyDescent="0.2">
      <c r="B215" s="63"/>
      <c r="C215" s="63"/>
      <c r="D215" s="63"/>
      <c r="E215" s="63"/>
      <c r="F215" s="63"/>
      <c r="G215" s="63"/>
      <c r="H215" s="63"/>
      <c r="I215" s="63"/>
      <c r="J215" s="63"/>
      <c r="K215" s="63"/>
      <c r="L215" s="63"/>
      <c r="M215" s="63"/>
      <c r="N215" s="63"/>
      <c r="O215" s="63"/>
      <c r="P215" s="63"/>
      <c r="Q215" s="63"/>
      <c r="R215" s="63"/>
      <c r="S215" s="63"/>
      <c r="T215" s="63"/>
      <c r="U215" s="63"/>
      <c r="V215" s="63"/>
      <c r="W215" s="63"/>
      <c r="X215" s="63"/>
      <c r="Y215" s="63"/>
      <c r="Z215" s="63"/>
      <c r="AA215" s="63"/>
      <c r="AB215" s="63"/>
      <c r="AC215" s="63"/>
      <c r="AD215" s="63"/>
      <c r="AE215" s="63"/>
      <c r="AF215" s="63"/>
      <c r="AG215" s="63"/>
      <c r="AH215" s="63"/>
      <c r="AI215" s="63"/>
      <c r="AJ215" s="63"/>
      <c r="AK215" s="63"/>
      <c r="AL215" s="63"/>
      <c r="AM215" s="63"/>
      <c r="AN215" s="63"/>
      <c r="AO215" s="63"/>
      <c r="AP215" s="63"/>
      <c r="AQ215" s="63"/>
      <c r="AR215" s="63"/>
      <c r="AS215" s="63"/>
      <c r="AT215" s="63"/>
      <c r="AU215" s="63"/>
      <c r="AV215" s="63"/>
      <c r="AW215" s="63"/>
      <c r="AX215" s="63"/>
      <c r="AY215" s="63"/>
      <c r="AZ215" s="63"/>
      <c r="BA215" s="63"/>
      <c r="BB215" s="63"/>
      <c r="BC215" s="63"/>
      <c r="BD215" s="63"/>
      <c r="BE215" s="63"/>
      <c r="BF215" s="63"/>
      <c r="BG215" s="63"/>
      <c r="BH215" s="63"/>
      <c r="BI215" s="63"/>
      <c r="BJ215" s="63"/>
      <c r="BK215" s="63"/>
      <c r="BL215" s="63"/>
      <c r="BM215" s="63"/>
      <c r="BN215" s="63"/>
      <c r="BO215" s="63"/>
      <c r="BP215" s="63"/>
    </row>
    <row r="216" spans="2:68" x14ac:dyDescent="0.2">
      <c r="B216" s="63"/>
      <c r="C216" s="63"/>
      <c r="D216" s="63"/>
      <c r="E216" s="63"/>
      <c r="F216" s="63"/>
      <c r="G216" s="63"/>
      <c r="H216" s="63"/>
      <c r="I216" s="63"/>
      <c r="J216" s="63"/>
      <c r="K216" s="63"/>
      <c r="L216" s="63"/>
      <c r="M216" s="63"/>
      <c r="N216" s="63"/>
      <c r="O216" s="63"/>
      <c r="P216" s="63"/>
      <c r="Q216" s="63"/>
      <c r="R216" s="63"/>
      <c r="S216" s="63"/>
      <c r="T216" s="63"/>
      <c r="U216" s="63"/>
      <c r="V216" s="63"/>
      <c r="W216" s="63"/>
      <c r="X216" s="63"/>
      <c r="Y216" s="63"/>
      <c r="Z216" s="63"/>
      <c r="AA216" s="63"/>
      <c r="AB216" s="63"/>
      <c r="AC216" s="63"/>
      <c r="AD216" s="63"/>
      <c r="AE216" s="63"/>
      <c r="AF216" s="63"/>
      <c r="AG216" s="63"/>
      <c r="AH216" s="63"/>
      <c r="AI216" s="63"/>
      <c r="AJ216" s="63"/>
      <c r="AK216" s="63"/>
      <c r="AL216" s="63"/>
      <c r="AM216" s="63"/>
      <c r="AN216" s="63"/>
      <c r="AO216" s="63"/>
      <c r="AP216" s="63"/>
      <c r="AQ216" s="63"/>
      <c r="AR216" s="63"/>
      <c r="AS216" s="63"/>
      <c r="AT216" s="63"/>
      <c r="AU216" s="63"/>
      <c r="AV216" s="63"/>
      <c r="AW216" s="63"/>
      <c r="AX216" s="63"/>
      <c r="AY216" s="63"/>
      <c r="AZ216" s="63"/>
      <c r="BA216" s="63"/>
      <c r="BB216" s="63"/>
      <c r="BC216" s="63"/>
      <c r="BD216" s="63"/>
      <c r="BE216" s="63"/>
      <c r="BF216" s="63"/>
      <c r="BG216" s="63"/>
      <c r="BH216" s="63"/>
      <c r="BI216" s="63"/>
      <c r="BJ216" s="63"/>
      <c r="BK216" s="63"/>
      <c r="BL216" s="63"/>
      <c r="BM216" s="63"/>
      <c r="BN216" s="63"/>
      <c r="BO216" s="63"/>
      <c r="BP216" s="63"/>
    </row>
    <row r="217" spans="2:68" x14ac:dyDescent="0.2">
      <c r="B217" s="63"/>
      <c r="C217" s="63"/>
      <c r="D217" s="63"/>
      <c r="E217" s="63"/>
      <c r="F217" s="63"/>
      <c r="G217" s="63"/>
      <c r="H217" s="63"/>
      <c r="I217" s="63"/>
      <c r="J217" s="63"/>
      <c r="K217" s="63"/>
      <c r="L217" s="63"/>
      <c r="M217" s="63"/>
      <c r="N217" s="63"/>
      <c r="O217" s="63"/>
      <c r="P217" s="63"/>
      <c r="Q217" s="63"/>
      <c r="R217" s="63"/>
      <c r="S217" s="63"/>
      <c r="T217" s="63"/>
      <c r="U217" s="63"/>
      <c r="V217" s="63"/>
      <c r="W217" s="63"/>
      <c r="X217" s="63"/>
      <c r="Y217" s="63"/>
      <c r="Z217" s="63"/>
      <c r="AA217" s="63"/>
      <c r="AB217" s="63"/>
      <c r="AC217" s="63"/>
      <c r="AD217" s="63"/>
      <c r="AE217" s="63"/>
      <c r="AF217" s="63"/>
      <c r="AG217" s="63"/>
      <c r="AH217" s="63"/>
      <c r="AI217" s="63"/>
      <c r="AJ217" s="63"/>
      <c r="AK217" s="63"/>
      <c r="AL217" s="63"/>
      <c r="AM217" s="63"/>
      <c r="AN217" s="63"/>
      <c r="AO217" s="63"/>
      <c r="AP217" s="63"/>
      <c r="AQ217" s="63"/>
      <c r="AR217" s="63"/>
      <c r="AS217" s="63"/>
      <c r="AT217" s="63"/>
      <c r="AU217" s="63"/>
      <c r="AV217" s="63"/>
      <c r="AW217" s="63"/>
      <c r="AX217" s="63"/>
      <c r="AY217" s="63"/>
      <c r="AZ217" s="63"/>
      <c r="BA217" s="63"/>
      <c r="BB217" s="63"/>
      <c r="BC217" s="63"/>
      <c r="BD217" s="63"/>
      <c r="BE217" s="63"/>
      <c r="BF217" s="63"/>
      <c r="BG217" s="63"/>
      <c r="BH217" s="63"/>
      <c r="BI217" s="63"/>
      <c r="BJ217" s="63"/>
      <c r="BK217" s="63"/>
      <c r="BL217" s="63"/>
      <c r="BM217" s="63"/>
      <c r="BN217" s="63"/>
      <c r="BO217" s="63"/>
      <c r="BP217" s="63"/>
    </row>
    <row r="218" spans="2:68" x14ac:dyDescent="0.2">
      <c r="B218" s="63"/>
      <c r="C218" s="63"/>
      <c r="D218" s="63"/>
      <c r="E218" s="63"/>
      <c r="F218" s="63"/>
      <c r="G218" s="63"/>
      <c r="H218" s="63"/>
      <c r="I218" s="63"/>
      <c r="J218" s="63"/>
      <c r="K218" s="63"/>
      <c r="L218" s="63"/>
      <c r="M218" s="63"/>
      <c r="N218" s="63"/>
      <c r="O218" s="63"/>
      <c r="P218" s="63"/>
      <c r="Q218" s="63"/>
      <c r="R218" s="63"/>
      <c r="S218" s="63"/>
      <c r="T218" s="63"/>
      <c r="U218" s="63"/>
      <c r="V218" s="63"/>
      <c r="W218" s="63"/>
      <c r="X218" s="63"/>
      <c r="Y218" s="63"/>
      <c r="Z218" s="63"/>
      <c r="AA218" s="63"/>
      <c r="AB218" s="63"/>
      <c r="AC218" s="63"/>
      <c r="AD218" s="63"/>
      <c r="AE218" s="63"/>
      <c r="AF218" s="63"/>
      <c r="AG218" s="63"/>
      <c r="AH218" s="63"/>
      <c r="AI218" s="63"/>
      <c r="AJ218" s="63"/>
      <c r="AK218" s="63"/>
      <c r="AL218" s="63"/>
      <c r="AM218" s="63"/>
      <c r="AN218" s="63"/>
      <c r="AO218" s="63"/>
      <c r="AP218" s="63"/>
      <c r="AQ218" s="63"/>
      <c r="AR218" s="63"/>
      <c r="AS218" s="63"/>
      <c r="AT218" s="63"/>
      <c r="AU218" s="63"/>
      <c r="AV218" s="63"/>
      <c r="AW218" s="63"/>
      <c r="AX218" s="63"/>
      <c r="AY218" s="63"/>
      <c r="AZ218" s="63"/>
      <c r="BA218" s="63"/>
      <c r="BB218" s="63"/>
      <c r="BC218" s="63"/>
      <c r="BD218" s="63"/>
      <c r="BE218" s="63"/>
      <c r="BF218" s="63"/>
      <c r="BG218" s="63"/>
      <c r="BH218" s="63"/>
      <c r="BI218" s="63"/>
      <c r="BJ218" s="63"/>
      <c r="BK218" s="63"/>
      <c r="BL218" s="63"/>
      <c r="BM218" s="63"/>
      <c r="BN218" s="63"/>
      <c r="BO218" s="63"/>
      <c r="BP218" s="63"/>
    </row>
    <row r="219" spans="2:68" x14ac:dyDescent="0.2">
      <c r="B219" s="63"/>
      <c r="C219" s="63"/>
      <c r="D219" s="63"/>
      <c r="E219" s="63"/>
      <c r="F219" s="63"/>
      <c r="G219" s="63"/>
      <c r="H219" s="63"/>
      <c r="I219" s="63"/>
      <c r="J219" s="63"/>
      <c r="K219" s="63"/>
      <c r="L219" s="63"/>
      <c r="M219" s="63"/>
      <c r="N219" s="63"/>
      <c r="O219" s="63"/>
      <c r="P219" s="63"/>
      <c r="Q219" s="63"/>
      <c r="R219" s="63"/>
      <c r="S219" s="63"/>
      <c r="T219" s="63"/>
      <c r="U219" s="63"/>
      <c r="V219" s="63"/>
      <c r="W219" s="63"/>
      <c r="X219" s="63"/>
      <c r="Y219" s="63"/>
      <c r="Z219" s="63"/>
      <c r="AA219" s="63"/>
      <c r="AB219" s="63"/>
      <c r="AC219" s="63"/>
      <c r="AD219" s="63"/>
      <c r="AE219" s="63"/>
      <c r="AF219" s="63"/>
      <c r="AG219" s="63"/>
      <c r="AH219" s="63"/>
      <c r="AI219" s="63"/>
      <c r="AJ219" s="63"/>
      <c r="AK219" s="63"/>
      <c r="AL219" s="63"/>
      <c r="AM219" s="63"/>
      <c r="AN219" s="63"/>
      <c r="AO219" s="63"/>
      <c r="AP219" s="63"/>
      <c r="AQ219" s="63"/>
      <c r="AR219" s="63"/>
      <c r="AS219" s="63"/>
      <c r="AT219" s="63"/>
      <c r="AU219" s="63"/>
      <c r="AV219" s="63"/>
      <c r="AW219" s="63"/>
      <c r="AX219" s="63"/>
      <c r="AY219" s="63"/>
      <c r="AZ219" s="63"/>
      <c r="BA219" s="63"/>
      <c r="BB219" s="63"/>
      <c r="BC219" s="63"/>
      <c r="BD219" s="63"/>
      <c r="BE219" s="63"/>
      <c r="BF219" s="63"/>
      <c r="BG219" s="63"/>
      <c r="BH219" s="63"/>
      <c r="BI219" s="63"/>
      <c r="BJ219" s="63"/>
      <c r="BK219" s="63"/>
      <c r="BL219" s="63"/>
      <c r="BM219" s="63"/>
      <c r="BN219" s="63"/>
      <c r="BO219" s="63"/>
      <c r="BP219" s="63"/>
    </row>
    <row r="220" spans="2:68" x14ac:dyDescent="0.2">
      <c r="B220" s="63"/>
      <c r="C220" s="63"/>
      <c r="D220" s="63"/>
      <c r="E220" s="63"/>
      <c r="F220" s="63"/>
      <c r="G220" s="63"/>
      <c r="H220" s="63"/>
      <c r="I220" s="63"/>
      <c r="J220" s="63"/>
      <c r="K220" s="63"/>
      <c r="L220" s="63"/>
      <c r="M220" s="63"/>
      <c r="N220" s="63"/>
      <c r="O220" s="63"/>
      <c r="P220" s="63"/>
      <c r="Q220" s="63"/>
      <c r="R220" s="63"/>
      <c r="S220" s="63"/>
      <c r="T220" s="63"/>
      <c r="U220" s="63"/>
      <c r="V220" s="63"/>
      <c r="W220" s="63"/>
      <c r="X220" s="63"/>
      <c r="Y220" s="63"/>
      <c r="Z220" s="63"/>
      <c r="AA220" s="63"/>
      <c r="AB220" s="63"/>
      <c r="AC220" s="63"/>
      <c r="AD220" s="63"/>
      <c r="AE220" s="63"/>
      <c r="AF220" s="63"/>
      <c r="AG220" s="63"/>
      <c r="AH220" s="63"/>
      <c r="AI220" s="63"/>
      <c r="AJ220" s="63"/>
      <c r="AK220" s="63"/>
      <c r="AL220" s="63"/>
      <c r="AM220" s="63"/>
      <c r="AN220" s="63"/>
      <c r="AO220" s="63"/>
      <c r="AP220" s="63"/>
      <c r="AQ220" s="63"/>
      <c r="AR220" s="63"/>
      <c r="AS220" s="63"/>
      <c r="AT220" s="63"/>
      <c r="AU220" s="63"/>
      <c r="AV220" s="63"/>
      <c r="AW220" s="63"/>
      <c r="AX220" s="63"/>
      <c r="AY220" s="63"/>
      <c r="AZ220" s="63"/>
      <c r="BA220" s="63"/>
      <c r="BB220" s="63"/>
      <c r="BC220" s="63"/>
      <c r="BD220" s="63"/>
      <c r="BE220" s="63"/>
      <c r="BF220" s="63"/>
      <c r="BG220" s="63"/>
      <c r="BH220" s="63"/>
      <c r="BI220" s="63"/>
      <c r="BJ220" s="63"/>
      <c r="BK220" s="63"/>
      <c r="BL220" s="63"/>
      <c r="BM220" s="63"/>
      <c r="BN220" s="63"/>
      <c r="BO220" s="63"/>
      <c r="BP220" s="63"/>
    </row>
    <row r="221" spans="2:68" x14ac:dyDescent="0.2">
      <c r="B221" s="63"/>
      <c r="C221" s="63"/>
      <c r="D221" s="63"/>
      <c r="E221" s="63"/>
      <c r="F221" s="63"/>
      <c r="G221" s="63"/>
      <c r="H221" s="63"/>
      <c r="I221" s="63"/>
      <c r="J221" s="63"/>
      <c r="K221" s="63"/>
      <c r="L221" s="63"/>
      <c r="M221" s="63"/>
      <c r="N221" s="63"/>
      <c r="O221" s="63"/>
      <c r="P221" s="63"/>
      <c r="Q221" s="63"/>
      <c r="R221" s="63"/>
      <c r="S221" s="63"/>
      <c r="T221" s="63"/>
      <c r="U221" s="63"/>
      <c r="V221" s="63"/>
      <c r="W221" s="63"/>
      <c r="X221" s="63"/>
      <c r="Y221" s="63"/>
      <c r="Z221" s="63"/>
      <c r="AA221" s="63"/>
      <c r="AB221" s="63"/>
      <c r="AC221" s="63"/>
      <c r="AD221" s="63"/>
      <c r="AE221" s="63"/>
      <c r="AF221" s="63"/>
      <c r="AG221" s="63"/>
      <c r="AH221" s="63"/>
      <c r="AI221" s="63"/>
      <c r="AJ221" s="63"/>
      <c r="AK221" s="63"/>
      <c r="AL221" s="63"/>
      <c r="AM221" s="63"/>
      <c r="AN221" s="63"/>
      <c r="AO221" s="63"/>
      <c r="AP221" s="63"/>
      <c r="AQ221" s="63"/>
      <c r="AR221" s="63"/>
      <c r="AS221" s="63"/>
      <c r="AT221" s="63"/>
      <c r="AU221" s="63"/>
      <c r="AV221" s="63"/>
      <c r="AW221" s="63"/>
      <c r="AX221" s="63"/>
      <c r="AY221" s="63"/>
      <c r="AZ221" s="63"/>
      <c r="BA221" s="63"/>
      <c r="BB221" s="63"/>
      <c r="BC221" s="63"/>
      <c r="BD221" s="63"/>
      <c r="BE221" s="63"/>
      <c r="BF221" s="63"/>
      <c r="BG221" s="63"/>
      <c r="BH221" s="63"/>
      <c r="BI221" s="63"/>
      <c r="BJ221" s="63"/>
      <c r="BK221" s="63"/>
      <c r="BL221" s="63"/>
      <c r="BM221" s="63"/>
      <c r="BN221" s="63"/>
      <c r="BO221" s="63"/>
      <c r="BP221" s="63"/>
    </row>
    <row r="222" spans="2:68" x14ac:dyDescent="0.2">
      <c r="B222" s="63"/>
      <c r="C222" s="63"/>
      <c r="D222" s="63"/>
      <c r="E222" s="63"/>
      <c r="F222" s="63"/>
      <c r="G222" s="63"/>
      <c r="H222" s="63"/>
      <c r="I222" s="63"/>
      <c r="J222" s="63"/>
      <c r="K222" s="63"/>
      <c r="L222" s="63"/>
      <c r="M222" s="63"/>
      <c r="N222" s="63"/>
      <c r="O222" s="63"/>
      <c r="P222" s="63"/>
      <c r="Q222" s="63"/>
      <c r="R222" s="63"/>
      <c r="S222" s="63"/>
      <c r="T222" s="63"/>
      <c r="U222" s="63"/>
      <c r="V222" s="63"/>
      <c r="W222" s="63"/>
      <c r="X222" s="63"/>
      <c r="Y222" s="63"/>
      <c r="Z222" s="63"/>
      <c r="AA222" s="63"/>
      <c r="AB222" s="63"/>
      <c r="AC222" s="63"/>
      <c r="AD222" s="63"/>
      <c r="AE222" s="63"/>
      <c r="AF222" s="63"/>
      <c r="AG222" s="63"/>
      <c r="AH222" s="63"/>
      <c r="AI222" s="63"/>
      <c r="AJ222" s="63"/>
      <c r="AK222" s="63"/>
      <c r="AL222" s="63"/>
      <c r="AM222" s="63"/>
      <c r="AN222" s="63"/>
      <c r="AO222" s="63"/>
      <c r="AP222" s="63"/>
      <c r="AQ222" s="63"/>
      <c r="AR222" s="63"/>
      <c r="AS222" s="63"/>
      <c r="AT222" s="63"/>
      <c r="AU222" s="63"/>
      <c r="AV222" s="63"/>
      <c r="AW222" s="63"/>
      <c r="AX222" s="63"/>
      <c r="AY222" s="63"/>
      <c r="AZ222" s="63"/>
      <c r="BA222" s="63"/>
      <c r="BB222" s="63"/>
      <c r="BC222" s="63"/>
      <c r="BD222" s="63"/>
      <c r="BE222" s="63"/>
      <c r="BF222" s="63"/>
      <c r="BG222" s="63"/>
      <c r="BH222" s="63"/>
      <c r="BI222" s="63"/>
      <c r="BJ222" s="63"/>
      <c r="BK222" s="63"/>
      <c r="BL222" s="63"/>
      <c r="BM222" s="63"/>
      <c r="BN222" s="63"/>
      <c r="BO222" s="63"/>
      <c r="BP222" s="63"/>
    </row>
    <row r="223" spans="2:68" x14ac:dyDescent="0.2">
      <c r="B223" s="63"/>
      <c r="C223" s="63"/>
      <c r="D223" s="63"/>
      <c r="E223" s="63"/>
      <c r="F223" s="63"/>
      <c r="G223" s="63"/>
      <c r="H223" s="63"/>
      <c r="I223" s="63"/>
      <c r="J223" s="63"/>
      <c r="K223" s="63"/>
      <c r="L223" s="63"/>
      <c r="M223" s="63"/>
      <c r="N223" s="63"/>
      <c r="O223" s="63"/>
      <c r="P223" s="63"/>
      <c r="Q223" s="63"/>
      <c r="R223" s="63"/>
      <c r="S223" s="63"/>
      <c r="T223" s="63"/>
      <c r="U223" s="63"/>
      <c r="V223" s="63"/>
      <c r="W223" s="63"/>
      <c r="X223" s="63"/>
      <c r="Y223" s="63"/>
      <c r="Z223" s="63"/>
      <c r="AA223" s="63"/>
      <c r="AB223" s="63"/>
      <c r="AC223" s="63"/>
      <c r="AD223" s="63"/>
      <c r="AE223" s="63"/>
      <c r="AF223" s="63"/>
      <c r="AG223" s="63"/>
      <c r="AH223" s="63"/>
      <c r="AI223" s="63"/>
      <c r="AJ223" s="63"/>
      <c r="AK223" s="63"/>
      <c r="AL223" s="63"/>
      <c r="AM223" s="63"/>
      <c r="AN223" s="63"/>
      <c r="AO223" s="63"/>
      <c r="AP223" s="63"/>
      <c r="AQ223" s="63"/>
      <c r="AR223" s="63"/>
      <c r="AS223" s="63"/>
      <c r="AT223" s="63"/>
      <c r="AU223" s="63"/>
      <c r="AV223" s="63"/>
      <c r="AW223" s="63"/>
      <c r="AX223" s="63"/>
      <c r="AY223" s="63"/>
      <c r="AZ223" s="63"/>
      <c r="BA223" s="63"/>
      <c r="BB223" s="63"/>
      <c r="BC223" s="63"/>
      <c r="BD223" s="63"/>
      <c r="BE223" s="63"/>
      <c r="BF223" s="63"/>
      <c r="BG223" s="63"/>
      <c r="BH223" s="63"/>
      <c r="BI223" s="63"/>
      <c r="BJ223" s="63"/>
      <c r="BK223" s="63"/>
      <c r="BL223" s="63"/>
      <c r="BM223" s="63"/>
      <c r="BN223" s="63"/>
      <c r="BO223" s="63"/>
      <c r="BP223" s="63"/>
    </row>
    <row r="224" spans="2:68" x14ac:dyDescent="0.2">
      <c r="B224" s="63"/>
      <c r="C224" s="63"/>
      <c r="D224" s="63"/>
      <c r="E224" s="63"/>
      <c r="F224" s="63"/>
      <c r="G224" s="63"/>
      <c r="H224" s="63"/>
      <c r="I224" s="63"/>
      <c r="J224" s="63"/>
      <c r="K224" s="63"/>
      <c r="L224" s="63"/>
      <c r="M224" s="63"/>
      <c r="N224" s="63"/>
      <c r="O224" s="63"/>
      <c r="P224" s="63"/>
      <c r="Q224" s="63"/>
      <c r="R224" s="63"/>
      <c r="S224" s="63"/>
      <c r="T224" s="63"/>
      <c r="U224" s="63"/>
      <c r="V224" s="63"/>
      <c r="W224" s="63"/>
      <c r="X224" s="63"/>
      <c r="Y224" s="63"/>
      <c r="Z224" s="63"/>
      <c r="AA224" s="63"/>
      <c r="AB224" s="63"/>
      <c r="AC224" s="63"/>
      <c r="AD224" s="63"/>
      <c r="AE224" s="63"/>
      <c r="AF224" s="63"/>
      <c r="AG224" s="63"/>
      <c r="AH224" s="63"/>
      <c r="AI224" s="63"/>
      <c r="AJ224" s="63"/>
      <c r="AK224" s="63"/>
      <c r="AL224" s="63"/>
      <c r="AM224" s="63"/>
      <c r="AN224" s="63"/>
      <c r="AO224" s="63"/>
      <c r="AP224" s="63"/>
      <c r="AQ224" s="63"/>
      <c r="AR224" s="63"/>
      <c r="AS224" s="63"/>
      <c r="AT224" s="63"/>
      <c r="AU224" s="63"/>
      <c r="AV224" s="63"/>
      <c r="AW224" s="63"/>
      <c r="AX224" s="63"/>
      <c r="AY224" s="63"/>
      <c r="AZ224" s="63"/>
      <c r="BA224" s="63"/>
      <c r="BB224" s="63"/>
      <c r="BC224" s="63"/>
      <c r="BD224" s="63"/>
      <c r="BE224" s="63"/>
      <c r="BF224" s="63"/>
      <c r="BG224" s="63"/>
      <c r="BH224" s="63"/>
      <c r="BI224" s="63"/>
      <c r="BJ224" s="63"/>
      <c r="BK224" s="63"/>
      <c r="BL224" s="63"/>
      <c r="BM224" s="63"/>
      <c r="BN224" s="63"/>
      <c r="BO224" s="63"/>
      <c r="BP224" s="63"/>
    </row>
    <row r="225" spans="2:68" x14ac:dyDescent="0.2">
      <c r="B225" s="63"/>
      <c r="C225" s="63"/>
      <c r="D225" s="63"/>
      <c r="E225" s="63"/>
      <c r="F225" s="63"/>
      <c r="G225" s="63"/>
      <c r="H225" s="63"/>
      <c r="I225" s="63"/>
      <c r="J225" s="63"/>
      <c r="K225" s="63"/>
      <c r="L225" s="63"/>
      <c r="M225" s="63"/>
      <c r="N225" s="63"/>
      <c r="O225" s="63"/>
      <c r="P225" s="63"/>
      <c r="Q225" s="63"/>
      <c r="R225" s="63"/>
      <c r="S225" s="63"/>
      <c r="T225" s="63"/>
      <c r="U225" s="63"/>
      <c r="V225" s="63"/>
      <c r="W225" s="63"/>
      <c r="X225" s="63"/>
      <c r="Y225" s="63"/>
      <c r="Z225" s="63"/>
      <c r="AA225" s="63"/>
      <c r="AB225" s="63"/>
      <c r="AC225" s="63"/>
      <c r="AD225" s="63"/>
      <c r="AE225" s="63"/>
      <c r="AF225" s="63"/>
      <c r="AG225" s="63"/>
      <c r="AH225" s="63"/>
      <c r="AI225" s="63"/>
      <c r="AJ225" s="63"/>
      <c r="AK225" s="63"/>
      <c r="AL225" s="63"/>
      <c r="AM225" s="63"/>
      <c r="AN225" s="63"/>
      <c r="AO225" s="63"/>
      <c r="AP225" s="63"/>
      <c r="AQ225" s="63"/>
      <c r="AR225" s="63"/>
      <c r="AS225" s="63"/>
      <c r="AT225" s="63"/>
      <c r="AU225" s="63"/>
      <c r="AV225" s="63"/>
      <c r="AW225" s="63"/>
      <c r="AX225" s="63"/>
      <c r="AY225" s="63"/>
      <c r="AZ225" s="63"/>
      <c r="BA225" s="63"/>
      <c r="BB225" s="63"/>
      <c r="BC225" s="63"/>
      <c r="BD225" s="63"/>
      <c r="BE225" s="63"/>
      <c r="BF225" s="63"/>
      <c r="BG225" s="63"/>
      <c r="BH225" s="63"/>
      <c r="BI225" s="63"/>
      <c r="BJ225" s="63"/>
      <c r="BK225" s="63"/>
      <c r="BL225" s="63"/>
      <c r="BM225" s="63"/>
      <c r="BN225" s="63"/>
      <c r="BO225" s="63"/>
      <c r="BP225" s="63"/>
    </row>
    <row r="226" spans="2:68" x14ac:dyDescent="0.2">
      <c r="B226" s="63"/>
      <c r="C226" s="63"/>
      <c r="D226" s="63"/>
      <c r="E226" s="63"/>
      <c r="F226" s="63"/>
      <c r="G226" s="63"/>
      <c r="H226" s="63"/>
      <c r="I226" s="63"/>
      <c r="J226" s="63"/>
      <c r="K226" s="63"/>
      <c r="L226" s="63"/>
      <c r="M226" s="63"/>
      <c r="N226" s="63"/>
      <c r="O226" s="63"/>
      <c r="P226" s="63"/>
      <c r="Q226" s="63"/>
      <c r="R226" s="63"/>
      <c r="S226" s="63"/>
      <c r="T226" s="63"/>
      <c r="U226" s="63"/>
      <c r="V226" s="63"/>
      <c r="W226" s="63"/>
      <c r="X226" s="63"/>
      <c r="Y226" s="63"/>
      <c r="Z226" s="63"/>
      <c r="AA226" s="63"/>
      <c r="AB226" s="63"/>
      <c r="AC226" s="63"/>
      <c r="AD226" s="63"/>
      <c r="AE226" s="63"/>
      <c r="AF226" s="63"/>
      <c r="AG226" s="63"/>
      <c r="AH226" s="63"/>
      <c r="AI226" s="63"/>
      <c r="AJ226" s="63"/>
      <c r="AK226" s="63"/>
      <c r="AL226" s="63"/>
      <c r="AM226" s="63"/>
      <c r="AN226" s="63"/>
      <c r="AO226" s="63"/>
      <c r="AP226" s="63"/>
      <c r="AQ226" s="63"/>
      <c r="AR226" s="63"/>
      <c r="AS226" s="63"/>
      <c r="AT226" s="63"/>
      <c r="AU226" s="63"/>
      <c r="AV226" s="63"/>
      <c r="AW226" s="63"/>
      <c r="AX226" s="63"/>
      <c r="AY226" s="63"/>
      <c r="AZ226" s="63"/>
      <c r="BA226" s="63"/>
      <c r="BB226" s="63"/>
      <c r="BC226" s="63"/>
      <c r="BD226" s="63"/>
      <c r="BE226" s="63"/>
      <c r="BF226" s="63"/>
      <c r="BG226" s="63"/>
      <c r="BH226" s="63"/>
      <c r="BI226" s="63"/>
      <c r="BJ226" s="63"/>
      <c r="BK226" s="63"/>
      <c r="BL226" s="63"/>
      <c r="BM226" s="63"/>
      <c r="BN226" s="63"/>
      <c r="BO226" s="63"/>
      <c r="BP226" s="63"/>
    </row>
    <row r="227" spans="2:68" x14ac:dyDescent="0.2">
      <c r="B227" s="63"/>
      <c r="C227" s="63"/>
      <c r="D227" s="63"/>
      <c r="E227" s="63"/>
      <c r="F227" s="63"/>
      <c r="G227" s="63"/>
      <c r="H227" s="63"/>
      <c r="I227" s="63"/>
      <c r="J227" s="63"/>
      <c r="K227" s="63"/>
      <c r="L227" s="63"/>
      <c r="M227" s="63"/>
      <c r="N227" s="63"/>
      <c r="O227" s="63"/>
      <c r="P227" s="63"/>
      <c r="Q227" s="63"/>
      <c r="R227" s="63"/>
      <c r="S227" s="63"/>
      <c r="T227" s="63"/>
      <c r="U227" s="63"/>
      <c r="V227" s="63"/>
      <c r="W227" s="63"/>
      <c r="X227" s="63"/>
      <c r="Y227" s="63"/>
      <c r="Z227" s="63"/>
      <c r="AA227" s="63"/>
      <c r="AB227" s="63"/>
      <c r="AC227" s="63"/>
      <c r="AD227" s="63"/>
      <c r="AE227" s="63"/>
      <c r="AF227" s="63"/>
      <c r="AG227" s="63"/>
      <c r="AH227" s="63"/>
      <c r="AI227" s="63"/>
      <c r="AJ227" s="63"/>
      <c r="AK227" s="63"/>
      <c r="AL227" s="63"/>
      <c r="AM227" s="63"/>
      <c r="AN227" s="63"/>
      <c r="AO227" s="63"/>
      <c r="AP227" s="63"/>
      <c r="AQ227" s="63"/>
      <c r="AR227" s="63"/>
      <c r="AS227" s="63"/>
      <c r="AT227" s="63"/>
      <c r="AU227" s="63"/>
      <c r="AV227" s="63"/>
      <c r="AW227" s="63"/>
      <c r="AX227" s="63"/>
      <c r="AY227" s="63"/>
      <c r="AZ227" s="63"/>
      <c r="BA227" s="63"/>
      <c r="BB227" s="63"/>
      <c r="BC227" s="63"/>
      <c r="BD227" s="63"/>
      <c r="BE227" s="63"/>
      <c r="BF227" s="63"/>
      <c r="BG227" s="63"/>
      <c r="BH227" s="63"/>
      <c r="BI227" s="63"/>
      <c r="BJ227" s="63"/>
      <c r="BK227" s="63"/>
      <c r="BL227" s="63"/>
      <c r="BM227" s="63"/>
      <c r="BN227" s="63"/>
      <c r="BO227" s="63"/>
      <c r="BP227" s="63"/>
    </row>
    <row r="228" spans="2:68" x14ac:dyDescent="0.2">
      <c r="B228" s="63"/>
      <c r="C228" s="63"/>
      <c r="D228" s="63"/>
      <c r="E228" s="63"/>
      <c r="F228" s="63"/>
      <c r="G228" s="63"/>
      <c r="H228" s="63"/>
      <c r="I228" s="63"/>
      <c r="J228" s="63"/>
      <c r="K228" s="63"/>
      <c r="L228" s="63"/>
      <c r="M228" s="63"/>
      <c r="N228" s="63"/>
      <c r="O228" s="63"/>
      <c r="P228" s="63"/>
      <c r="Q228" s="63"/>
      <c r="R228" s="63"/>
      <c r="S228" s="63"/>
      <c r="T228" s="63"/>
      <c r="U228" s="63"/>
      <c r="V228" s="63"/>
      <c r="W228" s="63"/>
      <c r="X228" s="63"/>
      <c r="Y228" s="63"/>
      <c r="Z228" s="63"/>
      <c r="AA228" s="63"/>
      <c r="AB228" s="63"/>
      <c r="AC228" s="63"/>
      <c r="AD228" s="63"/>
      <c r="AE228" s="63"/>
      <c r="AF228" s="63"/>
      <c r="AG228" s="63"/>
      <c r="AH228" s="63"/>
      <c r="AI228" s="63"/>
      <c r="AJ228" s="63"/>
      <c r="AK228" s="63"/>
      <c r="AL228" s="63"/>
      <c r="AM228" s="63"/>
      <c r="AN228" s="63"/>
      <c r="AO228" s="63"/>
      <c r="AP228" s="63"/>
      <c r="AQ228" s="63"/>
      <c r="AR228" s="63"/>
      <c r="AS228" s="63"/>
      <c r="AT228" s="63"/>
      <c r="AU228" s="63"/>
      <c r="AV228" s="63"/>
      <c r="AW228" s="63"/>
      <c r="AX228" s="63"/>
      <c r="AY228" s="63"/>
      <c r="AZ228" s="63"/>
      <c r="BA228" s="63"/>
      <c r="BB228" s="63"/>
      <c r="BC228" s="63"/>
      <c r="BD228" s="63"/>
      <c r="BE228" s="63"/>
      <c r="BF228" s="63"/>
      <c r="BG228" s="63"/>
      <c r="BH228" s="63"/>
      <c r="BI228" s="63"/>
      <c r="BJ228" s="63"/>
      <c r="BK228" s="63"/>
      <c r="BL228" s="63"/>
      <c r="BM228" s="63"/>
      <c r="BN228" s="63"/>
      <c r="BO228" s="63"/>
      <c r="BP228" s="63"/>
    </row>
    <row r="229" spans="2:68" x14ac:dyDescent="0.2">
      <c r="B229" s="63"/>
      <c r="C229" s="63"/>
      <c r="D229" s="63"/>
      <c r="E229" s="63"/>
      <c r="F229" s="63"/>
      <c r="G229" s="63"/>
      <c r="H229" s="63"/>
      <c r="I229" s="63"/>
      <c r="J229" s="63"/>
      <c r="K229" s="63"/>
      <c r="L229" s="63"/>
      <c r="M229" s="63"/>
      <c r="N229" s="63"/>
      <c r="O229" s="63"/>
      <c r="P229" s="63"/>
      <c r="Q229" s="63"/>
      <c r="R229" s="63"/>
      <c r="S229" s="63"/>
      <c r="T229" s="63"/>
      <c r="U229" s="63"/>
      <c r="V229" s="63"/>
      <c r="W229" s="63"/>
      <c r="X229" s="63"/>
      <c r="Y229" s="63"/>
      <c r="Z229" s="63"/>
      <c r="AA229" s="63"/>
      <c r="AB229" s="63"/>
      <c r="AC229" s="63"/>
      <c r="AD229" s="63"/>
      <c r="AE229" s="63"/>
      <c r="AF229" s="63"/>
      <c r="AG229" s="63"/>
      <c r="AH229" s="63"/>
      <c r="AI229" s="63"/>
      <c r="AJ229" s="63"/>
      <c r="AK229" s="63"/>
      <c r="AL229" s="63"/>
      <c r="AM229" s="63"/>
      <c r="AN229" s="63"/>
      <c r="AO229" s="63"/>
      <c r="AP229" s="63"/>
      <c r="AQ229" s="63"/>
      <c r="AR229" s="63"/>
      <c r="AS229" s="63"/>
      <c r="AT229" s="63"/>
      <c r="AU229" s="63"/>
      <c r="AV229" s="63"/>
      <c r="AW229" s="63"/>
      <c r="AX229" s="63"/>
      <c r="AY229" s="63"/>
      <c r="AZ229" s="63"/>
      <c r="BA229" s="63"/>
      <c r="BB229" s="63"/>
      <c r="BC229" s="63"/>
      <c r="BD229" s="63"/>
      <c r="BE229" s="63"/>
      <c r="BF229" s="63"/>
      <c r="BG229" s="63"/>
      <c r="BH229" s="63"/>
      <c r="BI229" s="63"/>
      <c r="BJ229" s="63"/>
      <c r="BK229" s="63"/>
      <c r="BL229" s="63"/>
      <c r="BM229" s="63"/>
      <c r="BN229" s="63"/>
      <c r="BO229" s="63"/>
      <c r="BP229" s="63"/>
    </row>
    <row r="230" spans="2:68" x14ac:dyDescent="0.2">
      <c r="B230" s="63"/>
      <c r="C230" s="63"/>
      <c r="D230" s="63"/>
      <c r="E230" s="63"/>
      <c r="F230" s="63"/>
      <c r="G230" s="63"/>
      <c r="H230" s="63"/>
      <c r="I230" s="63"/>
      <c r="J230" s="63"/>
      <c r="K230" s="63"/>
      <c r="L230" s="63"/>
      <c r="M230" s="63"/>
      <c r="N230" s="63"/>
      <c r="O230" s="63"/>
      <c r="P230" s="63"/>
      <c r="Q230" s="63"/>
      <c r="R230" s="63"/>
      <c r="S230" s="63"/>
      <c r="T230" s="63"/>
      <c r="U230" s="63"/>
      <c r="V230" s="63"/>
      <c r="W230" s="63"/>
      <c r="X230" s="63"/>
      <c r="Y230" s="63"/>
      <c r="Z230" s="63"/>
      <c r="AA230" s="63"/>
      <c r="AB230" s="63"/>
      <c r="AC230" s="63"/>
      <c r="AD230" s="63"/>
      <c r="AE230" s="63"/>
      <c r="AF230" s="63"/>
      <c r="AG230" s="63"/>
      <c r="AH230" s="63"/>
      <c r="AI230" s="63"/>
      <c r="AJ230" s="63"/>
      <c r="AK230" s="63"/>
      <c r="AL230" s="63"/>
      <c r="AM230" s="63"/>
      <c r="AN230" s="63"/>
      <c r="AO230" s="63"/>
      <c r="AP230" s="63"/>
      <c r="AQ230" s="63"/>
      <c r="AR230" s="63"/>
      <c r="AS230" s="63"/>
      <c r="AT230" s="63"/>
      <c r="AU230" s="63"/>
      <c r="AV230" s="63"/>
      <c r="AW230" s="63"/>
      <c r="AX230" s="63"/>
      <c r="AY230" s="63"/>
      <c r="AZ230" s="63"/>
      <c r="BA230" s="63"/>
      <c r="BB230" s="63"/>
      <c r="BC230" s="63"/>
      <c r="BD230" s="63"/>
      <c r="BE230" s="63"/>
      <c r="BF230" s="63"/>
      <c r="BG230" s="63"/>
      <c r="BH230" s="63"/>
      <c r="BI230" s="63"/>
      <c r="BJ230" s="63"/>
      <c r="BK230" s="63"/>
      <c r="BL230" s="63"/>
      <c r="BM230" s="63"/>
      <c r="BN230" s="63"/>
      <c r="BO230" s="63"/>
      <c r="BP230" s="63"/>
    </row>
    <row r="231" spans="2:68" x14ac:dyDescent="0.2">
      <c r="B231" s="63"/>
      <c r="C231" s="63"/>
      <c r="D231" s="63"/>
      <c r="E231" s="63"/>
      <c r="F231" s="63"/>
      <c r="G231" s="63"/>
      <c r="H231" s="63"/>
      <c r="I231" s="63"/>
      <c r="J231" s="63"/>
      <c r="K231" s="63"/>
      <c r="L231" s="63"/>
      <c r="M231" s="63"/>
      <c r="N231" s="63"/>
      <c r="O231" s="63"/>
      <c r="P231" s="63"/>
      <c r="Q231" s="63"/>
      <c r="R231" s="63"/>
      <c r="S231" s="63"/>
      <c r="T231" s="63"/>
      <c r="U231" s="63"/>
      <c r="V231" s="63"/>
      <c r="W231" s="63"/>
      <c r="X231" s="63"/>
      <c r="Y231" s="63"/>
      <c r="Z231" s="63"/>
      <c r="AA231" s="63"/>
      <c r="AB231" s="63"/>
      <c r="AC231" s="63"/>
      <c r="AD231" s="63"/>
      <c r="AE231" s="63"/>
      <c r="AF231" s="63"/>
      <c r="AG231" s="63"/>
      <c r="AH231" s="63"/>
      <c r="AI231" s="63"/>
      <c r="AJ231" s="63"/>
      <c r="AK231" s="63"/>
      <c r="AL231" s="63"/>
      <c r="AM231" s="63"/>
      <c r="AN231" s="63"/>
      <c r="AO231" s="63"/>
      <c r="AP231" s="63"/>
      <c r="AQ231" s="63"/>
      <c r="AR231" s="63"/>
      <c r="AS231" s="63"/>
      <c r="AT231" s="63"/>
      <c r="AU231" s="63"/>
      <c r="AV231" s="63"/>
      <c r="AW231" s="63"/>
      <c r="AX231" s="63"/>
      <c r="AY231" s="63"/>
      <c r="AZ231" s="63"/>
      <c r="BA231" s="63"/>
      <c r="BB231" s="63"/>
      <c r="BC231" s="63"/>
      <c r="BD231" s="63"/>
      <c r="BE231" s="63"/>
      <c r="BF231" s="63"/>
      <c r="BG231" s="63"/>
      <c r="BH231" s="63"/>
      <c r="BI231" s="63"/>
      <c r="BJ231" s="63"/>
      <c r="BK231" s="63"/>
      <c r="BL231" s="63"/>
      <c r="BM231" s="63"/>
      <c r="BN231" s="63"/>
      <c r="BO231" s="63"/>
      <c r="BP231" s="63"/>
    </row>
    <row r="232" spans="2:68" x14ac:dyDescent="0.2">
      <c r="B232" s="63"/>
      <c r="C232" s="63"/>
      <c r="D232" s="63"/>
      <c r="E232" s="63"/>
      <c r="F232" s="63"/>
      <c r="G232" s="63"/>
      <c r="H232" s="63"/>
      <c r="I232" s="63"/>
      <c r="J232" s="63"/>
      <c r="K232" s="63"/>
      <c r="L232" s="63"/>
      <c r="M232" s="63"/>
      <c r="N232" s="63"/>
      <c r="O232" s="63"/>
      <c r="P232" s="63"/>
      <c r="Q232" s="63"/>
      <c r="R232" s="63"/>
      <c r="S232" s="63"/>
      <c r="T232" s="63"/>
      <c r="U232" s="63"/>
      <c r="V232" s="63"/>
      <c r="W232" s="63"/>
      <c r="X232" s="63"/>
      <c r="Y232" s="63"/>
      <c r="Z232" s="63"/>
      <c r="AA232" s="63"/>
      <c r="AB232" s="63"/>
      <c r="AC232" s="63"/>
      <c r="AD232" s="63"/>
      <c r="AE232" s="63"/>
      <c r="AF232" s="63"/>
      <c r="AG232" s="63"/>
      <c r="AH232" s="63"/>
      <c r="AI232" s="63"/>
      <c r="AJ232" s="63"/>
      <c r="AK232" s="63"/>
      <c r="AL232" s="63"/>
      <c r="AM232" s="63"/>
      <c r="AN232" s="63"/>
      <c r="AO232" s="63"/>
      <c r="AP232" s="63"/>
      <c r="AQ232" s="63"/>
      <c r="AR232" s="63"/>
      <c r="AS232" s="63"/>
      <c r="AT232" s="63"/>
      <c r="AU232" s="63"/>
      <c r="AV232" s="63"/>
      <c r="AW232" s="63"/>
      <c r="AX232" s="63"/>
      <c r="AY232" s="63"/>
      <c r="AZ232" s="63"/>
      <c r="BA232" s="63"/>
      <c r="BB232" s="63"/>
      <c r="BC232" s="63"/>
      <c r="BD232" s="63"/>
      <c r="BE232" s="63"/>
      <c r="BF232" s="63"/>
      <c r="BG232" s="63"/>
      <c r="BH232" s="63"/>
      <c r="BI232" s="63"/>
      <c r="BJ232" s="63"/>
      <c r="BK232" s="63"/>
      <c r="BL232" s="63"/>
      <c r="BM232" s="63"/>
      <c r="BN232" s="63"/>
      <c r="BO232" s="63"/>
      <c r="BP232" s="63"/>
    </row>
    <row r="233" spans="2:68" x14ac:dyDescent="0.2">
      <c r="B233" s="63"/>
      <c r="C233" s="63"/>
      <c r="D233" s="63"/>
      <c r="E233" s="63"/>
      <c r="F233" s="63"/>
      <c r="G233" s="63"/>
      <c r="H233" s="63"/>
      <c r="I233" s="63"/>
      <c r="J233" s="63"/>
      <c r="K233" s="63"/>
      <c r="L233" s="63"/>
      <c r="M233" s="63"/>
      <c r="N233" s="63"/>
      <c r="O233" s="63"/>
      <c r="P233" s="63"/>
      <c r="Q233" s="63"/>
      <c r="R233" s="63"/>
      <c r="S233" s="63"/>
      <c r="T233" s="63"/>
      <c r="U233" s="63"/>
      <c r="V233" s="63"/>
      <c r="W233" s="63"/>
      <c r="X233" s="63"/>
      <c r="Y233" s="63"/>
      <c r="Z233" s="63"/>
      <c r="AA233" s="63"/>
      <c r="AB233" s="63"/>
      <c r="AC233" s="63"/>
      <c r="AD233" s="63"/>
      <c r="AE233" s="63"/>
      <c r="AF233" s="63"/>
      <c r="AG233" s="63"/>
      <c r="AH233" s="63"/>
      <c r="AI233" s="63"/>
      <c r="AJ233" s="63"/>
      <c r="AK233" s="63"/>
      <c r="AL233" s="63"/>
      <c r="AM233" s="63"/>
      <c r="AN233" s="63"/>
      <c r="AO233" s="63"/>
      <c r="AP233" s="63"/>
      <c r="AQ233" s="63"/>
      <c r="AR233" s="63"/>
      <c r="AS233" s="63"/>
      <c r="AT233" s="63"/>
      <c r="AU233" s="63"/>
      <c r="AV233" s="63"/>
      <c r="AW233" s="63"/>
      <c r="AX233" s="63"/>
      <c r="AY233" s="63"/>
      <c r="AZ233" s="63"/>
      <c r="BA233" s="63"/>
      <c r="BB233" s="63"/>
      <c r="BC233" s="63"/>
      <c r="BD233" s="63"/>
      <c r="BE233" s="63"/>
      <c r="BF233" s="63"/>
      <c r="BG233" s="63"/>
      <c r="BH233" s="63"/>
      <c r="BI233" s="63"/>
      <c r="BJ233" s="63"/>
      <c r="BK233" s="63"/>
      <c r="BL233" s="63"/>
      <c r="BM233" s="63"/>
      <c r="BN233" s="63"/>
      <c r="BO233" s="63"/>
      <c r="BP233" s="63"/>
    </row>
    <row r="234" spans="2:68" x14ac:dyDescent="0.2">
      <c r="B234" s="63"/>
      <c r="C234" s="63"/>
      <c r="D234" s="63"/>
      <c r="E234" s="63"/>
      <c r="F234" s="63"/>
      <c r="G234" s="63"/>
      <c r="H234" s="63"/>
      <c r="I234" s="63"/>
      <c r="J234" s="63"/>
      <c r="K234" s="63"/>
      <c r="L234" s="63"/>
      <c r="M234" s="63"/>
      <c r="N234" s="63"/>
      <c r="O234" s="63"/>
      <c r="P234" s="63"/>
      <c r="Q234" s="63"/>
      <c r="R234" s="63"/>
      <c r="S234" s="63"/>
      <c r="T234" s="63"/>
      <c r="U234" s="63"/>
      <c r="V234" s="63"/>
      <c r="W234" s="63"/>
      <c r="X234" s="63"/>
      <c r="Y234" s="63"/>
      <c r="Z234" s="63"/>
      <c r="AA234" s="63"/>
      <c r="AB234" s="63"/>
      <c r="AC234" s="63"/>
      <c r="AD234" s="63"/>
      <c r="AE234" s="63"/>
      <c r="AF234" s="63"/>
      <c r="AG234" s="63"/>
      <c r="AH234" s="63"/>
      <c r="AI234" s="63"/>
      <c r="AJ234" s="63"/>
      <c r="AK234" s="63"/>
      <c r="AL234" s="63"/>
      <c r="AM234" s="63"/>
      <c r="AN234" s="63"/>
      <c r="AO234" s="63"/>
      <c r="AP234" s="63"/>
      <c r="AQ234" s="63"/>
      <c r="AR234" s="63"/>
      <c r="AS234" s="63"/>
      <c r="AT234" s="63"/>
      <c r="AU234" s="63"/>
      <c r="AV234" s="63"/>
      <c r="AW234" s="63"/>
      <c r="AX234" s="63"/>
      <c r="AY234" s="63"/>
      <c r="AZ234" s="63"/>
      <c r="BA234" s="63"/>
      <c r="BB234" s="63"/>
      <c r="BC234" s="63"/>
      <c r="BD234" s="63"/>
      <c r="BE234" s="63"/>
      <c r="BF234" s="63"/>
      <c r="BG234" s="63"/>
      <c r="BH234" s="63"/>
      <c r="BI234" s="63"/>
      <c r="BJ234" s="63"/>
      <c r="BK234" s="63"/>
      <c r="BL234" s="63"/>
      <c r="BM234" s="63"/>
      <c r="BN234" s="63"/>
      <c r="BO234" s="63"/>
      <c r="BP234" s="63"/>
    </row>
    <row r="235" spans="2:68" x14ac:dyDescent="0.2">
      <c r="B235" s="63"/>
      <c r="C235" s="63"/>
      <c r="D235" s="63"/>
      <c r="E235" s="63"/>
      <c r="F235" s="63"/>
      <c r="G235" s="63"/>
      <c r="H235" s="63"/>
      <c r="I235" s="63"/>
      <c r="J235" s="63"/>
      <c r="K235" s="63"/>
      <c r="L235" s="63"/>
      <c r="M235" s="63"/>
      <c r="N235" s="63"/>
      <c r="O235" s="63"/>
      <c r="P235" s="63"/>
      <c r="Q235" s="63"/>
      <c r="R235" s="63"/>
      <c r="S235" s="63"/>
      <c r="T235" s="63"/>
      <c r="U235" s="63"/>
      <c r="V235" s="63"/>
      <c r="W235" s="63"/>
      <c r="X235" s="63"/>
      <c r="Y235" s="63"/>
      <c r="Z235" s="63"/>
      <c r="AA235" s="63"/>
      <c r="AB235" s="63"/>
      <c r="AC235" s="63"/>
      <c r="AD235" s="63"/>
      <c r="AE235" s="63"/>
      <c r="AF235" s="63"/>
      <c r="AG235" s="63"/>
      <c r="AH235" s="63"/>
      <c r="AI235" s="63"/>
      <c r="AJ235" s="63"/>
      <c r="AK235" s="63"/>
      <c r="AL235" s="63"/>
      <c r="AM235" s="63"/>
      <c r="AN235" s="63"/>
      <c r="AO235" s="63"/>
      <c r="AP235" s="63"/>
      <c r="AQ235" s="63"/>
      <c r="AR235" s="63"/>
      <c r="AS235" s="63"/>
      <c r="AT235" s="63"/>
      <c r="AU235" s="63"/>
      <c r="AV235" s="63"/>
      <c r="AW235" s="63"/>
      <c r="AX235" s="63"/>
      <c r="AY235" s="63"/>
      <c r="AZ235" s="63"/>
      <c r="BA235" s="63"/>
      <c r="BB235" s="63"/>
      <c r="BC235" s="63"/>
      <c r="BD235" s="63"/>
      <c r="BE235" s="63"/>
      <c r="BF235" s="63"/>
      <c r="BG235" s="63"/>
      <c r="BH235" s="63"/>
      <c r="BI235" s="63"/>
      <c r="BJ235" s="63"/>
      <c r="BK235" s="63"/>
      <c r="BL235" s="63"/>
      <c r="BM235" s="63"/>
      <c r="BN235" s="63"/>
      <c r="BO235" s="63"/>
      <c r="BP235" s="63"/>
    </row>
    <row r="236" spans="2:68" x14ac:dyDescent="0.2">
      <c r="B236" s="63"/>
      <c r="C236" s="63"/>
      <c r="D236" s="63"/>
      <c r="E236" s="63"/>
      <c r="F236" s="63"/>
      <c r="G236" s="63"/>
      <c r="H236" s="63"/>
      <c r="I236" s="63"/>
      <c r="J236" s="63"/>
      <c r="K236" s="63"/>
      <c r="L236" s="63"/>
      <c r="M236" s="63"/>
      <c r="N236" s="63"/>
      <c r="O236" s="63"/>
      <c r="P236" s="63"/>
      <c r="Q236" s="63"/>
      <c r="R236" s="63"/>
      <c r="S236" s="63"/>
      <c r="T236" s="63"/>
      <c r="U236" s="63"/>
      <c r="V236" s="63"/>
      <c r="W236" s="63"/>
      <c r="X236" s="63"/>
      <c r="Y236" s="63"/>
      <c r="Z236" s="63"/>
      <c r="AA236" s="63"/>
      <c r="AB236" s="63"/>
      <c r="AC236" s="63"/>
      <c r="AD236" s="63"/>
      <c r="AE236" s="63"/>
      <c r="AF236" s="63"/>
      <c r="AG236" s="63"/>
      <c r="AH236" s="63"/>
      <c r="AI236" s="63"/>
      <c r="AJ236" s="63"/>
      <c r="AK236" s="63"/>
      <c r="AL236" s="63"/>
      <c r="AM236" s="63"/>
      <c r="AN236" s="63"/>
      <c r="AO236" s="63"/>
      <c r="AP236" s="63"/>
      <c r="AQ236" s="63"/>
      <c r="AR236" s="63"/>
      <c r="AS236" s="63"/>
      <c r="AT236" s="63"/>
      <c r="AU236" s="63"/>
      <c r="AV236" s="63"/>
      <c r="AW236" s="63"/>
      <c r="AX236" s="63"/>
      <c r="AY236" s="63"/>
      <c r="AZ236" s="63"/>
      <c r="BA236" s="63"/>
      <c r="BB236" s="63"/>
      <c r="BC236" s="63"/>
      <c r="BD236" s="63"/>
      <c r="BE236" s="63"/>
      <c r="BF236" s="63"/>
      <c r="BG236" s="63"/>
      <c r="BH236" s="63"/>
      <c r="BI236" s="63"/>
      <c r="BJ236" s="63"/>
      <c r="BK236" s="63"/>
      <c r="BL236" s="63"/>
      <c r="BM236" s="63"/>
      <c r="BN236" s="63"/>
      <c r="BO236" s="63"/>
      <c r="BP236" s="63"/>
    </row>
    <row r="237" spans="2:68" x14ac:dyDescent="0.2">
      <c r="B237" s="63"/>
      <c r="C237" s="63"/>
      <c r="D237" s="63"/>
      <c r="E237" s="63"/>
      <c r="F237" s="63"/>
      <c r="G237" s="63"/>
      <c r="H237" s="63"/>
      <c r="I237" s="63"/>
      <c r="J237" s="63"/>
      <c r="K237" s="63"/>
      <c r="L237" s="63"/>
      <c r="M237" s="63"/>
      <c r="N237" s="63"/>
      <c r="O237" s="63"/>
      <c r="P237" s="63"/>
      <c r="Q237" s="63"/>
      <c r="R237" s="63"/>
      <c r="S237" s="63"/>
      <c r="T237" s="63"/>
      <c r="U237" s="63"/>
      <c r="V237" s="63"/>
      <c r="W237" s="63"/>
      <c r="X237" s="63"/>
      <c r="Y237" s="63"/>
      <c r="Z237" s="63"/>
      <c r="AA237" s="63"/>
      <c r="AB237" s="63"/>
      <c r="AC237" s="63"/>
      <c r="AD237" s="63"/>
      <c r="AE237" s="63"/>
      <c r="AF237" s="63"/>
      <c r="AG237" s="63"/>
      <c r="AH237" s="63"/>
      <c r="AI237" s="63"/>
      <c r="AJ237" s="63"/>
      <c r="AK237" s="63"/>
      <c r="AL237" s="63"/>
      <c r="AM237" s="63"/>
      <c r="AN237" s="63"/>
      <c r="AO237" s="63"/>
      <c r="AP237" s="63"/>
      <c r="AQ237" s="63"/>
      <c r="AR237" s="63"/>
      <c r="AS237" s="63"/>
      <c r="AT237" s="63"/>
      <c r="AU237" s="63"/>
      <c r="AV237" s="63"/>
      <c r="AW237" s="63"/>
      <c r="AX237" s="63"/>
      <c r="AY237" s="63"/>
      <c r="AZ237" s="63"/>
      <c r="BA237" s="63"/>
      <c r="BB237" s="63"/>
      <c r="BC237" s="63"/>
      <c r="BD237" s="63"/>
      <c r="BE237" s="63"/>
      <c r="BF237" s="63"/>
      <c r="BG237" s="63"/>
      <c r="BH237" s="63"/>
      <c r="BI237" s="63"/>
      <c r="BJ237" s="63"/>
      <c r="BK237" s="63"/>
      <c r="BL237" s="63"/>
      <c r="BM237" s="63"/>
      <c r="BN237" s="63"/>
      <c r="BO237" s="63"/>
      <c r="BP237" s="63"/>
    </row>
    <row r="238" spans="2:68" x14ac:dyDescent="0.2">
      <c r="B238" s="63"/>
      <c r="C238" s="63"/>
      <c r="D238" s="63"/>
      <c r="E238" s="63"/>
      <c r="F238" s="63"/>
      <c r="G238" s="63"/>
      <c r="H238" s="63"/>
      <c r="I238" s="63"/>
      <c r="J238" s="63"/>
      <c r="K238" s="63"/>
      <c r="L238" s="63"/>
      <c r="M238" s="63"/>
      <c r="N238" s="63"/>
      <c r="O238" s="63"/>
      <c r="P238" s="63"/>
      <c r="Q238" s="63"/>
      <c r="R238" s="63"/>
      <c r="S238" s="63"/>
      <c r="T238" s="63"/>
      <c r="U238" s="63"/>
      <c r="V238" s="63"/>
      <c r="W238" s="63"/>
      <c r="X238" s="63"/>
      <c r="Y238" s="63"/>
      <c r="Z238" s="63"/>
      <c r="AA238" s="63"/>
      <c r="AB238" s="63"/>
      <c r="AC238" s="63"/>
      <c r="AD238" s="63"/>
      <c r="AE238" s="63"/>
      <c r="AF238" s="63"/>
      <c r="AG238" s="63"/>
      <c r="AH238" s="63"/>
      <c r="AI238" s="63"/>
      <c r="AJ238" s="63"/>
      <c r="AK238" s="63"/>
      <c r="AL238" s="63"/>
      <c r="AM238" s="63"/>
      <c r="AN238" s="63"/>
      <c r="AO238" s="63"/>
      <c r="AP238" s="63"/>
      <c r="AQ238" s="63"/>
      <c r="AR238" s="63"/>
      <c r="AS238" s="63"/>
      <c r="AT238" s="63"/>
      <c r="AU238" s="63"/>
      <c r="AV238" s="63"/>
      <c r="AW238" s="63"/>
      <c r="AX238" s="63"/>
      <c r="AY238" s="63"/>
      <c r="AZ238" s="63"/>
      <c r="BA238" s="63"/>
      <c r="BB238" s="63"/>
      <c r="BC238" s="63"/>
      <c r="BD238" s="63"/>
      <c r="BE238" s="63"/>
      <c r="BF238" s="63"/>
      <c r="BG238" s="63"/>
      <c r="BH238" s="63"/>
      <c r="BI238" s="63"/>
      <c r="BJ238" s="63"/>
      <c r="BK238" s="63"/>
      <c r="BL238" s="63"/>
      <c r="BM238" s="63"/>
      <c r="BN238" s="63"/>
      <c r="BO238" s="63"/>
      <c r="BP238" s="63"/>
    </row>
    <row r="239" spans="2:68" x14ac:dyDescent="0.2">
      <c r="B239" s="63"/>
      <c r="C239" s="63"/>
      <c r="D239" s="63"/>
      <c r="E239" s="63"/>
      <c r="F239" s="63"/>
      <c r="G239" s="63"/>
      <c r="H239" s="63"/>
      <c r="I239" s="63"/>
      <c r="J239" s="63"/>
      <c r="K239" s="63"/>
      <c r="L239" s="63"/>
      <c r="M239" s="63"/>
      <c r="N239" s="63"/>
      <c r="O239" s="63"/>
      <c r="P239" s="63"/>
      <c r="Q239" s="63"/>
      <c r="R239" s="63"/>
      <c r="S239" s="63"/>
      <c r="T239" s="63"/>
      <c r="U239" s="63"/>
      <c r="V239" s="63"/>
      <c r="W239" s="63"/>
      <c r="X239" s="63"/>
      <c r="Y239" s="63"/>
      <c r="Z239" s="63"/>
      <c r="AA239" s="63"/>
      <c r="AB239" s="63"/>
      <c r="AC239" s="63"/>
      <c r="AD239" s="63"/>
      <c r="AE239" s="63"/>
      <c r="AF239" s="63"/>
      <c r="AG239" s="63"/>
      <c r="AH239" s="63"/>
      <c r="AI239" s="63"/>
      <c r="AJ239" s="63"/>
      <c r="AK239" s="63"/>
      <c r="AL239" s="63"/>
      <c r="AM239" s="63"/>
      <c r="AN239" s="63"/>
      <c r="AO239" s="63"/>
      <c r="AP239" s="63"/>
      <c r="AQ239" s="63"/>
      <c r="AR239" s="63"/>
      <c r="AS239" s="63"/>
      <c r="AT239" s="63"/>
      <c r="AU239" s="63"/>
      <c r="AV239" s="63"/>
      <c r="AW239" s="63"/>
      <c r="AX239" s="63"/>
      <c r="AY239" s="63"/>
      <c r="AZ239" s="63"/>
      <c r="BA239" s="63"/>
      <c r="BB239" s="63"/>
      <c r="BC239" s="63"/>
      <c r="BD239" s="63"/>
      <c r="BE239" s="63"/>
      <c r="BF239" s="63"/>
      <c r="BG239" s="63"/>
      <c r="BH239" s="63"/>
      <c r="BI239" s="63"/>
      <c r="BJ239" s="63"/>
      <c r="BK239" s="63"/>
      <c r="BL239" s="63"/>
      <c r="BM239" s="63"/>
      <c r="BN239" s="63"/>
      <c r="BO239" s="63"/>
      <c r="BP239" s="63"/>
    </row>
    <row r="240" spans="2:68" x14ac:dyDescent="0.2">
      <c r="B240" s="63"/>
      <c r="C240" s="63"/>
      <c r="D240" s="63"/>
      <c r="E240" s="63"/>
      <c r="F240" s="63"/>
      <c r="G240" s="63"/>
      <c r="H240" s="63"/>
      <c r="I240" s="63"/>
      <c r="J240" s="63"/>
      <c r="K240" s="63"/>
      <c r="L240" s="63"/>
      <c r="M240" s="63"/>
      <c r="N240" s="63"/>
      <c r="O240" s="63"/>
      <c r="P240" s="63"/>
      <c r="Q240" s="63"/>
      <c r="R240" s="63"/>
      <c r="S240" s="63"/>
      <c r="T240" s="63"/>
      <c r="U240" s="63"/>
      <c r="V240" s="63"/>
      <c r="W240" s="63"/>
      <c r="X240" s="63"/>
      <c r="Y240" s="63"/>
      <c r="Z240" s="63"/>
      <c r="AA240" s="63"/>
      <c r="AB240" s="63"/>
      <c r="AC240" s="63"/>
      <c r="AD240" s="63"/>
      <c r="AE240" s="63"/>
      <c r="AF240" s="63"/>
      <c r="AG240" s="63"/>
      <c r="AH240" s="63"/>
      <c r="AI240" s="63"/>
      <c r="AJ240" s="63"/>
      <c r="AK240" s="63"/>
      <c r="AL240" s="63"/>
      <c r="AM240" s="63"/>
      <c r="AN240" s="63"/>
      <c r="AO240" s="63"/>
      <c r="AP240" s="63"/>
      <c r="AQ240" s="63"/>
      <c r="AR240" s="63"/>
      <c r="AS240" s="63"/>
      <c r="AT240" s="63"/>
      <c r="AU240" s="63"/>
      <c r="AV240" s="63"/>
      <c r="AW240" s="63"/>
      <c r="AX240" s="63"/>
      <c r="AY240" s="63"/>
      <c r="AZ240" s="63"/>
      <c r="BA240" s="63"/>
      <c r="BB240" s="63"/>
      <c r="BC240" s="63"/>
      <c r="BD240" s="63"/>
      <c r="BE240" s="63"/>
      <c r="BF240" s="63"/>
      <c r="BG240" s="63"/>
      <c r="BH240" s="63"/>
      <c r="BI240" s="63"/>
      <c r="BJ240" s="63"/>
      <c r="BK240" s="63"/>
      <c r="BL240" s="63"/>
      <c r="BM240" s="63"/>
      <c r="BN240" s="63"/>
      <c r="BO240" s="63"/>
      <c r="BP240" s="63"/>
    </row>
    <row r="241" spans="2:68" x14ac:dyDescent="0.2">
      <c r="B241" s="63"/>
      <c r="C241" s="63"/>
      <c r="D241" s="63"/>
      <c r="E241" s="63"/>
      <c r="F241" s="63"/>
      <c r="G241" s="63"/>
      <c r="H241" s="63"/>
      <c r="I241" s="63"/>
      <c r="J241" s="63"/>
      <c r="K241" s="63"/>
      <c r="L241" s="63"/>
      <c r="M241" s="63"/>
      <c r="N241" s="63"/>
      <c r="O241" s="63"/>
      <c r="P241" s="63"/>
      <c r="Q241" s="63"/>
      <c r="R241" s="63"/>
      <c r="S241" s="63"/>
      <c r="T241" s="63"/>
      <c r="U241" s="63"/>
      <c r="V241" s="63"/>
      <c r="W241" s="63"/>
      <c r="X241" s="63"/>
      <c r="Y241" s="63"/>
      <c r="Z241" s="63"/>
      <c r="AA241" s="63"/>
      <c r="AB241" s="63"/>
      <c r="AC241" s="63"/>
      <c r="AD241" s="63"/>
      <c r="AE241" s="63"/>
      <c r="AF241" s="63"/>
      <c r="AG241" s="63"/>
      <c r="AH241" s="63"/>
      <c r="AI241" s="63"/>
      <c r="AJ241" s="63"/>
      <c r="AK241" s="63"/>
      <c r="AL241" s="63"/>
      <c r="AM241" s="63"/>
      <c r="AN241" s="63"/>
      <c r="AO241" s="63"/>
      <c r="AP241" s="63"/>
      <c r="AQ241" s="63"/>
      <c r="AR241" s="63"/>
      <c r="AS241" s="63"/>
      <c r="AT241" s="63"/>
      <c r="AU241" s="63"/>
      <c r="AV241" s="63"/>
      <c r="AW241" s="63"/>
      <c r="AX241" s="63"/>
      <c r="AY241" s="63"/>
      <c r="AZ241" s="63"/>
      <c r="BA241" s="63"/>
      <c r="BB241" s="63"/>
      <c r="BC241" s="63"/>
      <c r="BD241" s="63"/>
      <c r="BE241" s="63"/>
      <c r="BF241" s="63"/>
      <c r="BG241" s="63"/>
      <c r="BH241" s="63"/>
      <c r="BI241" s="63"/>
      <c r="BJ241" s="63"/>
      <c r="BK241" s="63"/>
      <c r="BL241" s="63"/>
      <c r="BM241" s="63"/>
      <c r="BN241" s="63"/>
      <c r="BO241" s="63"/>
      <c r="BP241" s="63"/>
    </row>
    <row r="242" spans="2:68" x14ac:dyDescent="0.2">
      <c r="B242" s="63"/>
      <c r="C242" s="63"/>
      <c r="D242" s="63"/>
      <c r="E242" s="63"/>
      <c r="F242" s="63"/>
      <c r="G242" s="63"/>
      <c r="H242" s="63"/>
      <c r="I242" s="63"/>
      <c r="J242" s="63"/>
      <c r="K242" s="63"/>
      <c r="L242" s="63"/>
      <c r="M242" s="63"/>
      <c r="N242" s="63"/>
      <c r="O242" s="63"/>
      <c r="P242" s="63"/>
      <c r="Q242" s="63"/>
      <c r="R242" s="63"/>
      <c r="S242" s="63"/>
      <c r="T242" s="63"/>
      <c r="U242" s="63"/>
      <c r="V242" s="63"/>
      <c r="W242" s="63"/>
      <c r="X242" s="63"/>
      <c r="Y242" s="63"/>
      <c r="Z242" s="63"/>
      <c r="AA242" s="63"/>
      <c r="AB242" s="63"/>
      <c r="AC242" s="63"/>
      <c r="AD242" s="63"/>
      <c r="AE242" s="63"/>
      <c r="AF242" s="63"/>
      <c r="AG242" s="63"/>
      <c r="AH242" s="63"/>
      <c r="AI242" s="63"/>
      <c r="AJ242" s="63"/>
      <c r="AK242" s="63"/>
      <c r="AL242" s="63"/>
      <c r="AM242" s="63"/>
      <c r="AN242" s="63"/>
      <c r="AO242" s="63"/>
      <c r="AP242" s="63"/>
      <c r="AQ242" s="63"/>
      <c r="AR242" s="63"/>
      <c r="AS242" s="63"/>
      <c r="AT242" s="63"/>
      <c r="AU242" s="63"/>
      <c r="AV242" s="63"/>
      <c r="AW242" s="63"/>
      <c r="AX242" s="63"/>
      <c r="AY242" s="63"/>
      <c r="AZ242" s="63"/>
      <c r="BA242" s="63"/>
      <c r="BB242" s="63"/>
      <c r="BC242" s="63"/>
      <c r="BD242" s="63"/>
      <c r="BE242" s="63"/>
      <c r="BF242" s="63"/>
      <c r="BG242" s="63"/>
      <c r="BH242" s="63"/>
      <c r="BI242" s="63"/>
      <c r="BJ242" s="63"/>
      <c r="BK242" s="63"/>
      <c r="BL242" s="63"/>
      <c r="BM242" s="63"/>
      <c r="BN242" s="63"/>
      <c r="BO242" s="63"/>
      <c r="BP242" s="63"/>
    </row>
    <row r="243" spans="2:68" x14ac:dyDescent="0.2">
      <c r="B243" s="63"/>
      <c r="C243" s="63"/>
      <c r="D243" s="63"/>
      <c r="E243" s="63"/>
      <c r="F243" s="63"/>
      <c r="G243" s="63"/>
      <c r="H243" s="63"/>
      <c r="I243" s="63"/>
      <c r="J243" s="63"/>
      <c r="K243" s="63"/>
      <c r="L243" s="63"/>
      <c r="M243" s="63"/>
      <c r="N243" s="63"/>
      <c r="O243" s="63"/>
      <c r="P243" s="63"/>
      <c r="Q243" s="63"/>
      <c r="R243" s="63"/>
      <c r="S243" s="63"/>
      <c r="T243" s="63"/>
      <c r="U243" s="63"/>
      <c r="V243" s="63"/>
      <c r="W243" s="63"/>
      <c r="X243" s="63"/>
      <c r="Y243" s="63"/>
      <c r="Z243" s="63"/>
      <c r="AA243" s="63"/>
      <c r="AB243" s="63"/>
      <c r="AC243" s="63"/>
      <c r="AD243" s="63"/>
      <c r="AE243" s="63"/>
      <c r="AF243" s="63"/>
      <c r="AG243" s="63"/>
      <c r="AH243" s="63"/>
      <c r="AI243" s="63"/>
      <c r="AJ243" s="63"/>
      <c r="AK243" s="63"/>
      <c r="AL243" s="63"/>
      <c r="AM243" s="63"/>
      <c r="AN243" s="63"/>
      <c r="AO243" s="63"/>
      <c r="AP243" s="63"/>
      <c r="AQ243" s="63"/>
      <c r="AR243" s="63"/>
      <c r="AS243" s="63"/>
      <c r="AT243" s="63"/>
      <c r="AU243" s="63"/>
      <c r="AV243" s="63"/>
      <c r="AW243" s="63"/>
      <c r="AX243" s="63"/>
      <c r="AY243" s="63"/>
      <c r="AZ243" s="63"/>
      <c r="BA243" s="63"/>
      <c r="BB243" s="63"/>
      <c r="BC243" s="63"/>
      <c r="BD243" s="63"/>
      <c r="BE243" s="63"/>
      <c r="BF243" s="63"/>
      <c r="BG243" s="63"/>
      <c r="BH243" s="63"/>
      <c r="BI243" s="63"/>
      <c r="BJ243" s="63"/>
      <c r="BK243" s="63"/>
      <c r="BL243" s="63"/>
      <c r="BM243" s="63"/>
      <c r="BN243" s="63"/>
      <c r="BO243" s="63"/>
      <c r="BP243" s="63"/>
    </row>
    <row r="244" spans="2:68" x14ac:dyDescent="0.2">
      <c r="B244" s="63"/>
      <c r="C244" s="63"/>
      <c r="D244" s="63"/>
      <c r="E244" s="63"/>
      <c r="F244" s="63"/>
      <c r="G244" s="63"/>
      <c r="H244" s="63"/>
      <c r="I244" s="63"/>
      <c r="J244" s="63"/>
      <c r="K244" s="63"/>
      <c r="L244" s="63"/>
      <c r="M244" s="63"/>
      <c r="N244" s="63"/>
      <c r="O244" s="63"/>
      <c r="P244" s="63"/>
      <c r="Q244" s="63"/>
      <c r="R244" s="63"/>
      <c r="S244" s="63"/>
      <c r="T244" s="63"/>
      <c r="U244" s="63"/>
      <c r="V244" s="63"/>
      <c r="W244" s="63"/>
      <c r="X244" s="63"/>
      <c r="Y244" s="63"/>
      <c r="Z244" s="63"/>
      <c r="AA244" s="63"/>
      <c r="AB244" s="63"/>
      <c r="AC244" s="63"/>
      <c r="AD244" s="63"/>
      <c r="AE244" s="63"/>
      <c r="AF244" s="63"/>
      <c r="AG244" s="63"/>
      <c r="AH244" s="63"/>
      <c r="AI244" s="63"/>
      <c r="AJ244" s="63"/>
      <c r="AK244" s="63"/>
      <c r="AL244" s="63"/>
      <c r="AM244" s="63"/>
      <c r="AN244" s="63"/>
      <c r="AO244" s="63"/>
      <c r="AP244" s="63"/>
      <c r="AQ244" s="63"/>
      <c r="AR244" s="63"/>
      <c r="AS244" s="63"/>
      <c r="AT244" s="63"/>
      <c r="AU244" s="63"/>
      <c r="AV244" s="63"/>
      <c r="AW244" s="63"/>
      <c r="AX244" s="63"/>
      <c r="AY244" s="63"/>
      <c r="AZ244" s="63"/>
      <c r="BA244" s="63"/>
      <c r="BB244" s="63"/>
      <c r="BC244" s="63"/>
      <c r="BD244" s="63"/>
      <c r="BE244" s="63"/>
      <c r="BF244" s="63"/>
      <c r="BG244" s="63"/>
      <c r="BH244" s="63"/>
      <c r="BI244" s="63"/>
      <c r="BJ244" s="63"/>
      <c r="BK244" s="63"/>
      <c r="BL244" s="63"/>
      <c r="BM244" s="63"/>
      <c r="BN244" s="63"/>
      <c r="BO244" s="63"/>
      <c r="BP244" s="63"/>
    </row>
    <row r="245" spans="2:68" x14ac:dyDescent="0.2">
      <c r="B245" s="63"/>
      <c r="C245" s="63"/>
      <c r="D245" s="63"/>
      <c r="E245" s="63"/>
      <c r="F245" s="63"/>
      <c r="G245" s="63"/>
      <c r="H245" s="63"/>
      <c r="I245" s="63"/>
      <c r="J245" s="63"/>
      <c r="K245" s="63"/>
      <c r="L245" s="63"/>
      <c r="M245" s="63"/>
      <c r="N245" s="63"/>
      <c r="O245" s="63"/>
      <c r="P245" s="63"/>
      <c r="Q245" s="63"/>
      <c r="R245" s="63"/>
      <c r="S245" s="63"/>
      <c r="T245" s="63"/>
      <c r="U245" s="63"/>
      <c r="V245" s="63"/>
      <c r="W245" s="63"/>
      <c r="X245" s="63"/>
      <c r="Y245" s="63"/>
      <c r="Z245" s="63"/>
      <c r="AA245" s="63"/>
      <c r="AB245" s="63"/>
      <c r="AC245" s="63"/>
      <c r="AD245" s="63"/>
      <c r="AE245" s="63"/>
      <c r="AF245" s="63"/>
      <c r="AG245" s="63"/>
      <c r="AH245" s="63"/>
      <c r="AI245" s="63"/>
      <c r="AJ245" s="63"/>
      <c r="AK245" s="63"/>
      <c r="AL245" s="63"/>
      <c r="AM245" s="63"/>
      <c r="AN245" s="63"/>
      <c r="AO245" s="63"/>
      <c r="AP245" s="63"/>
      <c r="AQ245" s="63"/>
      <c r="AR245" s="63"/>
      <c r="AS245" s="63"/>
      <c r="AT245" s="63"/>
      <c r="AU245" s="63"/>
      <c r="AV245" s="63"/>
      <c r="AW245" s="63"/>
      <c r="AX245" s="63"/>
      <c r="AY245" s="63"/>
      <c r="AZ245" s="63"/>
      <c r="BA245" s="63"/>
      <c r="BB245" s="63"/>
      <c r="BC245" s="63"/>
      <c r="BD245" s="63"/>
      <c r="BE245" s="63"/>
      <c r="BF245" s="63"/>
      <c r="BG245" s="63"/>
      <c r="BH245" s="63"/>
      <c r="BI245" s="63"/>
      <c r="BJ245" s="63"/>
      <c r="BK245" s="63"/>
      <c r="BL245" s="63"/>
      <c r="BM245" s="63"/>
      <c r="BN245" s="63"/>
      <c r="BO245" s="63"/>
      <c r="BP245" s="63"/>
    </row>
    <row r="246" spans="2:68" x14ac:dyDescent="0.2">
      <c r="B246" s="63"/>
      <c r="C246" s="63"/>
      <c r="D246" s="63"/>
      <c r="E246" s="63"/>
      <c r="F246" s="63"/>
      <c r="G246" s="63"/>
      <c r="H246" s="63"/>
      <c r="I246" s="63"/>
      <c r="J246" s="63"/>
      <c r="K246" s="63"/>
      <c r="L246" s="63"/>
      <c r="M246" s="63"/>
      <c r="N246" s="63"/>
      <c r="O246" s="63"/>
      <c r="P246" s="63"/>
      <c r="Q246" s="63"/>
      <c r="R246" s="63"/>
      <c r="S246" s="63"/>
      <c r="T246" s="63"/>
      <c r="U246" s="63"/>
      <c r="V246" s="63"/>
      <c r="W246" s="63"/>
      <c r="X246" s="63"/>
      <c r="Y246" s="63"/>
      <c r="Z246" s="63"/>
      <c r="AA246" s="63"/>
      <c r="AB246" s="63"/>
      <c r="AC246" s="63"/>
      <c r="AD246" s="63"/>
      <c r="AE246" s="63"/>
      <c r="AF246" s="63"/>
      <c r="AG246" s="63"/>
      <c r="AH246" s="63"/>
      <c r="AI246" s="63"/>
      <c r="AJ246" s="63"/>
      <c r="AK246" s="63"/>
      <c r="AL246" s="63"/>
      <c r="AM246" s="63"/>
      <c r="AN246" s="63"/>
      <c r="AO246" s="63"/>
      <c r="AP246" s="63"/>
      <c r="AQ246" s="63"/>
      <c r="AR246" s="63"/>
      <c r="AS246" s="63"/>
      <c r="AT246" s="63"/>
      <c r="AU246" s="63"/>
      <c r="AV246" s="63"/>
      <c r="AW246" s="63"/>
      <c r="AX246" s="63"/>
      <c r="AY246" s="63"/>
      <c r="AZ246" s="63"/>
      <c r="BA246" s="63"/>
      <c r="BB246" s="63"/>
      <c r="BC246" s="63"/>
      <c r="BD246" s="63"/>
      <c r="BE246" s="63"/>
      <c r="BF246" s="63"/>
      <c r="BG246" s="63"/>
      <c r="BH246" s="63"/>
      <c r="BI246" s="63"/>
      <c r="BJ246" s="63"/>
      <c r="BK246" s="63"/>
      <c r="BL246" s="63"/>
      <c r="BM246" s="63"/>
      <c r="BN246" s="63"/>
      <c r="BO246" s="63"/>
      <c r="BP246" s="63"/>
    </row>
    <row r="247" spans="2:68" x14ac:dyDescent="0.2">
      <c r="B247" s="63"/>
      <c r="C247" s="63"/>
      <c r="D247" s="63"/>
      <c r="E247" s="63"/>
      <c r="F247" s="63"/>
      <c r="G247" s="63"/>
      <c r="H247" s="63"/>
      <c r="I247" s="63"/>
      <c r="J247" s="63"/>
      <c r="K247" s="63"/>
      <c r="L247" s="63"/>
      <c r="M247" s="63"/>
      <c r="N247" s="63"/>
      <c r="O247" s="63"/>
      <c r="P247" s="63"/>
      <c r="Q247" s="63"/>
      <c r="R247" s="63"/>
      <c r="S247" s="63"/>
      <c r="T247" s="63"/>
      <c r="U247" s="63"/>
      <c r="V247" s="63"/>
      <c r="W247" s="63"/>
      <c r="X247" s="63"/>
      <c r="Y247" s="63"/>
      <c r="Z247" s="63"/>
      <c r="AA247" s="63"/>
      <c r="AB247" s="63"/>
      <c r="AC247" s="63"/>
      <c r="AD247" s="63"/>
      <c r="AE247" s="63"/>
      <c r="AF247" s="63"/>
      <c r="AG247" s="63"/>
      <c r="AH247" s="63"/>
      <c r="AI247" s="63"/>
      <c r="AJ247" s="63"/>
      <c r="AK247" s="63"/>
      <c r="AL247" s="63"/>
      <c r="AM247" s="63"/>
      <c r="AN247" s="63"/>
      <c r="AO247" s="63"/>
      <c r="AP247" s="63"/>
      <c r="AQ247" s="63"/>
      <c r="AR247" s="63"/>
      <c r="AS247" s="63"/>
      <c r="AT247" s="63"/>
      <c r="AU247" s="63"/>
      <c r="AV247" s="63"/>
      <c r="AW247" s="63"/>
      <c r="AX247" s="63"/>
      <c r="AY247" s="63"/>
      <c r="AZ247" s="63"/>
      <c r="BA247" s="63"/>
      <c r="BB247" s="63"/>
      <c r="BC247" s="63"/>
      <c r="BD247" s="63"/>
      <c r="BE247" s="63"/>
      <c r="BF247" s="63"/>
      <c r="BG247" s="63"/>
      <c r="BH247" s="63"/>
      <c r="BI247" s="63"/>
      <c r="BJ247" s="63"/>
      <c r="BK247" s="63"/>
      <c r="BL247" s="63"/>
      <c r="BM247" s="63"/>
      <c r="BN247" s="63"/>
      <c r="BO247" s="63"/>
      <c r="BP247" s="63"/>
    </row>
    <row r="248" spans="2:68" x14ac:dyDescent="0.2">
      <c r="B248" s="63"/>
      <c r="C248" s="63"/>
      <c r="D248" s="63"/>
      <c r="E248" s="63"/>
      <c r="F248" s="63"/>
      <c r="G248" s="63"/>
      <c r="H248" s="63"/>
      <c r="I248" s="63"/>
      <c r="J248" s="63"/>
      <c r="K248" s="63"/>
      <c r="L248" s="63"/>
      <c r="M248" s="63"/>
      <c r="N248" s="63"/>
      <c r="O248" s="63"/>
      <c r="P248" s="63"/>
      <c r="Q248" s="63"/>
      <c r="R248" s="63"/>
      <c r="S248" s="63"/>
      <c r="T248" s="63"/>
      <c r="U248" s="63"/>
      <c r="V248" s="63"/>
      <c r="W248" s="63"/>
      <c r="X248" s="63"/>
      <c r="Y248" s="63"/>
      <c r="Z248" s="63"/>
      <c r="AA248" s="63"/>
      <c r="AB248" s="63"/>
      <c r="AC248" s="63"/>
      <c r="AD248" s="63"/>
      <c r="AE248" s="63"/>
      <c r="AF248" s="63"/>
      <c r="AG248" s="63"/>
      <c r="AH248" s="63"/>
      <c r="AI248" s="63"/>
      <c r="AJ248" s="63"/>
      <c r="AK248" s="63"/>
      <c r="AL248" s="63"/>
      <c r="AM248" s="63"/>
      <c r="AN248" s="63"/>
      <c r="AO248" s="63"/>
      <c r="AP248" s="63"/>
      <c r="AQ248" s="63"/>
      <c r="AR248" s="63"/>
      <c r="AS248" s="63"/>
      <c r="AT248" s="63"/>
      <c r="AU248" s="63"/>
      <c r="AV248" s="63"/>
      <c r="AW248" s="63"/>
      <c r="AX248" s="63"/>
      <c r="AY248" s="63"/>
      <c r="AZ248" s="63"/>
      <c r="BA248" s="63"/>
      <c r="BB248" s="63"/>
      <c r="BC248" s="63"/>
      <c r="BD248" s="63"/>
      <c r="BE248" s="63"/>
      <c r="BF248" s="63"/>
      <c r="BG248" s="63"/>
      <c r="BH248" s="63"/>
      <c r="BI248" s="63"/>
      <c r="BJ248" s="63"/>
      <c r="BK248" s="63"/>
      <c r="BL248" s="63"/>
      <c r="BM248" s="63"/>
      <c r="BN248" s="63"/>
      <c r="BO248" s="63"/>
      <c r="BP248" s="63"/>
    </row>
    <row r="249" spans="2:68" x14ac:dyDescent="0.2">
      <c r="B249" s="63"/>
      <c r="C249" s="63"/>
      <c r="D249" s="63"/>
      <c r="E249" s="63"/>
      <c r="F249" s="63"/>
      <c r="G249" s="63"/>
      <c r="H249" s="63"/>
      <c r="I249" s="63"/>
      <c r="J249" s="63"/>
      <c r="K249" s="63"/>
      <c r="L249" s="63"/>
      <c r="M249" s="63"/>
      <c r="N249" s="63"/>
      <c r="O249" s="63"/>
      <c r="P249" s="63"/>
      <c r="Q249" s="63"/>
      <c r="R249" s="63"/>
      <c r="S249" s="63"/>
      <c r="T249" s="63"/>
      <c r="U249" s="63"/>
      <c r="V249" s="63"/>
      <c r="W249" s="63"/>
      <c r="X249" s="63"/>
      <c r="Y249" s="63"/>
      <c r="Z249" s="63"/>
      <c r="AA249" s="63"/>
      <c r="AB249" s="63"/>
      <c r="AC249" s="63"/>
      <c r="AD249" s="63"/>
      <c r="AE249" s="63"/>
      <c r="AF249" s="63"/>
      <c r="AG249" s="63"/>
      <c r="AH249" s="63"/>
      <c r="AI249" s="63"/>
      <c r="AJ249" s="63"/>
      <c r="AK249" s="63"/>
      <c r="AL249" s="63"/>
      <c r="AM249" s="63"/>
      <c r="AN249" s="63"/>
      <c r="AO249" s="63"/>
      <c r="AP249" s="63"/>
      <c r="AQ249" s="63"/>
      <c r="AR249" s="63"/>
      <c r="AS249" s="63"/>
      <c r="AT249" s="63"/>
      <c r="AU249" s="63"/>
      <c r="AV249" s="63"/>
      <c r="AW249" s="63"/>
      <c r="AX249" s="63"/>
      <c r="AY249" s="63"/>
      <c r="AZ249" s="63"/>
      <c r="BA249" s="63"/>
      <c r="BB249" s="63"/>
      <c r="BC249" s="63"/>
      <c r="BD249" s="63"/>
      <c r="BE249" s="63"/>
      <c r="BF249" s="63"/>
      <c r="BG249" s="63"/>
      <c r="BH249" s="63"/>
      <c r="BI249" s="63"/>
      <c r="BJ249" s="63"/>
      <c r="BK249" s="63"/>
      <c r="BL249" s="63"/>
      <c r="BM249" s="63"/>
      <c r="BN249" s="63"/>
      <c r="BO249" s="63"/>
      <c r="BP249" s="63"/>
    </row>
    <row r="250" spans="2:68" x14ac:dyDescent="0.2">
      <c r="B250" s="63"/>
      <c r="C250" s="63"/>
      <c r="D250" s="63"/>
      <c r="E250" s="63"/>
      <c r="F250" s="63"/>
      <c r="G250" s="63"/>
      <c r="H250" s="63"/>
      <c r="I250" s="63"/>
      <c r="J250" s="63"/>
      <c r="K250" s="63"/>
      <c r="L250" s="63"/>
      <c r="M250" s="63"/>
      <c r="N250" s="63"/>
      <c r="O250" s="63"/>
      <c r="P250" s="63"/>
      <c r="Q250" s="63"/>
      <c r="R250" s="63"/>
      <c r="S250" s="63"/>
      <c r="T250" s="63"/>
      <c r="U250" s="63"/>
      <c r="V250" s="63"/>
      <c r="W250" s="63"/>
      <c r="X250" s="63"/>
      <c r="Y250" s="63"/>
      <c r="Z250" s="63"/>
      <c r="AA250" s="63"/>
      <c r="AB250" s="63"/>
      <c r="AC250" s="63"/>
      <c r="AD250" s="63"/>
      <c r="AE250" s="63"/>
      <c r="AF250" s="63"/>
      <c r="AG250" s="63"/>
      <c r="AH250" s="63"/>
      <c r="AI250" s="63"/>
      <c r="AJ250" s="63"/>
      <c r="AK250" s="63"/>
      <c r="AL250" s="63"/>
      <c r="AM250" s="63"/>
      <c r="AN250" s="63"/>
      <c r="AO250" s="63"/>
      <c r="AP250" s="63"/>
      <c r="AQ250" s="63"/>
      <c r="AR250" s="63"/>
      <c r="AS250" s="63"/>
      <c r="AT250" s="63"/>
      <c r="AU250" s="63"/>
      <c r="AV250" s="63"/>
      <c r="AW250" s="63"/>
      <c r="AX250" s="63"/>
      <c r="AY250" s="63"/>
      <c r="AZ250" s="63"/>
      <c r="BA250" s="63"/>
      <c r="BB250" s="63"/>
      <c r="BC250" s="63"/>
      <c r="BD250" s="63"/>
      <c r="BE250" s="63"/>
      <c r="BF250" s="63"/>
      <c r="BG250" s="63"/>
      <c r="BH250" s="63"/>
      <c r="BI250" s="63"/>
      <c r="BJ250" s="63"/>
      <c r="BK250" s="63"/>
      <c r="BL250" s="63"/>
      <c r="BM250" s="63"/>
      <c r="BN250" s="63"/>
      <c r="BO250" s="63"/>
      <c r="BP250" s="63"/>
    </row>
    <row r="251" spans="2:68" x14ac:dyDescent="0.2">
      <c r="B251" s="63"/>
      <c r="C251" s="63"/>
      <c r="D251" s="63"/>
      <c r="E251" s="63"/>
      <c r="F251" s="63"/>
      <c r="G251" s="63"/>
      <c r="H251" s="63"/>
      <c r="I251" s="63"/>
      <c r="J251" s="63"/>
      <c r="K251" s="63"/>
      <c r="L251" s="63"/>
      <c r="M251" s="63"/>
      <c r="N251" s="63"/>
      <c r="O251" s="63"/>
      <c r="P251" s="63"/>
      <c r="Q251" s="63"/>
      <c r="R251" s="63"/>
      <c r="S251" s="63"/>
      <c r="T251" s="63"/>
      <c r="U251" s="63"/>
      <c r="V251" s="63"/>
      <c r="W251" s="63"/>
      <c r="X251" s="63"/>
      <c r="Y251" s="63"/>
      <c r="Z251" s="63"/>
      <c r="AA251" s="63"/>
      <c r="AB251" s="63"/>
      <c r="AC251" s="63"/>
      <c r="AD251" s="63"/>
      <c r="AE251" s="63"/>
      <c r="AF251" s="63"/>
      <c r="AG251" s="63"/>
      <c r="AH251" s="63"/>
      <c r="AI251" s="63"/>
      <c r="AJ251" s="63"/>
      <c r="AK251" s="63"/>
      <c r="AL251" s="63"/>
      <c r="AM251" s="63"/>
      <c r="AN251" s="63"/>
      <c r="AO251" s="63"/>
      <c r="AP251" s="63"/>
      <c r="AQ251" s="63"/>
      <c r="AR251" s="63"/>
      <c r="AS251" s="63"/>
      <c r="AT251" s="63"/>
      <c r="AU251" s="63"/>
      <c r="AV251" s="63"/>
      <c r="AW251" s="63"/>
      <c r="AX251" s="63"/>
      <c r="AY251" s="63"/>
      <c r="AZ251" s="63"/>
      <c r="BA251" s="63"/>
      <c r="BB251" s="63"/>
      <c r="BC251" s="63"/>
      <c r="BD251" s="63"/>
      <c r="BE251" s="63"/>
      <c r="BF251" s="63"/>
      <c r="BG251" s="63"/>
      <c r="BH251" s="63"/>
      <c r="BI251" s="63"/>
      <c r="BJ251" s="63"/>
      <c r="BK251" s="63"/>
      <c r="BL251" s="63"/>
      <c r="BM251" s="63"/>
      <c r="BN251" s="63"/>
      <c r="BO251" s="63"/>
      <c r="BP251" s="63"/>
    </row>
    <row r="252" spans="2:68" x14ac:dyDescent="0.2">
      <c r="B252" s="63"/>
      <c r="C252" s="63"/>
      <c r="D252" s="63"/>
      <c r="E252" s="63"/>
      <c r="F252" s="63"/>
      <c r="G252" s="63"/>
      <c r="H252" s="63"/>
      <c r="I252" s="63"/>
      <c r="J252" s="63"/>
      <c r="K252" s="63"/>
      <c r="L252" s="63"/>
      <c r="M252" s="63"/>
      <c r="N252" s="63"/>
      <c r="O252" s="63"/>
      <c r="P252" s="63"/>
      <c r="Q252" s="63"/>
      <c r="R252" s="63"/>
      <c r="S252" s="63"/>
      <c r="T252" s="63"/>
      <c r="U252" s="63"/>
      <c r="V252" s="63"/>
      <c r="W252" s="63"/>
      <c r="X252" s="63"/>
      <c r="Y252" s="63"/>
      <c r="Z252" s="63"/>
      <c r="AA252" s="63"/>
      <c r="AB252" s="63"/>
      <c r="AC252" s="63"/>
      <c r="AD252" s="63"/>
      <c r="AE252" s="63"/>
      <c r="AF252" s="63"/>
      <c r="AG252" s="63"/>
      <c r="AH252" s="63"/>
      <c r="AI252" s="63"/>
      <c r="AJ252" s="63"/>
      <c r="AK252" s="63"/>
      <c r="AL252" s="63"/>
      <c r="AM252" s="63"/>
      <c r="AN252" s="63"/>
      <c r="AO252" s="63"/>
      <c r="AP252" s="63"/>
      <c r="AQ252" s="63"/>
      <c r="AR252" s="63"/>
      <c r="AS252" s="63"/>
      <c r="AT252" s="63"/>
      <c r="AU252" s="63"/>
      <c r="AV252" s="63"/>
      <c r="AW252" s="63"/>
      <c r="AX252" s="63"/>
      <c r="AY252" s="63"/>
      <c r="AZ252" s="63"/>
      <c r="BA252" s="63"/>
      <c r="BB252" s="63"/>
      <c r="BC252" s="63"/>
      <c r="BD252" s="63"/>
      <c r="BE252" s="63"/>
      <c r="BF252" s="63"/>
      <c r="BG252" s="63"/>
      <c r="BH252" s="63"/>
      <c r="BI252" s="63"/>
      <c r="BJ252" s="63"/>
      <c r="BK252" s="63"/>
      <c r="BL252" s="63"/>
      <c r="BM252" s="63"/>
      <c r="BN252" s="63"/>
      <c r="BO252" s="63"/>
      <c r="BP252" s="63"/>
    </row>
    <row r="253" spans="2:68" x14ac:dyDescent="0.2">
      <c r="B253" s="63"/>
      <c r="C253" s="63"/>
      <c r="D253" s="63"/>
      <c r="E253" s="63"/>
      <c r="F253" s="63"/>
      <c r="G253" s="63"/>
      <c r="H253" s="63"/>
      <c r="I253" s="63"/>
      <c r="J253" s="63"/>
      <c r="K253" s="63"/>
      <c r="L253" s="63"/>
      <c r="M253" s="63"/>
      <c r="N253" s="63"/>
      <c r="O253" s="63"/>
      <c r="P253" s="63"/>
      <c r="Q253" s="63"/>
      <c r="R253" s="63"/>
      <c r="S253" s="63"/>
      <c r="T253" s="63"/>
      <c r="U253" s="63"/>
      <c r="V253" s="63"/>
      <c r="W253" s="63"/>
      <c r="X253" s="63"/>
      <c r="Y253" s="63"/>
      <c r="Z253" s="63"/>
      <c r="AA253" s="63"/>
      <c r="AB253" s="63"/>
      <c r="AC253" s="63"/>
      <c r="AD253" s="63"/>
      <c r="AE253" s="63"/>
      <c r="AF253" s="63"/>
      <c r="AG253" s="63"/>
      <c r="AH253" s="63"/>
      <c r="AI253" s="63"/>
      <c r="AJ253" s="63"/>
      <c r="AK253" s="63"/>
      <c r="AL253" s="63"/>
      <c r="AM253" s="63"/>
      <c r="AN253" s="63"/>
      <c r="AO253" s="63"/>
      <c r="AP253" s="63"/>
      <c r="AQ253" s="63"/>
      <c r="AR253" s="63"/>
      <c r="AS253" s="63"/>
      <c r="AT253" s="63"/>
      <c r="AU253" s="63"/>
      <c r="AV253" s="63"/>
      <c r="AW253" s="63"/>
      <c r="AX253" s="63"/>
      <c r="AY253" s="63"/>
      <c r="AZ253" s="63"/>
      <c r="BA253" s="63"/>
      <c r="BB253" s="63"/>
      <c r="BC253" s="63"/>
      <c r="BD253" s="63"/>
      <c r="BE253" s="63"/>
      <c r="BF253" s="63"/>
      <c r="BG253" s="63"/>
      <c r="BH253" s="63"/>
      <c r="BI253" s="63"/>
      <c r="BJ253" s="63"/>
      <c r="BK253" s="63"/>
      <c r="BL253" s="63"/>
      <c r="BM253" s="63"/>
      <c r="BN253" s="63"/>
      <c r="BO253" s="63"/>
      <c r="BP253" s="63"/>
    </row>
    <row r="254" spans="2:68" x14ac:dyDescent="0.2">
      <c r="B254" s="63"/>
      <c r="C254" s="63"/>
      <c r="D254" s="63"/>
      <c r="E254" s="63"/>
      <c r="F254" s="63"/>
      <c r="G254" s="63"/>
      <c r="H254" s="63"/>
      <c r="I254" s="63"/>
      <c r="J254" s="63"/>
      <c r="K254" s="63"/>
      <c r="L254" s="63"/>
      <c r="M254" s="63"/>
      <c r="N254" s="63"/>
      <c r="O254" s="63"/>
      <c r="P254" s="63"/>
      <c r="Q254" s="63"/>
      <c r="R254" s="63"/>
      <c r="S254" s="63"/>
      <c r="T254" s="63"/>
      <c r="U254" s="63"/>
      <c r="V254" s="63"/>
      <c r="W254" s="63"/>
      <c r="X254" s="63"/>
      <c r="Y254" s="63"/>
      <c r="Z254" s="63"/>
      <c r="AA254" s="63"/>
      <c r="AB254" s="63"/>
      <c r="AC254" s="63"/>
      <c r="AD254" s="63"/>
      <c r="AE254" s="63"/>
      <c r="AF254" s="63"/>
      <c r="AG254" s="63"/>
      <c r="AH254" s="63"/>
      <c r="AI254" s="63"/>
      <c r="AJ254" s="63"/>
      <c r="AK254" s="63"/>
      <c r="AL254" s="63"/>
      <c r="AM254" s="63"/>
      <c r="AN254" s="63"/>
      <c r="AO254" s="63"/>
      <c r="AP254" s="63"/>
      <c r="AQ254" s="63"/>
      <c r="AR254" s="63"/>
      <c r="AS254" s="63"/>
      <c r="AT254" s="63"/>
      <c r="AU254" s="63"/>
      <c r="AV254" s="63"/>
      <c r="AW254" s="63"/>
      <c r="AX254" s="63"/>
      <c r="AY254" s="63"/>
      <c r="AZ254" s="63"/>
      <c r="BA254" s="63"/>
      <c r="BB254" s="63"/>
      <c r="BC254" s="63"/>
      <c r="BD254" s="63"/>
      <c r="BE254" s="63"/>
      <c r="BF254" s="63"/>
      <c r="BG254" s="63"/>
      <c r="BH254" s="63"/>
      <c r="BI254" s="63"/>
      <c r="BJ254" s="63"/>
      <c r="BK254" s="63"/>
      <c r="BL254" s="63"/>
      <c r="BM254" s="63"/>
      <c r="BN254" s="63"/>
      <c r="BO254" s="63"/>
      <c r="BP254" s="63"/>
    </row>
    <row r="255" spans="2:68" x14ac:dyDescent="0.2">
      <c r="B255" s="63"/>
      <c r="C255" s="63"/>
      <c r="D255" s="63"/>
      <c r="E255" s="63"/>
      <c r="F255" s="63"/>
      <c r="G255" s="63"/>
      <c r="H255" s="63"/>
      <c r="I255" s="63"/>
      <c r="J255" s="63"/>
      <c r="K255" s="63"/>
      <c r="L255" s="63"/>
      <c r="M255" s="63"/>
      <c r="N255" s="63"/>
      <c r="O255" s="63"/>
      <c r="P255" s="63"/>
      <c r="Q255" s="63"/>
      <c r="R255" s="63"/>
      <c r="S255" s="63"/>
      <c r="T255" s="63"/>
      <c r="U255" s="63"/>
      <c r="V255" s="63"/>
      <c r="W255" s="63"/>
      <c r="X255" s="63"/>
      <c r="Y255" s="63"/>
      <c r="Z255" s="63"/>
      <c r="AA255" s="63"/>
      <c r="AB255" s="63"/>
      <c r="AC255" s="63"/>
      <c r="AD255" s="63"/>
      <c r="AE255" s="63"/>
      <c r="AF255" s="63"/>
      <c r="AG255" s="63"/>
      <c r="AH255" s="63"/>
      <c r="AI255" s="63"/>
      <c r="AJ255" s="63"/>
      <c r="AK255" s="63"/>
      <c r="AL255" s="63"/>
      <c r="AM255" s="63"/>
      <c r="AN255" s="63"/>
      <c r="AO255" s="63"/>
      <c r="AP255" s="63"/>
      <c r="AQ255" s="63"/>
      <c r="AR255" s="63"/>
      <c r="AS255" s="63"/>
      <c r="AT255" s="63"/>
      <c r="AU255" s="63"/>
      <c r="AV255" s="63"/>
      <c r="AW255" s="63"/>
      <c r="AX255" s="63"/>
      <c r="AY255" s="63"/>
      <c r="AZ255" s="63"/>
      <c r="BA255" s="63"/>
      <c r="BB255" s="63"/>
      <c r="BC255" s="63"/>
      <c r="BD255" s="63"/>
      <c r="BE255" s="63"/>
      <c r="BF255" s="63"/>
      <c r="BG255" s="63"/>
      <c r="BH255" s="63"/>
      <c r="BI255" s="63"/>
      <c r="BJ255" s="63"/>
      <c r="BK255" s="63"/>
      <c r="BL255" s="63"/>
      <c r="BM255" s="63"/>
      <c r="BN255" s="63"/>
      <c r="BO255" s="63"/>
      <c r="BP255" s="63"/>
    </row>
    <row r="256" spans="2:68" x14ac:dyDescent="0.2">
      <c r="B256" s="63"/>
      <c r="C256" s="63"/>
      <c r="D256" s="63"/>
      <c r="E256" s="63"/>
      <c r="F256" s="63"/>
      <c r="G256" s="63"/>
      <c r="H256" s="63"/>
      <c r="I256" s="63"/>
      <c r="J256" s="63"/>
      <c r="K256" s="63"/>
      <c r="L256" s="63"/>
      <c r="M256" s="63"/>
      <c r="N256" s="63"/>
      <c r="O256" s="63"/>
      <c r="P256" s="63"/>
      <c r="Q256" s="63"/>
      <c r="R256" s="63"/>
      <c r="S256" s="63"/>
      <c r="T256" s="63"/>
      <c r="U256" s="63"/>
      <c r="V256" s="63"/>
      <c r="W256" s="63"/>
      <c r="X256" s="63"/>
      <c r="Y256" s="63"/>
      <c r="Z256" s="63"/>
      <c r="AA256" s="63"/>
      <c r="AB256" s="63"/>
      <c r="AC256" s="63"/>
      <c r="AD256" s="63"/>
      <c r="AE256" s="63"/>
      <c r="AF256" s="63"/>
      <c r="AG256" s="63"/>
      <c r="AH256" s="63"/>
      <c r="AI256" s="63"/>
      <c r="AJ256" s="63"/>
      <c r="AK256" s="63"/>
      <c r="AL256" s="63"/>
      <c r="AM256" s="63"/>
      <c r="AN256" s="63"/>
      <c r="AO256" s="63"/>
      <c r="AP256" s="63"/>
      <c r="AQ256" s="63"/>
      <c r="AR256" s="63"/>
      <c r="AS256" s="63"/>
      <c r="AT256" s="63"/>
      <c r="AU256" s="63"/>
      <c r="AV256" s="63"/>
      <c r="AW256" s="63"/>
      <c r="AX256" s="63"/>
      <c r="AY256" s="63"/>
      <c r="AZ256" s="63"/>
      <c r="BA256" s="63"/>
      <c r="BB256" s="63"/>
      <c r="BC256" s="63"/>
      <c r="BD256" s="63"/>
      <c r="BE256" s="63"/>
      <c r="BF256" s="63"/>
      <c r="BG256" s="63"/>
      <c r="BH256" s="63"/>
      <c r="BI256" s="63"/>
      <c r="BJ256" s="63"/>
      <c r="BK256" s="63"/>
      <c r="BL256" s="63"/>
      <c r="BM256" s="63"/>
      <c r="BN256" s="63"/>
      <c r="BO256" s="63"/>
      <c r="BP256" s="63"/>
    </row>
    <row r="257" spans="2:68" x14ac:dyDescent="0.2">
      <c r="B257" s="63"/>
      <c r="C257" s="63"/>
      <c r="D257" s="63"/>
      <c r="E257" s="63"/>
      <c r="F257" s="63"/>
      <c r="G257" s="63"/>
      <c r="H257" s="63"/>
      <c r="I257" s="63"/>
      <c r="J257" s="63"/>
      <c r="K257" s="63"/>
      <c r="L257" s="63"/>
      <c r="M257" s="63"/>
      <c r="N257" s="63"/>
      <c r="O257" s="63"/>
      <c r="P257" s="63"/>
      <c r="Q257" s="63"/>
      <c r="R257" s="63"/>
      <c r="S257" s="63"/>
      <c r="T257" s="63"/>
      <c r="U257" s="63"/>
      <c r="V257" s="63"/>
      <c r="W257" s="63"/>
      <c r="X257" s="63"/>
      <c r="Y257" s="63"/>
      <c r="Z257" s="63"/>
      <c r="AA257" s="63"/>
      <c r="AB257" s="63"/>
      <c r="AC257" s="63"/>
      <c r="AD257" s="63"/>
      <c r="AE257" s="63"/>
      <c r="AF257" s="63"/>
      <c r="AG257" s="63"/>
      <c r="AH257" s="63"/>
      <c r="AI257" s="63"/>
      <c r="AJ257" s="63"/>
      <c r="AK257" s="63"/>
      <c r="AL257" s="63"/>
      <c r="AM257" s="63"/>
      <c r="AN257" s="63"/>
      <c r="AO257" s="63"/>
      <c r="AP257" s="63"/>
      <c r="AQ257" s="63"/>
      <c r="AR257" s="63"/>
      <c r="AS257" s="63"/>
      <c r="AT257" s="63"/>
      <c r="AU257" s="63"/>
      <c r="AV257" s="63"/>
      <c r="AW257" s="63"/>
      <c r="AX257" s="63"/>
      <c r="AY257" s="63"/>
      <c r="AZ257" s="63"/>
      <c r="BA257" s="63"/>
      <c r="BB257" s="63"/>
      <c r="BC257" s="63"/>
      <c r="BD257" s="63"/>
      <c r="BE257" s="63"/>
      <c r="BF257" s="63"/>
      <c r="BG257" s="63"/>
      <c r="BH257" s="63"/>
      <c r="BI257" s="63"/>
      <c r="BJ257" s="63"/>
      <c r="BK257" s="63"/>
      <c r="BL257" s="63"/>
      <c r="BM257" s="63"/>
      <c r="BN257" s="63"/>
      <c r="BO257" s="63"/>
      <c r="BP257" s="63"/>
    </row>
    <row r="258" spans="2:68" x14ac:dyDescent="0.2">
      <c r="B258" s="63"/>
      <c r="C258" s="63"/>
      <c r="D258" s="63"/>
      <c r="E258" s="63"/>
      <c r="F258" s="63"/>
      <c r="G258" s="63"/>
      <c r="H258" s="63"/>
      <c r="I258" s="63"/>
      <c r="J258" s="63"/>
      <c r="K258" s="63"/>
      <c r="L258" s="63"/>
      <c r="M258" s="63"/>
      <c r="N258" s="63"/>
      <c r="O258" s="63"/>
      <c r="P258" s="63"/>
      <c r="Q258" s="63"/>
      <c r="R258" s="63"/>
      <c r="S258" s="63"/>
      <c r="T258" s="63"/>
      <c r="U258" s="63"/>
      <c r="V258" s="63"/>
      <c r="W258" s="63"/>
      <c r="X258" s="63"/>
      <c r="Y258" s="63"/>
      <c r="Z258" s="63"/>
      <c r="AA258" s="63"/>
      <c r="AB258" s="63"/>
      <c r="AC258" s="63"/>
      <c r="AD258" s="63"/>
      <c r="AE258" s="63"/>
      <c r="AF258" s="63"/>
      <c r="AG258" s="63"/>
      <c r="AH258" s="63"/>
      <c r="AI258" s="63"/>
      <c r="AJ258" s="63"/>
      <c r="AK258" s="63"/>
      <c r="AL258" s="63"/>
      <c r="AM258" s="63"/>
      <c r="AN258" s="63"/>
      <c r="AO258" s="63"/>
      <c r="AP258" s="63"/>
      <c r="AQ258" s="63"/>
      <c r="AR258" s="63"/>
      <c r="AS258" s="63"/>
      <c r="AT258" s="63"/>
      <c r="AU258" s="63"/>
      <c r="AV258" s="63"/>
      <c r="AW258" s="63"/>
      <c r="AX258" s="63"/>
      <c r="AY258" s="63"/>
      <c r="AZ258" s="63"/>
      <c r="BA258" s="63"/>
      <c r="BB258" s="63"/>
      <c r="BC258" s="63"/>
      <c r="BD258" s="63"/>
      <c r="BE258" s="63"/>
      <c r="BF258" s="63"/>
      <c r="BG258" s="63"/>
      <c r="BH258" s="63"/>
      <c r="BI258" s="63"/>
      <c r="BJ258" s="63"/>
      <c r="BK258" s="63"/>
      <c r="BL258" s="63"/>
      <c r="BM258" s="63"/>
      <c r="BN258" s="63"/>
      <c r="BO258" s="63"/>
      <c r="BP258" s="63"/>
    </row>
    <row r="259" spans="2:68" x14ac:dyDescent="0.2">
      <c r="B259" s="63"/>
      <c r="C259" s="63"/>
      <c r="D259" s="63"/>
      <c r="E259" s="63"/>
      <c r="F259" s="63"/>
      <c r="G259" s="63"/>
      <c r="H259" s="63"/>
      <c r="I259" s="63"/>
      <c r="J259" s="63"/>
      <c r="K259" s="63"/>
      <c r="L259" s="63"/>
      <c r="M259" s="63"/>
      <c r="N259" s="63"/>
      <c r="O259" s="63"/>
      <c r="P259" s="63"/>
      <c r="Q259" s="63"/>
      <c r="R259" s="63"/>
      <c r="S259" s="63"/>
      <c r="T259" s="63"/>
      <c r="U259" s="63"/>
      <c r="V259" s="63"/>
      <c r="W259" s="63"/>
      <c r="X259" s="63"/>
      <c r="Y259" s="63"/>
      <c r="Z259" s="63"/>
      <c r="AA259" s="63"/>
      <c r="AB259" s="63"/>
      <c r="AC259" s="63"/>
      <c r="AD259" s="63"/>
      <c r="AE259" s="63"/>
      <c r="AF259" s="63"/>
      <c r="AG259" s="63"/>
      <c r="AH259" s="63"/>
      <c r="AI259" s="63"/>
      <c r="AJ259" s="63"/>
      <c r="AK259" s="63"/>
      <c r="AL259" s="63"/>
      <c r="AM259" s="63"/>
      <c r="AN259" s="63"/>
      <c r="AO259" s="63"/>
      <c r="AP259" s="63"/>
      <c r="AQ259" s="63"/>
      <c r="AR259" s="63"/>
      <c r="AS259" s="63"/>
      <c r="AT259" s="63"/>
      <c r="AU259" s="63"/>
      <c r="AV259" s="63"/>
      <c r="AW259" s="63"/>
      <c r="AX259" s="63"/>
      <c r="AY259" s="63"/>
      <c r="AZ259" s="63"/>
      <c r="BA259" s="63"/>
      <c r="BB259" s="63"/>
      <c r="BC259" s="63"/>
      <c r="BD259" s="63"/>
      <c r="BE259" s="63"/>
      <c r="BF259" s="63"/>
      <c r="BG259" s="63"/>
      <c r="BH259" s="63"/>
      <c r="BI259" s="63"/>
      <c r="BJ259" s="63"/>
      <c r="BK259" s="63"/>
      <c r="BL259" s="63"/>
      <c r="BM259" s="63"/>
      <c r="BN259" s="63"/>
      <c r="BO259" s="63"/>
      <c r="BP259" s="63"/>
    </row>
    <row r="260" spans="2:68" x14ac:dyDescent="0.2">
      <c r="B260" s="63"/>
      <c r="C260" s="63"/>
      <c r="D260" s="63"/>
      <c r="E260" s="63"/>
      <c r="F260" s="63"/>
      <c r="G260" s="63"/>
      <c r="H260" s="63"/>
      <c r="I260" s="63"/>
      <c r="J260" s="63"/>
      <c r="K260" s="63"/>
      <c r="L260" s="63"/>
      <c r="M260" s="63"/>
      <c r="N260" s="63"/>
      <c r="O260" s="63"/>
      <c r="P260" s="63"/>
      <c r="Q260" s="63"/>
      <c r="R260" s="63"/>
      <c r="S260" s="63"/>
      <c r="T260" s="63"/>
      <c r="U260" s="63"/>
      <c r="V260" s="63"/>
      <c r="W260" s="63"/>
      <c r="X260" s="63"/>
      <c r="Y260" s="63"/>
      <c r="Z260" s="63"/>
      <c r="AA260" s="63"/>
      <c r="AB260" s="63"/>
      <c r="AC260" s="63"/>
      <c r="AD260" s="63"/>
      <c r="AE260" s="63"/>
      <c r="AF260" s="63"/>
      <c r="AG260" s="63"/>
      <c r="AH260" s="63"/>
      <c r="AI260" s="63"/>
      <c r="AJ260" s="63"/>
      <c r="AK260" s="63"/>
      <c r="AL260" s="63"/>
      <c r="AM260" s="63"/>
      <c r="AN260" s="63"/>
      <c r="AO260" s="63"/>
      <c r="AP260" s="63"/>
      <c r="AQ260" s="63"/>
      <c r="AR260" s="63"/>
      <c r="AS260" s="63"/>
      <c r="AT260" s="63"/>
      <c r="AU260" s="63"/>
      <c r="AV260" s="63"/>
      <c r="AW260" s="63"/>
      <c r="AX260" s="63"/>
      <c r="AY260" s="63"/>
      <c r="AZ260" s="63"/>
      <c r="BA260" s="63"/>
      <c r="BB260" s="63"/>
      <c r="BC260" s="63"/>
      <c r="BD260" s="63"/>
      <c r="BE260" s="63"/>
      <c r="BF260" s="63"/>
      <c r="BG260" s="63"/>
      <c r="BH260" s="63"/>
      <c r="BI260" s="63"/>
      <c r="BJ260" s="63"/>
      <c r="BK260" s="63"/>
      <c r="BL260" s="63"/>
      <c r="BM260" s="63"/>
      <c r="BN260" s="63"/>
      <c r="BO260" s="63"/>
      <c r="BP260" s="63"/>
    </row>
    <row r="261" spans="2:68" x14ac:dyDescent="0.2">
      <c r="B261" s="63"/>
      <c r="C261" s="63"/>
      <c r="D261" s="63"/>
      <c r="E261" s="63"/>
      <c r="F261" s="63"/>
      <c r="G261" s="63"/>
      <c r="H261" s="63"/>
      <c r="I261" s="63"/>
      <c r="J261" s="63"/>
      <c r="K261" s="63"/>
      <c r="L261" s="63"/>
      <c r="M261" s="63"/>
      <c r="N261" s="63"/>
      <c r="O261" s="63"/>
      <c r="P261" s="63"/>
      <c r="Q261" s="63"/>
      <c r="R261" s="63"/>
      <c r="S261" s="63"/>
      <c r="T261" s="63"/>
      <c r="U261" s="63"/>
      <c r="V261" s="63"/>
      <c r="W261" s="63"/>
      <c r="X261" s="63"/>
      <c r="Y261" s="63"/>
      <c r="Z261" s="63"/>
      <c r="AA261" s="63"/>
      <c r="AB261" s="63"/>
      <c r="AC261" s="63"/>
      <c r="AD261" s="63"/>
      <c r="AE261" s="63"/>
      <c r="AF261" s="63"/>
      <c r="AG261" s="63"/>
      <c r="AH261" s="63"/>
      <c r="AI261" s="63"/>
      <c r="AJ261" s="63"/>
      <c r="AK261" s="63"/>
      <c r="AL261" s="63"/>
      <c r="AM261" s="63"/>
      <c r="AN261" s="63"/>
      <c r="AO261" s="63"/>
      <c r="AP261" s="63"/>
      <c r="AQ261" s="63"/>
      <c r="AR261" s="63"/>
      <c r="AS261" s="63"/>
      <c r="AT261" s="63"/>
      <c r="AU261" s="63"/>
      <c r="AV261" s="63"/>
      <c r="AW261" s="63"/>
      <c r="AX261" s="63"/>
      <c r="AY261" s="63"/>
      <c r="AZ261" s="63"/>
      <c r="BA261" s="63"/>
      <c r="BB261" s="63"/>
      <c r="BC261" s="63"/>
      <c r="BD261" s="63"/>
      <c r="BE261" s="63"/>
      <c r="BF261" s="63"/>
      <c r="BG261" s="63"/>
      <c r="BH261" s="63"/>
      <c r="BI261" s="63"/>
      <c r="BJ261" s="63"/>
      <c r="BK261" s="63"/>
      <c r="BL261" s="63"/>
      <c r="BM261" s="63"/>
      <c r="BN261" s="63"/>
      <c r="BO261" s="63"/>
      <c r="BP261" s="63"/>
    </row>
    <row r="262" spans="2:68" x14ac:dyDescent="0.2">
      <c r="B262" s="63"/>
      <c r="C262" s="63"/>
      <c r="D262" s="63"/>
      <c r="E262" s="63"/>
      <c r="F262" s="63"/>
      <c r="G262" s="63"/>
      <c r="H262" s="63"/>
      <c r="I262" s="63"/>
      <c r="J262" s="63"/>
      <c r="K262" s="63"/>
      <c r="L262" s="63"/>
      <c r="M262" s="63"/>
      <c r="N262" s="63"/>
      <c r="O262" s="63"/>
      <c r="P262" s="63"/>
      <c r="Q262" s="63"/>
      <c r="R262" s="63"/>
      <c r="S262" s="63"/>
      <c r="T262" s="63"/>
      <c r="U262" s="63"/>
      <c r="V262" s="63"/>
      <c r="W262" s="63"/>
      <c r="X262" s="63"/>
      <c r="Y262" s="63"/>
      <c r="Z262" s="63"/>
      <c r="AA262" s="63"/>
      <c r="AB262" s="63"/>
      <c r="AC262" s="63"/>
      <c r="AD262" s="63"/>
      <c r="AE262" s="63"/>
      <c r="AF262" s="63"/>
      <c r="AG262" s="63"/>
      <c r="AH262" s="63"/>
      <c r="AI262" s="63"/>
      <c r="AJ262" s="63"/>
      <c r="AK262" s="63"/>
      <c r="AL262" s="63"/>
      <c r="AM262" s="63"/>
      <c r="AN262" s="63"/>
      <c r="AO262" s="63"/>
      <c r="AP262" s="63"/>
      <c r="AQ262" s="63"/>
      <c r="AR262" s="63"/>
      <c r="AS262" s="63"/>
      <c r="AT262" s="63"/>
      <c r="AU262" s="63"/>
      <c r="AV262" s="63"/>
      <c r="AW262" s="63"/>
      <c r="AX262" s="63"/>
      <c r="AY262" s="63"/>
      <c r="AZ262" s="63"/>
      <c r="BA262" s="63"/>
      <c r="BB262" s="63"/>
      <c r="BC262" s="63"/>
      <c r="BD262" s="63"/>
      <c r="BE262" s="63"/>
      <c r="BF262" s="63"/>
      <c r="BG262" s="63"/>
      <c r="BH262" s="63"/>
      <c r="BI262" s="63"/>
      <c r="BJ262" s="63"/>
      <c r="BK262" s="63"/>
      <c r="BL262" s="63"/>
      <c r="BM262" s="63"/>
      <c r="BN262" s="63"/>
      <c r="BO262" s="63"/>
      <c r="BP262" s="63"/>
    </row>
    <row r="263" spans="2:68" x14ac:dyDescent="0.2">
      <c r="B263" s="63"/>
      <c r="C263" s="63"/>
      <c r="D263" s="63"/>
      <c r="E263" s="63"/>
      <c r="F263" s="63"/>
      <c r="G263" s="63"/>
      <c r="H263" s="63"/>
      <c r="I263" s="63"/>
      <c r="J263" s="63"/>
      <c r="K263" s="63"/>
      <c r="L263" s="63"/>
      <c r="M263" s="63"/>
      <c r="N263" s="63"/>
      <c r="O263" s="63"/>
      <c r="P263" s="63"/>
      <c r="Q263" s="63"/>
      <c r="R263" s="63"/>
      <c r="S263" s="63"/>
      <c r="T263" s="63"/>
      <c r="U263" s="63"/>
      <c r="V263" s="63"/>
      <c r="W263" s="63"/>
      <c r="X263" s="63"/>
      <c r="Y263" s="63"/>
      <c r="Z263" s="63"/>
      <c r="AA263" s="63"/>
      <c r="AB263" s="63"/>
      <c r="AC263" s="63"/>
      <c r="AD263" s="63"/>
      <c r="AE263" s="63"/>
      <c r="AF263" s="63"/>
      <c r="AG263" s="63"/>
      <c r="AH263" s="63"/>
      <c r="AI263" s="63"/>
      <c r="AJ263" s="63"/>
      <c r="AK263" s="63"/>
      <c r="AL263" s="63"/>
      <c r="AM263" s="63"/>
      <c r="AN263" s="63"/>
      <c r="AO263" s="63"/>
      <c r="AP263" s="63"/>
      <c r="AQ263" s="63"/>
      <c r="AR263" s="63"/>
      <c r="AS263" s="63"/>
      <c r="AT263" s="63"/>
      <c r="AU263" s="63"/>
      <c r="AV263" s="63"/>
      <c r="AW263" s="63"/>
      <c r="AX263" s="63"/>
      <c r="AY263" s="63"/>
      <c r="AZ263" s="63"/>
      <c r="BA263" s="63"/>
      <c r="BB263" s="63"/>
      <c r="BC263" s="63"/>
      <c r="BD263" s="63"/>
      <c r="BE263" s="63"/>
      <c r="BF263" s="63"/>
      <c r="BG263" s="63"/>
      <c r="BH263" s="63"/>
      <c r="BI263" s="63"/>
      <c r="BJ263" s="63"/>
      <c r="BK263" s="63"/>
      <c r="BL263" s="63"/>
      <c r="BM263" s="63"/>
      <c r="BN263" s="63"/>
      <c r="BO263" s="63"/>
      <c r="BP263" s="63"/>
    </row>
    <row r="264" spans="2:68" x14ac:dyDescent="0.2">
      <c r="B264" s="63"/>
      <c r="C264" s="63"/>
      <c r="D264" s="63"/>
      <c r="E264" s="63"/>
      <c r="F264" s="63"/>
      <c r="G264" s="63"/>
      <c r="H264" s="63"/>
      <c r="I264" s="63"/>
      <c r="J264" s="63"/>
      <c r="K264" s="63"/>
      <c r="L264" s="63"/>
      <c r="M264" s="63"/>
      <c r="N264" s="63"/>
      <c r="O264" s="63"/>
      <c r="P264" s="63"/>
      <c r="Q264" s="63"/>
      <c r="R264" s="63"/>
      <c r="S264" s="63"/>
      <c r="T264" s="63"/>
      <c r="U264" s="63"/>
      <c r="V264" s="63"/>
      <c r="W264" s="63"/>
      <c r="X264" s="63"/>
      <c r="Y264" s="63"/>
      <c r="Z264" s="63"/>
      <c r="AA264" s="63"/>
      <c r="AB264" s="63"/>
      <c r="AC264" s="63"/>
      <c r="AD264" s="63"/>
      <c r="AE264" s="63"/>
      <c r="AF264" s="63"/>
      <c r="AG264" s="63"/>
      <c r="AH264" s="63"/>
      <c r="AI264" s="63"/>
      <c r="AJ264" s="63"/>
      <c r="AK264" s="63"/>
      <c r="AL264" s="63"/>
      <c r="AM264" s="63"/>
      <c r="AN264" s="63"/>
      <c r="AO264" s="63"/>
      <c r="AP264" s="63"/>
      <c r="AQ264" s="63"/>
      <c r="AR264" s="63"/>
      <c r="AS264" s="63"/>
      <c r="AT264" s="63"/>
      <c r="AU264" s="63"/>
      <c r="AV264" s="63"/>
      <c r="AW264" s="63"/>
      <c r="AX264" s="63"/>
      <c r="AY264" s="63"/>
      <c r="AZ264" s="63"/>
      <c r="BA264" s="63"/>
      <c r="BB264" s="63"/>
      <c r="BC264" s="63"/>
      <c r="BD264" s="63"/>
      <c r="BE264" s="63"/>
      <c r="BF264" s="63"/>
      <c r="BG264" s="63"/>
      <c r="BH264" s="63"/>
      <c r="BI264" s="63"/>
      <c r="BJ264" s="63"/>
      <c r="BK264" s="63"/>
      <c r="BL264" s="63"/>
      <c r="BM264" s="63"/>
      <c r="BN264" s="63"/>
      <c r="BO264" s="63"/>
      <c r="BP264" s="63"/>
    </row>
    <row r="265" spans="2:68" x14ac:dyDescent="0.2">
      <c r="B265" s="63"/>
      <c r="C265" s="63"/>
      <c r="D265" s="63"/>
      <c r="E265" s="63"/>
      <c r="F265" s="63"/>
      <c r="G265" s="63"/>
      <c r="H265" s="63"/>
      <c r="I265" s="63"/>
      <c r="J265" s="63"/>
      <c r="K265" s="63"/>
      <c r="L265" s="63"/>
      <c r="M265" s="63"/>
      <c r="N265" s="63"/>
      <c r="O265" s="63"/>
      <c r="P265" s="63"/>
      <c r="Q265" s="63"/>
      <c r="R265" s="63"/>
      <c r="S265" s="63"/>
      <c r="T265" s="63"/>
      <c r="U265" s="63"/>
      <c r="V265" s="63"/>
      <c r="W265" s="63"/>
      <c r="X265" s="63"/>
      <c r="Y265" s="63"/>
      <c r="Z265" s="63"/>
      <c r="AA265" s="63"/>
      <c r="AB265" s="63"/>
      <c r="AC265" s="63"/>
      <c r="AD265" s="63"/>
      <c r="AE265" s="63"/>
      <c r="AF265" s="63"/>
      <c r="AG265" s="63"/>
      <c r="AH265" s="63"/>
      <c r="AI265" s="63"/>
      <c r="AJ265" s="63"/>
      <c r="AK265" s="63"/>
      <c r="AL265" s="63"/>
      <c r="AM265" s="63"/>
      <c r="AN265" s="63"/>
      <c r="AO265" s="63"/>
      <c r="AP265" s="63"/>
      <c r="AQ265" s="63"/>
      <c r="AR265" s="63"/>
      <c r="AS265" s="63"/>
      <c r="AT265" s="63"/>
      <c r="AU265" s="63"/>
      <c r="AV265" s="63"/>
      <c r="AW265" s="63"/>
      <c r="AX265" s="63"/>
      <c r="AY265" s="63"/>
      <c r="AZ265" s="63"/>
      <c r="BA265" s="63"/>
      <c r="BB265" s="63"/>
      <c r="BC265" s="63"/>
      <c r="BD265" s="63"/>
      <c r="BE265" s="63"/>
      <c r="BF265" s="63"/>
      <c r="BG265" s="63"/>
      <c r="BH265" s="63"/>
      <c r="BI265" s="63"/>
      <c r="BJ265" s="63"/>
      <c r="BK265" s="63"/>
      <c r="BL265" s="63"/>
      <c r="BM265" s="63"/>
      <c r="BN265" s="63"/>
      <c r="BO265" s="63"/>
      <c r="BP265" s="63"/>
    </row>
    <row r="266" spans="2:68" x14ac:dyDescent="0.2">
      <c r="B266" s="63"/>
      <c r="C266" s="63"/>
      <c r="D266" s="63"/>
      <c r="E266" s="63"/>
      <c r="F266" s="63"/>
      <c r="G266" s="63"/>
      <c r="H266" s="63"/>
      <c r="I266" s="63"/>
      <c r="J266" s="63"/>
      <c r="K266" s="63"/>
      <c r="L266" s="63"/>
      <c r="M266" s="63"/>
      <c r="N266" s="63"/>
      <c r="O266" s="63"/>
      <c r="P266" s="63"/>
      <c r="Q266" s="63"/>
      <c r="R266" s="63"/>
      <c r="S266" s="63"/>
      <c r="T266" s="63"/>
      <c r="U266" s="63"/>
      <c r="V266" s="63"/>
      <c r="W266" s="63"/>
      <c r="X266" s="63"/>
      <c r="Y266" s="63"/>
      <c r="Z266" s="63"/>
      <c r="AA266" s="63"/>
      <c r="AB266" s="63"/>
      <c r="AC266" s="63"/>
      <c r="AD266" s="63"/>
      <c r="AE266" s="63"/>
      <c r="AF266" s="63"/>
      <c r="AG266" s="63"/>
      <c r="AH266" s="63"/>
      <c r="AI266" s="63"/>
      <c r="AJ266" s="63"/>
      <c r="AK266" s="63"/>
      <c r="AL266" s="63"/>
      <c r="AM266" s="63"/>
      <c r="AN266" s="63"/>
      <c r="AO266" s="63"/>
      <c r="AP266" s="63"/>
      <c r="AQ266" s="63"/>
      <c r="AR266" s="63"/>
      <c r="AS266" s="63"/>
      <c r="AT266" s="63"/>
      <c r="AU266" s="63"/>
      <c r="AV266" s="63"/>
      <c r="AW266" s="63"/>
      <c r="AX266" s="63"/>
      <c r="AY266" s="63"/>
      <c r="AZ266" s="63"/>
      <c r="BA266" s="63"/>
      <c r="BB266" s="63"/>
      <c r="BC266" s="63"/>
      <c r="BD266" s="63"/>
      <c r="BE266" s="63"/>
      <c r="BF266" s="63"/>
      <c r="BG266" s="63"/>
      <c r="BH266" s="63"/>
      <c r="BI266" s="63"/>
      <c r="BJ266" s="63"/>
      <c r="BK266" s="63"/>
      <c r="BL266" s="63"/>
      <c r="BM266" s="63"/>
      <c r="BN266" s="63"/>
      <c r="BO266" s="63"/>
      <c r="BP266" s="63"/>
    </row>
    <row r="267" spans="2:68" x14ac:dyDescent="0.2">
      <c r="B267" s="63"/>
      <c r="C267" s="63"/>
      <c r="D267" s="63"/>
      <c r="E267" s="63"/>
      <c r="F267" s="63"/>
      <c r="G267" s="63"/>
      <c r="H267" s="63"/>
      <c r="I267" s="63"/>
      <c r="J267" s="63"/>
      <c r="K267" s="63"/>
      <c r="L267" s="63"/>
      <c r="M267" s="63"/>
      <c r="N267" s="63"/>
      <c r="O267" s="63"/>
      <c r="P267" s="63"/>
      <c r="Q267" s="63"/>
      <c r="R267" s="63"/>
      <c r="S267" s="63"/>
      <c r="T267" s="63"/>
      <c r="U267" s="63"/>
      <c r="V267" s="63"/>
      <c r="W267" s="63"/>
      <c r="X267" s="63"/>
      <c r="Y267" s="63"/>
      <c r="Z267" s="63"/>
      <c r="AA267" s="63"/>
      <c r="AB267" s="63"/>
      <c r="AC267" s="63"/>
      <c r="AD267" s="63"/>
      <c r="AE267" s="63"/>
      <c r="AF267" s="63"/>
      <c r="AG267" s="63"/>
      <c r="AH267" s="63"/>
      <c r="AI267" s="63"/>
      <c r="AJ267" s="63"/>
      <c r="AK267" s="63"/>
      <c r="AL267" s="63"/>
      <c r="AM267" s="63"/>
      <c r="AN267" s="63"/>
      <c r="AO267" s="63"/>
      <c r="AP267" s="63"/>
      <c r="AQ267" s="63"/>
      <c r="AR267" s="63"/>
      <c r="AS267" s="63"/>
      <c r="AT267" s="63"/>
      <c r="AU267" s="63"/>
      <c r="AV267" s="63"/>
      <c r="AW267" s="63"/>
      <c r="AX267" s="63"/>
      <c r="AY267" s="63"/>
      <c r="AZ267" s="63"/>
      <c r="BA267" s="63"/>
      <c r="BB267" s="63"/>
      <c r="BC267" s="63"/>
      <c r="BD267" s="63"/>
      <c r="BE267" s="63"/>
      <c r="BF267" s="63"/>
      <c r="BG267" s="63"/>
      <c r="BH267" s="63"/>
      <c r="BI267" s="63"/>
      <c r="BJ267" s="63"/>
      <c r="BK267" s="63"/>
      <c r="BL267" s="63"/>
      <c r="BM267" s="63"/>
      <c r="BN267" s="63"/>
      <c r="BO267" s="63"/>
      <c r="BP267" s="63"/>
    </row>
    <row r="268" spans="2:68" x14ac:dyDescent="0.2">
      <c r="B268" s="63"/>
      <c r="C268" s="63"/>
      <c r="D268" s="63"/>
      <c r="E268" s="63"/>
      <c r="F268" s="63"/>
      <c r="G268" s="63"/>
      <c r="H268" s="63"/>
      <c r="I268" s="63"/>
      <c r="J268" s="63"/>
      <c r="K268" s="63"/>
      <c r="L268" s="63"/>
      <c r="M268" s="63"/>
      <c r="N268" s="63"/>
      <c r="O268" s="63"/>
      <c r="P268" s="63"/>
      <c r="Q268" s="63"/>
      <c r="R268" s="63"/>
      <c r="S268" s="63"/>
      <c r="T268" s="63"/>
      <c r="U268" s="63"/>
      <c r="V268" s="63"/>
      <c r="W268" s="63"/>
      <c r="X268" s="63"/>
      <c r="Y268" s="63"/>
      <c r="Z268" s="63"/>
      <c r="AA268" s="63"/>
      <c r="AB268" s="63"/>
      <c r="AC268" s="63"/>
      <c r="AD268" s="63"/>
      <c r="AE268" s="63"/>
      <c r="AF268" s="63"/>
      <c r="AG268" s="63"/>
      <c r="AH268" s="63"/>
      <c r="AI268" s="63"/>
      <c r="AJ268" s="63"/>
      <c r="AK268" s="63"/>
      <c r="AL268" s="63"/>
      <c r="AM268" s="63"/>
      <c r="AN268" s="63"/>
      <c r="AO268" s="63"/>
      <c r="AP268" s="63"/>
      <c r="AQ268" s="63"/>
      <c r="AR268" s="63"/>
      <c r="AS268" s="63"/>
      <c r="AT268" s="63"/>
      <c r="AU268" s="63"/>
      <c r="AV268" s="63"/>
      <c r="AW268" s="63"/>
      <c r="AX268" s="63"/>
      <c r="AY268" s="63"/>
      <c r="AZ268" s="63"/>
      <c r="BA268" s="63"/>
      <c r="BB268" s="63"/>
      <c r="BC268" s="63"/>
      <c r="BD268" s="63"/>
      <c r="BE268" s="63"/>
      <c r="BF268" s="63"/>
      <c r="BG268" s="63"/>
      <c r="BH268" s="63"/>
      <c r="BI268" s="63"/>
      <c r="BJ268" s="63"/>
      <c r="BK268" s="63"/>
      <c r="BL268" s="63"/>
      <c r="BM268" s="63"/>
      <c r="BN268" s="63"/>
      <c r="BO268" s="63"/>
      <c r="BP268" s="63"/>
    </row>
    <row r="269" spans="2:68" x14ac:dyDescent="0.2">
      <c r="B269" s="63"/>
      <c r="C269" s="63"/>
      <c r="D269" s="63"/>
      <c r="E269" s="63"/>
      <c r="F269" s="63"/>
      <c r="G269" s="63"/>
      <c r="H269" s="63"/>
      <c r="I269" s="63"/>
      <c r="J269" s="63"/>
      <c r="K269" s="63"/>
      <c r="L269" s="63"/>
      <c r="M269" s="63"/>
      <c r="N269" s="63"/>
      <c r="O269" s="63"/>
      <c r="P269" s="63"/>
      <c r="Q269" s="63"/>
      <c r="R269" s="63"/>
      <c r="S269" s="63"/>
      <c r="T269" s="63"/>
      <c r="U269" s="63"/>
      <c r="V269" s="63"/>
      <c r="W269" s="63"/>
      <c r="X269" s="63"/>
      <c r="Y269" s="63"/>
      <c r="Z269" s="63"/>
      <c r="AA269" s="63"/>
      <c r="AB269" s="63"/>
      <c r="AC269" s="63"/>
      <c r="AD269" s="63"/>
      <c r="AE269" s="63"/>
      <c r="AF269" s="63"/>
      <c r="AG269" s="63"/>
      <c r="AH269" s="63"/>
      <c r="AI269" s="63"/>
      <c r="AJ269" s="63"/>
      <c r="AK269" s="63"/>
      <c r="AL269" s="63"/>
      <c r="AM269" s="63"/>
      <c r="AN269" s="63"/>
      <c r="AO269" s="63"/>
      <c r="AP269" s="63"/>
      <c r="AQ269" s="63"/>
      <c r="AR269" s="63"/>
      <c r="AS269" s="63"/>
      <c r="AT269" s="63"/>
      <c r="AU269" s="63"/>
      <c r="AV269" s="63"/>
      <c r="AW269" s="63"/>
      <c r="AX269" s="63"/>
      <c r="AY269" s="63"/>
      <c r="AZ269" s="63"/>
      <c r="BA269" s="63"/>
      <c r="BB269" s="63"/>
      <c r="BC269" s="63"/>
      <c r="BD269" s="63"/>
      <c r="BE269" s="63"/>
      <c r="BF269" s="63"/>
      <c r="BG269" s="63"/>
      <c r="BH269" s="63"/>
      <c r="BI269" s="63"/>
      <c r="BJ269" s="63"/>
      <c r="BK269" s="63"/>
      <c r="BL269" s="63"/>
      <c r="BM269" s="63"/>
      <c r="BN269" s="63"/>
      <c r="BO269" s="63"/>
      <c r="BP269" s="63"/>
    </row>
    <row r="270" spans="2:68" x14ac:dyDescent="0.2">
      <c r="B270" s="63"/>
      <c r="C270" s="63"/>
      <c r="D270" s="63"/>
      <c r="E270" s="63"/>
      <c r="F270" s="63"/>
      <c r="G270" s="63"/>
      <c r="H270" s="63"/>
      <c r="I270" s="63"/>
      <c r="J270" s="63"/>
      <c r="K270" s="63"/>
      <c r="L270" s="63"/>
      <c r="M270" s="63"/>
      <c r="N270" s="63"/>
      <c r="O270" s="63"/>
      <c r="P270" s="63"/>
      <c r="Q270" s="63"/>
      <c r="R270" s="63"/>
      <c r="S270" s="63"/>
      <c r="T270" s="63"/>
      <c r="U270" s="63"/>
      <c r="V270" s="63"/>
      <c r="W270" s="63"/>
      <c r="X270" s="63"/>
      <c r="Y270" s="63"/>
      <c r="Z270" s="63"/>
      <c r="AA270" s="63"/>
      <c r="AB270" s="63"/>
      <c r="AC270" s="63"/>
      <c r="AD270" s="63"/>
      <c r="AE270" s="63"/>
      <c r="AF270" s="63"/>
      <c r="AG270" s="63"/>
      <c r="AH270" s="63"/>
      <c r="AI270" s="63"/>
      <c r="AJ270" s="63"/>
      <c r="AK270" s="63"/>
      <c r="AL270" s="63"/>
      <c r="AM270" s="63"/>
      <c r="AN270" s="63"/>
      <c r="AO270" s="63"/>
      <c r="AP270" s="63"/>
      <c r="AQ270" s="63"/>
      <c r="AR270" s="63"/>
      <c r="AS270" s="63"/>
      <c r="AT270" s="63"/>
      <c r="AU270" s="63"/>
      <c r="AV270" s="63"/>
      <c r="AW270" s="63"/>
      <c r="AX270" s="63"/>
      <c r="AY270" s="63"/>
      <c r="AZ270" s="63"/>
      <c r="BA270" s="63"/>
      <c r="BB270" s="63"/>
      <c r="BC270" s="63"/>
      <c r="BD270" s="63"/>
      <c r="BE270" s="63"/>
      <c r="BF270" s="63"/>
      <c r="BG270" s="63"/>
      <c r="BH270" s="63"/>
      <c r="BI270" s="63"/>
      <c r="BJ270" s="63"/>
      <c r="BK270" s="63"/>
      <c r="BL270" s="63"/>
      <c r="BM270" s="63"/>
      <c r="BN270" s="63"/>
      <c r="BO270" s="63"/>
      <c r="BP270" s="63"/>
    </row>
    <row r="271" spans="2:68" x14ac:dyDescent="0.2">
      <c r="B271" s="63"/>
      <c r="C271" s="63"/>
      <c r="D271" s="63"/>
      <c r="E271" s="63"/>
      <c r="F271" s="63"/>
      <c r="G271" s="63"/>
      <c r="H271" s="63"/>
      <c r="I271" s="63"/>
      <c r="J271" s="63"/>
      <c r="K271" s="63"/>
      <c r="L271" s="63"/>
      <c r="M271" s="63"/>
      <c r="N271" s="63"/>
      <c r="O271" s="63"/>
      <c r="P271" s="63"/>
      <c r="Q271" s="63"/>
      <c r="R271" s="63"/>
      <c r="S271" s="63"/>
      <c r="T271" s="63"/>
      <c r="U271" s="63"/>
      <c r="V271" s="63"/>
      <c r="W271" s="63"/>
      <c r="X271" s="63"/>
      <c r="Y271" s="63"/>
      <c r="Z271" s="63"/>
      <c r="AA271" s="63"/>
      <c r="AB271" s="63"/>
      <c r="AC271" s="63"/>
      <c r="AD271" s="63"/>
      <c r="AE271" s="63"/>
      <c r="AF271" s="63"/>
      <c r="AG271" s="63"/>
      <c r="AH271" s="63"/>
      <c r="AI271" s="63"/>
      <c r="AJ271" s="63"/>
      <c r="AK271" s="63"/>
      <c r="AL271" s="63"/>
      <c r="AM271" s="63"/>
      <c r="AN271" s="63"/>
      <c r="AO271" s="63"/>
      <c r="AP271" s="63"/>
      <c r="AQ271" s="63"/>
      <c r="AR271" s="63"/>
      <c r="AS271" s="63"/>
      <c r="AT271" s="63"/>
      <c r="AU271" s="63"/>
      <c r="AV271" s="63"/>
      <c r="AW271" s="63"/>
      <c r="AX271" s="63"/>
      <c r="AY271" s="63"/>
      <c r="AZ271" s="63"/>
      <c r="BA271" s="63"/>
      <c r="BB271" s="63"/>
      <c r="BC271" s="63"/>
      <c r="BD271" s="63"/>
      <c r="BE271" s="63"/>
      <c r="BF271" s="63"/>
      <c r="BG271" s="63"/>
      <c r="BH271" s="63"/>
      <c r="BI271" s="63"/>
      <c r="BJ271" s="63"/>
      <c r="BK271" s="63"/>
      <c r="BL271" s="63"/>
      <c r="BM271" s="63"/>
      <c r="BN271" s="63"/>
      <c r="BO271" s="63"/>
      <c r="BP271" s="63"/>
    </row>
    <row r="272" spans="2:68" x14ac:dyDescent="0.2">
      <c r="B272" s="63"/>
      <c r="C272" s="63"/>
      <c r="D272" s="63"/>
      <c r="E272" s="63"/>
      <c r="F272" s="63"/>
      <c r="G272" s="63"/>
      <c r="H272" s="63"/>
      <c r="I272" s="63"/>
      <c r="J272" s="63"/>
      <c r="K272" s="63"/>
      <c r="L272" s="63"/>
      <c r="M272" s="63"/>
      <c r="N272" s="63"/>
      <c r="O272" s="63"/>
      <c r="P272" s="63"/>
      <c r="Q272" s="63"/>
      <c r="R272" s="63"/>
      <c r="S272" s="63"/>
      <c r="T272" s="63"/>
      <c r="U272" s="63"/>
      <c r="V272" s="63"/>
      <c r="W272" s="63"/>
      <c r="X272" s="63"/>
      <c r="Y272" s="63"/>
      <c r="Z272" s="63"/>
      <c r="AA272" s="63"/>
      <c r="AB272" s="63"/>
      <c r="AC272" s="63"/>
      <c r="AD272" s="63"/>
      <c r="AE272" s="63"/>
      <c r="AF272" s="63"/>
      <c r="AG272" s="63"/>
      <c r="AH272" s="63"/>
      <c r="AI272" s="63"/>
      <c r="AJ272" s="63"/>
      <c r="AK272" s="63"/>
      <c r="AL272" s="63"/>
      <c r="AM272" s="63"/>
      <c r="AN272" s="63"/>
      <c r="AO272" s="63"/>
      <c r="AP272" s="63"/>
      <c r="AQ272" s="63"/>
      <c r="AR272" s="63"/>
      <c r="AS272" s="63"/>
      <c r="AT272" s="63"/>
      <c r="AU272" s="63"/>
      <c r="AV272" s="63"/>
      <c r="AW272" s="63"/>
      <c r="AX272" s="63"/>
      <c r="AY272" s="63"/>
      <c r="AZ272" s="63"/>
      <c r="BA272" s="63"/>
      <c r="BB272" s="63"/>
      <c r="BC272" s="63"/>
      <c r="BD272" s="63"/>
      <c r="BE272" s="63"/>
      <c r="BF272" s="63"/>
      <c r="BG272" s="63"/>
      <c r="BH272" s="63"/>
      <c r="BI272" s="63"/>
      <c r="BJ272" s="63"/>
      <c r="BK272" s="63"/>
      <c r="BL272" s="63"/>
      <c r="BM272" s="63"/>
      <c r="BN272" s="63"/>
      <c r="BO272" s="63"/>
      <c r="BP272" s="63"/>
    </row>
    <row r="273" spans="2:68" x14ac:dyDescent="0.2">
      <c r="B273" s="63"/>
      <c r="C273" s="63"/>
      <c r="D273" s="63"/>
      <c r="E273" s="63"/>
      <c r="F273" s="63"/>
      <c r="G273" s="63"/>
      <c r="H273" s="63"/>
      <c r="I273" s="63"/>
      <c r="J273" s="63"/>
      <c r="K273" s="63"/>
      <c r="L273" s="63"/>
      <c r="M273" s="63"/>
      <c r="N273" s="63"/>
      <c r="O273" s="63"/>
      <c r="P273" s="63"/>
      <c r="Q273" s="63"/>
      <c r="R273" s="63"/>
      <c r="S273" s="63"/>
      <c r="T273" s="63"/>
      <c r="U273" s="63"/>
      <c r="V273" s="63"/>
      <c r="W273" s="63"/>
      <c r="X273" s="63"/>
      <c r="Y273" s="63"/>
      <c r="Z273" s="63"/>
      <c r="AA273" s="63"/>
      <c r="AB273" s="63"/>
      <c r="AC273" s="63"/>
      <c r="AD273" s="63"/>
      <c r="AE273" s="63"/>
      <c r="AF273" s="63"/>
      <c r="AG273" s="63"/>
      <c r="AH273" s="63"/>
      <c r="AI273" s="63"/>
      <c r="AJ273" s="63"/>
      <c r="AK273" s="63"/>
      <c r="AL273" s="63"/>
      <c r="AM273" s="63"/>
      <c r="AN273" s="63"/>
      <c r="AO273" s="63"/>
      <c r="AP273" s="63"/>
      <c r="AQ273" s="63"/>
      <c r="AR273" s="63"/>
      <c r="AS273" s="63"/>
      <c r="AT273" s="63"/>
      <c r="AU273" s="63"/>
      <c r="AV273" s="63"/>
      <c r="AW273" s="63"/>
      <c r="AX273" s="63"/>
      <c r="AY273" s="63"/>
      <c r="AZ273" s="63"/>
      <c r="BA273" s="63"/>
      <c r="BB273" s="63"/>
      <c r="BC273" s="63"/>
      <c r="BD273" s="63"/>
      <c r="BE273" s="63"/>
      <c r="BF273" s="63"/>
      <c r="BG273" s="63"/>
      <c r="BH273" s="63"/>
      <c r="BI273" s="63"/>
      <c r="BJ273" s="63"/>
      <c r="BK273" s="63"/>
      <c r="BL273" s="63"/>
      <c r="BM273" s="63"/>
      <c r="BN273" s="63"/>
      <c r="BO273" s="63"/>
      <c r="BP273" s="63"/>
    </row>
    <row r="274" spans="2:68" x14ac:dyDescent="0.2">
      <c r="B274" s="63"/>
      <c r="C274" s="63"/>
      <c r="D274" s="63"/>
      <c r="E274" s="63"/>
      <c r="F274" s="63"/>
      <c r="G274" s="63"/>
      <c r="H274" s="63"/>
      <c r="I274" s="63"/>
      <c r="J274" s="63"/>
      <c r="K274" s="63"/>
      <c r="L274" s="63"/>
      <c r="M274" s="63"/>
      <c r="N274" s="63"/>
      <c r="O274" s="63"/>
      <c r="P274" s="63"/>
      <c r="Q274" s="63"/>
      <c r="R274" s="63"/>
      <c r="S274" s="63"/>
      <c r="T274" s="63"/>
      <c r="U274" s="63"/>
      <c r="V274" s="63"/>
      <c r="W274" s="63"/>
      <c r="X274" s="63"/>
      <c r="Y274" s="63"/>
      <c r="Z274" s="63"/>
      <c r="AA274" s="63"/>
      <c r="AB274" s="63"/>
      <c r="AC274" s="63"/>
      <c r="AD274" s="63"/>
      <c r="AE274" s="63"/>
      <c r="AF274" s="63"/>
      <c r="AG274" s="63"/>
      <c r="AH274" s="63"/>
      <c r="AI274" s="63"/>
      <c r="AJ274" s="63"/>
      <c r="AK274" s="63"/>
      <c r="AL274" s="63"/>
      <c r="AM274" s="63"/>
      <c r="AN274" s="63"/>
      <c r="AO274" s="63"/>
      <c r="AP274" s="63"/>
      <c r="AQ274" s="63"/>
      <c r="AR274" s="63"/>
      <c r="AS274" s="63"/>
      <c r="AT274" s="63"/>
      <c r="AU274" s="63"/>
      <c r="AV274" s="63"/>
      <c r="AW274" s="63"/>
      <c r="AX274" s="63"/>
      <c r="AY274" s="63"/>
      <c r="AZ274" s="63"/>
      <c r="BA274" s="63"/>
      <c r="BB274" s="63"/>
      <c r="BC274" s="63"/>
      <c r="BD274" s="63"/>
      <c r="BE274" s="63"/>
      <c r="BF274" s="63"/>
      <c r="BG274" s="63"/>
      <c r="BH274" s="63"/>
      <c r="BI274" s="63"/>
      <c r="BJ274" s="63"/>
      <c r="BK274" s="63"/>
      <c r="BL274" s="63"/>
      <c r="BM274" s="63"/>
      <c r="BN274" s="63"/>
      <c r="BO274" s="63"/>
      <c r="BP274" s="63"/>
    </row>
    <row r="275" spans="2:68" x14ac:dyDescent="0.2">
      <c r="B275" s="63"/>
      <c r="C275" s="63"/>
      <c r="D275" s="63"/>
      <c r="E275" s="63"/>
      <c r="F275" s="63"/>
      <c r="G275" s="63"/>
      <c r="H275" s="63"/>
      <c r="I275" s="63"/>
      <c r="J275" s="63"/>
      <c r="K275" s="63"/>
      <c r="L275" s="63"/>
      <c r="M275" s="63"/>
      <c r="N275" s="63"/>
      <c r="O275" s="63"/>
      <c r="P275" s="63"/>
      <c r="Q275" s="63"/>
      <c r="R275" s="63"/>
      <c r="S275" s="63"/>
      <c r="T275" s="63"/>
      <c r="U275" s="63"/>
      <c r="V275" s="63"/>
      <c r="W275" s="63"/>
      <c r="X275" s="63"/>
      <c r="Y275" s="63"/>
      <c r="Z275" s="63"/>
      <c r="AA275" s="63"/>
      <c r="AB275" s="63"/>
      <c r="AC275" s="63"/>
      <c r="AD275" s="63"/>
      <c r="AE275" s="63"/>
      <c r="AF275" s="63"/>
      <c r="AG275" s="63"/>
      <c r="AH275" s="63"/>
      <c r="AI275" s="63"/>
      <c r="AJ275" s="63"/>
      <c r="AK275" s="63"/>
      <c r="AL275" s="63"/>
      <c r="AM275" s="63"/>
      <c r="AN275" s="63"/>
      <c r="AO275" s="63"/>
      <c r="AP275" s="63"/>
      <c r="AQ275" s="63"/>
      <c r="AR275" s="63"/>
      <c r="AS275" s="63"/>
      <c r="AT275" s="63"/>
      <c r="AU275" s="63"/>
      <c r="AV275" s="63"/>
      <c r="AW275" s="63"/>
      <c r="AX275" s="63"/>
      <c r="AY275" s="63"/>
      <c r="AZ275" s="63"/>
      <c r="BA275" s="63"/>
      <c r="BB275" s="63"/>
      <c r="BC275" s="63"/>
      <c r="BD275" s="63"/>
      <c r="BE275" s="63"/>
      <c r="BF275" s="63"/>
      <c r="BG275" s="63"/>
      <c r="BH275" s="63"/>
      <c r="BI275" s="63"/>
      <c r="BJ275" s="63"/>
      <c r="BK275" s="63"/>
      <c r="BL275" s="63"/>
      <c r="BM275" s="63"/>
      <c r="BN275" s="63"/>
      <c r="BO275" s="63"/>
      <c r="BP275" s="63"/>
    </row>
    <row r="276" spans="2:68" x14ac:dyDescent="0.2">
      <c r="B276" s="63"/>
      <c r="C276" s="63"/>
      <c r="D276" s="63"/>
      <c r="E276" s="63"/>
      <c r="F276" s="63"/>
      <c r="G276" s="63"/>
      <c r="H276" s="63"/>
      <c r="I276" s="63"/>
      <c r="J276" s="63"/>
      <c r="K276" s="63"/>
      <c r="L276" s="63"/>
      <c r="M276" s="63"/>
      <c r="N276" s="63"/>
      <c r="O276" s="63"/>
      <c r="P276" s="63"/>
      <c r="Q276" s="63"/>
      <c r="R276" s="63"/>
      <c r="S276" s="63"/>
      <c r="T276" s="63"/>
      <c r="U276" s="63"/>
      <c r="V276" s="63"/>
      <c r="W276" s="63"/>
      <c r="X276" s="63"/>
      <c r="Y276" s="63"/>
      <c r="Z276" s="63"/>
      <c r="AA276" s="63"/>
      <c r="AB276" s="63"/>
      <c r="AC276" s="63"/>
      <c r="AD276" s="63"/>
      <c r="AE276" s="63"/>
      <c r="AF276" s="63"/>
      <c r="AG276" s="63"/>
      <c r="AH276" s="63"/>
      <c r="AI276" s="63"/>
      <c r="AJ276" s="63"/>
      <c r="AK276" s="63"/>
      <c r="AL276" s="63"/>
      <c r="AM276" s="63"/>
      <c r="AN276" s="63"/>
      <c r="AO276" s="63"/>
      <c r="AP276" s="63"/>
      <c r="AQ276" s="63"/>
      <c r="AR276" s="63"/>
      <c r="AS276" s="63"/>
      <c r="AT276" s="63"/>
      <c r="AU276" s="63"/>
      <c r="AV276" s="63"/>
      <c r="AW276" s="63"/>
      <c r="AX276" s="63"/>
      <c r="AY276" s="63"/>
      <c r="AZ276" s="63"/>
      <c r="BA276" s="63"/>
      <c r="BB276" s="63"/>
      <c r="BC276" s="63"/>
      <c r="BD276" s="63"/>
      <c r="BE276" s="63"/>
      <c r="BF276" s="63"/>
      <c r="BG276" s="63"/>
      <c r="BH276" s="63"/>
      <c r="BI276" s="63"/>
      <c r="BJ276" s="63"/>
      <c r="BK276" s="63"/>
      <c r="BL276" s="63"/>
      <c r="BM276" s="63"/>
      <c r="BN276" s="63"/>
      <c r="BO276" s="63"/>
      <c r="BP276" s="63"/>
    </row>
    <row r="277" spans="2:68" x14ac:dyDescent="0.2">
      <c r="B277" s="63"/>
      <c r="C277" s="63"/>
      <c r="D277" s="63"/>
      <c r="E277" s="63"/>
      <c r="F277" s="63"/>
      <c r="G277" s="63"/>
      <c r="H277" s="63"/>
      <c r="I277" s="63"/>
      <c r="J277" s="63"/>
      <c r="K277" s="63"/>
      <c r="L277" s="63"/>
      <c r="M277" s="63"/>
      <c r="N277" s="63"/>
      <c r="O277" s="63"/>
      <c r="P277" s="63"/>
      <c r="Q277" s="63"/>
      <c r="R277" s="63"/>
      <c r="S277" s="63"/>
      <c r="T277" s="63"/>
      <c r="U277" s="63"/>
      <c r="V277" s="63"/>
      <c r="W277" s="63"/>
      <c r="X277" s="63"/>
      <c r="Y277" s="63"/>
      <c r="Z277" s="63"/>
      <c r="AA277" s="63"/>
      <c r="AB277" s="63"/>
      <c r="AC277" s="63"/>
      <c r="AD277" s="63"/>
      <c r="AE277" s="63"/>
      <c r="AF277" s="63"/>
      <c r="AG277" s="63"/>
      <c r="AH277" s="63"/>
      <c r="AI277" s="63"/>
      <c r="AJ277" s="63"/>
      <c r="AK277" s="63"/>
      <c r="AL277" s="63"/>
      <c r="AM277" s="63"/>
      <c r="AN277" s="63"/>
      <c r="AO277" s="63"/>
      <c r="AP277" s="63"/>
      <c r="AQ277" s="63"/>
      <c r="AR277" s="63"/>
      <c r="AS277" s="63"/>
      <c r="AT277" s="63"/>
      <c r="AU277" s="63"/>
      <c r="AV277" s="63"/>
      <c r="AW277" s="63"/>
      <c r="AX277" s="63"/>
      <c r="AY277" s="63"/>
      <c r="AZ277" s="63"/>
      <c r="BA277" s="63"/>
      <c r="BB277" s="63"/>
      <c r="BC277" s="63"/>
      <c r="BD277" s="63"/>
      <c r="BE277" s="63"/>
      <c r="BF277" s="63"/>
      <c r="BG277" s="63"/>
      <c r="BH277" s="63"/>
      <c r="BI277" s="63"/>
      <c r="BJ277" s="63"/>
      <c r="BK277" s="63"/>
      <c r="BL277" s="63"/>
      <c r="BM277" s="63"/>
      <c r="BN277" s="63"/>
      <c r="BO277" s="63"/>
      <c r="BP277" s="63"/>
    </row>
    <row r="278" spans="2:68" x14ac:dyDescent="0.2">
      <c r="B278" s="63"/>
      <c r="C278" s="63"/>
      <c r="D278" s="63"/>
      <c r="E278" s="63"/>
      <c r="F278" s="63"/>
      <c r="G278" s="63"/>
      <c r="H278" s="63"/>
      <c r="I278" s="63"/>
      <c r="J278" s="63"/>
      <c r="K278" s="63"/>
      <c r="L278" s="63"/>
      <c r="M278" s="63"/>
      <c r="N278" s="63"/>
      <c r="O278" s="63"/>
      <c r="P278" s="63"/>
      <c r="Q278" s="63"/>
      <c r="R278" s="63"/>
      <c r="S278" s="63"/>
      <c r="T278" s="63"/>
      <c r="U278" s="63"/>
      <c r="V278" s="63"/>
      <c r="W278" s="63"/>
      <c r="X278" s="63"/>
      <c r="Y278" s="63"/>
      <c r="Z278" s="63"/>
      <c r="AA278" s="63"/>
      <c r="AB278" s="63"/>
      <c r="AC278" s="63"/>
      <c r="AD278" s="63"/>
      <c r="AE278" s="63"/>
      <c r="AF278" s="63"/>
      <c r="AG278" s="63"/>
      <c r="AH278" s="63"/>
      <c r="AI278" s="63"/>
      <c r="AJ278" s="63"/>
      <c r="AK278" s="63"/>
      <c r="AL278" s="63"/>
      <c r="AM278" s="63"/>
      <c r="AN278" s="63"/>
      <c r="AO278" s="63"/>
      <c r="AP278" s="63"/>
      <c r="AQ278" s="63"/>
      <c r="AR278" s="63"/>
      <c r="AS278" s="63"/>
      <c r="AT278" s="63"/>
      <c r="AU278" s="63"/>
      <c r="AV278" s="63"/>
      <c r="AW278" s="63"/>
      <c r="AX278" s="63"/>
      <c r="AY278" s="63"/>
      <c r="AZ278" s="63"/>
      <c r="BA278" s="63"/>
      <c r="BB278" s="63"/>
      <c r="BC278" s="63"/>
      <c r="BD278" s="63"/>
      <c r="BE278" s="63"/>
      <c r="BF278" s="63"/>
      <c r="BG278" s="63"/>
      <c r="BH278" s="63"/>
      <c r="BI278" s="63"/>
      <c r="BJ278" s="63"/>
      <c r="BK278" s="63"/>
      <c r="BL278" s="63"/>
      <c r="BM278" s="63"/>
      <c r="BN278" s="63"/>
      <c r="BO278" s="63"/>
      <c r="BP278" s="63"/>
    </row>
    <row r="279" spans="2:68" x14ac:dyDescent="0.2">
      <c r="B279" s="63"/>
      <c r="C279" s="63"/>
      <c r="D279" s="63"/>
      <c r="E279" s="63"/>
      <c r="F279" s="63"/>
      <c r="G279" s="63"/>
      <c r="H279" s="63"/>
      <c r="I279" s="63"/>
      <c r="J279" s="63"/>
      <c r="K279" s="63"/>
      <c r="L279" s="63"/>
      <c r="M279" s="63"/>
      <c r="N279" s="63"/>
      <c r="O279" s="63"/>
      <c r="P279" s="63"/>
      <c r="Q279" s="63"/>
      <c r="R279" s="63"/>
      <c r="S279" s="63"/>
      <c r="T279" s="63"/>
      <c r="U279" s="63"/>
      <c r="V279" s="63"/>
      <c r="W279" s="63"/>
      <c r="X279" s="63"/>
      <c r="Y279" s="63"/>
      <c r="Z279" s="63"/>
      <c r="AA279" s="63"/>
      <c r="AB279" s="63"/>
      <c r="AC279" s="63"/>
      <c r="AD279" s="63"/>
      <c r="AE279" s="63"/>
      <c r="AF279" s="63"/>
      <c r="AG279" s="63"/>
      <c r="AH279" s="63"/>
      <c r="AI279" s="63"/>
      <c r="AJ279" s="63"/>
      <c r="AK279" s="63"/>
      <c r="AL279" s="63"/>
      <c r="AM279" s="63"/>
      <c r="AN279" s="63"/>
      <c r="AO279" s="63"/>
      <c r="AP279" s="63"/>
      <c r="AQ279" s="63"/>
      <c r="AR279" s="63"/>
      <c r="AS279" s="63"/>
      <c r="AT279" s="63"/>
      <c r="AU279" s="63"/>
      <c r="AV279" s="63"/>
      <c r="AW279" s="63"/>
      <c r="AX279" s="63"/>
      <c r="AY279" s="63"/>
      <c r="AZ279" s="63"/>
      <c r="BA279" s="63"/>
      <c r="BB279" s="63"/>
      <c r="BC279" s="63"/>
      <c r="BD279" s="63"/>
      <c r="BE279" s="63"/>
      <c r="BF279" s="63"/>
      <c r="BG279" s="63"/>
      <c r="BH279" s="63"/>
      <c r="BI279" s="63"/>
      <c r="BJ279" s="63"/>
      <c r="BK279" s="63"/>
      <c r="BL279" s="63"/>
      <c r="BM279" s="63"/>
      <c r="BN279" s="63"/>
      <c r="BO279" s="63"/>
      <c r="BP279" s="63"/>
    </row>
    <row r="280" spans="2:68" x14ac:dyDescent="0.2">
      <c r="B280" s="63"/>
      <c r="C280" s="63"/>
      <c r="D280" s="63"/>
      <c r="E280" s="63"/>
      <c r="F280" s="63"/>
      <c r="G280" s="63"/>
      <c r="H280" s="63"/>
      <c r="I280" s="63"/>
      <c r="J280" s="63"/>
      <c r="K280" s="63"/>
      <c r="L280" s="63"/>
      <c r="M280" s="63"/>
      <c r="N280" s="63"/>
      <c r="O280" s="63"/>
      <c r="P280" s="63"/>
      <c r="Q280" s="63"/>
      <c r="R280" s="63"/>
      <c r="S280" s="63"/>
      <c r="T280" s="63"/>
      <c r="U280" s="63"/>
      <c r="V280" s="63"/>
      <c r="W280" s="63"/>
      <c r="X280" s="63"/>
      <c r="Y280" s="63"/>
      <c r="Z280" s="63"/>
      <c r="AA280" s="63"/>
      <c r="AB280" s="63"/>
      <c r="AC280" s="63"/>
      <c r="AD280" s="63"/>
      <c r="AE280" s="63"/>
      <c r="AF280" s="63"/>
      <c r="AG280" s="63"/>
      <c r="AH280" s="63"/>
      <c r="AI280" s="63"/>
      <c r="AJ280" s="63"/>
      <c r="AK280" s="63"/>
      <c r="AL280" s="63"/>
      <c r="AM280" s="63"/>
      <c r="AN280" s="63"/>
      <c r="AO280" s="63"/>
      <c r="AP280" s="63"/>
      <c r="AQ280" s="63"/>
      <c r="AR280" s="63"/>
      <c r="AS280" s="63"/>
      <c r="AT280" s="63"/>
      <c r="AU280" s="63"/>
      <c r="AV280" s="63"/>
      <c r="AW280" s="63"/>
      <c r="AX280" s="63"/>
      <c r="AY280" s="63"/>
      <c r="AZ280" s="63"/>
      <c r="BA280" s="63"/>
      <c r="BB280" s="63"/>
      <c r="BC280" s="63"/>
      <c r="BD280" s="63"/>
      <c r="BE280" s="63"/>
      <c r="BF280" s="63"/>
      <c r="BG280" s="63"/>
      <c r="BH280" s="63"/>
      <c r="BI280" s="63"/>
      <c r="BJ280" s="63"/>
      <c r="BK280" s="63"/>
      <c r="BL280" s="63"/>
      <c r="BM280" s="63"/>
      <c r="BN280" s="63"/>
      <c r="BO280" s="63"/>
      <c r="BP280" s="63"/>
    </row>
    <row r="281" spans="2:68" x14ac:dyDescent="0.2">
      <c r="B281" s="63"/>
      <c r="C281" s="63"/>
      <c r="D281" s="63"/>
      <c r="E281" s="63"/>
      <c r="F281" s="63"/>
      <c r="G281" s="63"/>
      <c r="H281" s="63"/>
      <c r="I281" s="63"/>
      <c r="J281" s="63"/>
      <c r="K281" s="63"/>
      <c r="L281" s="63"/>
      <c r="M281" s="63"/>
      <c r="N281" s="63"/>
      <c r="O281" s="63"/>
      <c r="P281" s="63"/>
      <c r="Q281" s="63"/>
      <c r="R281" s="63"/>
      <c r="S281" s="63"/>
      <c r="T281" s="63"/>
      <c r="U281" s="63"/>
      <c r="V281" s="63"/>
      <c r="W281" s="63"/>
      <c r="X281" s="63"/>
      <c r="Y281" s="63"/>
      <c r="Z281" s="63"/>
      <c r="AA281" s="63"/>
      <c r="AB281" s="63"/>
      <c r="AC281" s="63"/>
      <c r="AD281" s="63"/>
      <c r="AE281" s="63"/>
      <c r="AF281" s="63"/>
      <c r="AG281" s="63"/>
      <c r="AH281" s="63"/>
      <c r="AI281" s="63"/>
      <c r="AJ281" s="63"/>
      <c r="AK281" s="63"/>
      <c r="AL281" s="63"/>
      <c r="AM281" s="63"/>
      <c r="AN281" s="63"/>
      <c r="AO281" s="63"/>
      <c r="AP281" s="63"/>
      <c r="AQ281" s="63"/>
      <c r="AR281" s="63"/>
      <c r="AS281" s="63"/>
      <c r="AT281" s="63"/>
      <c r="AU281" s="63"/>
      <c r="AV281" s="63"/>
      <c r="AW281" s="63"/>
      <c r="AX281" s="63"/>
      <c r="AY281" s="63"/>
      <c r="AZ281" s="63"/>
      <c r="BA281" s="63"/>
      <c r="BB281" s="63"/>
      <c r="BC281" s="63"/>
      <c r="BD281" s="63"/>
      <c r="BE281" s="63"/>
      <c r="BF281" s="63"/>
      <c r="BG281" s="63"/>
      <c r="BH281" s="63"/>
      <c r="BI281" s="63"/>
      <c r="BJ281" s="63"/>
      <c r="BK281" s="63"/>
      <c r="BL281" s="63"/>
      <c r="BM281" s="63"/>
      <c r="BN281" s="63"/>
      <c r="BO281" s="63"/>
      <c r="BP281" s="63"/>
    </row>
    <row r="282" spans="2:68" x14ac:dyDescent="0.2">
      <c r="B282" s="63"/>
      <c r="C282" s="63"/>
      <c r="D282" s="63"/>
      <c r="E282" s="63"/>
      <c r="F282" s="63"/>
      <c r="G282" s="63"/>
      <c r="H282" s="63"/>
      <c r="I282" s="63"/>
      <c r="J282" s="63"/>
      <c r="K282" s="63"/>
      <c r="L282" s="63"/>
      <c r="M282" s="63"/>
      <c r="N282" s="63"/>
      <c r="O282" s="63"/>
      <c r="P282" s="63"/>
      <c r="Q282" s="63"/>
      <c r="R282" s="63"/>
      <c r="S282" s="63"/>
      <c r="T282" s="63"/>
      <c r="U282" s="63"/>
      <c r="V282" s="63"/>
      <c r="W282" s="63"/>
      <c r="X282" s="63"/>
      <c r="Y282" s="63"/>
      <c r="Z282" s="63"/>
      <c r="AA282" s="63"/>
      <c r="AB282" s="63"/>
      <c r="AC282" s="63"/>
      <c r="AD282" s="63"/>
      <c r="AE282" s="63"/>
      <c r="AF282" s="63"/>
      <c r="AG282" s="63"/>
      <c r="AH282" s="63"/>
      <c r="AI282" s="63"/>
      <c r="AJ282" s="63"/>
      <c r="AK282" s="63"/>
      <c r="AL282" s="63"/>
      <c r="AM282" s="63"/>
      <c r="AN282" s="63"/>
      <c r="AO282" s="63"/>
      <c r="AP282" s="63"/>
      <c r="AQ282" s="63"/>
      <c r="AR282" s="63"/>
      <c r="AS282" s="63"/>
      <c r="AT282" s="63"/>
      <c r="AU282" s="63"/>
      <c r="AV282" s="63"/>
      <c r="AW282" s="63"/>
      <c r="AX282" s="63"/>
      <c r="AY282" s="63"/>
      <c r="AZ282" s="63"/>
      <c r="BA282" s="63"/>
      <c r="BB282" s="63"/>
      <c r="BC282" s="63"/>
      <c r="BD282" s="63"/>
      <c r="BE282" s="63"/>
      <c r="BF282" s="63"/>
      <c r="BG282" s="63"/>
      <c r="BH282" s="63"/>
      <c r="BI282" s="63"/>
      <c r="BJ282" s="63"/>
      <c r="BK282" s="63"/>
      <c r="BL282" s="63"/>
      <c r="BM282" s="63"/>
      <c r="BN282" s="63"/>
      <c r="BO282" s="63"/>
      <c r="BP282" s="63"/>
    </row>
    <row r="283" spans="2:68" x14ac:dyDescent="0.2">
      <c r="B283" s="63"/>
      <c r="C283" s="63"/>
      <c r="D283" s="63"/>
      <c r="E283" s="63"/>
      <c r="F283" s="63"/>
      <c r="G283" s="63"/>
      <c r="H283" s="63"/>
      <c r="I283" s="63"/>
      <c r="J283" s="63"/>
      <c r="K283" s="63"/>
      <c r="L283" s="63"/>
      <c r="M283" s="63"/>
      <c r="N283" s="63"/>
      <c r="O283" s="63"/>
      <c r="P283" s="63"/>
      <c r="Q283" s="63"/>
      <c r="R283" s="63"/>
      <c r="S283" s="63"/>
      <c r="T283" s="63"/>
      <c r="U283" s="63"/>
      <c r="V283" s="63"/>
      <c r="W283" s="63"/>
      <c r="X283" s="63"/>
      <c r="Y283" s="63"/>
      <c r="Z283" s="63"/>
      <c r="AA283" s="63"/>
      <c r="AB283" s="63"/>
      <c r="AC283" s="63"/>
      <c r="AD283" s="63"/>
      <c r="AE283" s="63"/>
      <c r="AF283" s="63"/>
      <c r="AG283" s="63"/>
      <c r="AH283" s="63"/>
      <c r="AI283" s="63"/>
      <c r="AJ283" s="63"/>
      <c r="AK283" s="63"/>
      <c r="AL283" s="63"/>
      <c r="AM283" s="63"/>
      <c r="AN283" s="63"/>
      <c r="AO283" s="63"/>
      <c r="AP283" s="63"/>
      <c r="AQ283" s="63"/>
      <c r="AR283" s="63"/>
      <c r="AS283" s="63"/>
      <c r="AT283" s="63"/>
      <c r="AU283" s="63"/>
      <c r="AV283" s="63"/>
      <c r="AW283" s="63"/>
      <c r="AX283" s="63"/>
      <c r="AY283" s="63"/>
      <c r="AZ283" s="63"/>
      <c r="BA283" s="63"/>
      <c r="BB283" s="63"/>
      <c r="BC283" s="63"/>
      <c r="BD283" s="63"/>
      <c r="BE283" s="63"/>
      <c r="BF283" s="63"/>
      <c r="BG283" s="63"/>
      <c r="BH283" s="63"/>
      <c r="BI283" s="63"/>
      <c r="BJ283" s="63"/>
      <c r="BK283" s="63"/>
      <c r="BL283" s="63"/>
      <c r="BM283" s="63"/>
      <c r="BN283" s="63"/>
      <c r="BO283" s="63"/>
      <c r="BP283" s="63"/>
    </row>
    <row r="284" spans="2:68" x14ac:dyDescent="0.2">
      <c r="B284" s="63"/>
      <c r="C284" s="63"/>
      <c r="D284" s="63"/>
      <c r="E284" s="63"/>
      <c r="F284" s="63"/>
      <c r="G284" s="63"/>
      <c r="H284" s="63"/>
      <c r="I284" s="63"/>
      <c r="J284" s="63"/>
      <c r="K284" s="63"/>
      <c r="L284" s="63"/>
      <c r="M284" s="63"/>
      <c r="N284" s="63"/>
      <c r="O284" s="63"/>
      <c r="P284" s="63"/>
      <c r="Q284" s="63"/>
      <c r="R284" s="63"/>
      <c r="S284" s="63"/>
      <c r="T284" s="63"/>
      <c r="U284" s="63"/>
      <c r="V284" s="63"/>
      <c r="W284" s="63"/>
      <c r="X284" s="63"/>
      <c r="Y284" s="63"/>
      <c r="Z284" s="63"/>
      <c r="AA284" s="63"/>
      <c r="AB284" s="63"/>
      <c r="AC284" s="63"/>
      <c r="AD284" s="63"/>
      <c r="AE284" s="63"/>
      <c r="AF284" s="63"/>
      <c r="AG284" s="63"/>
      <c r="AH284" s="63"/>
      <c r="AI284" s="63"/>
      <c r="AJ284" s="63"/>
      <c r="AK284" s="63"/>
      <c r="AL284" s="63"/>
      <c r="AM284" s="63"/>
      <c r="AN284" s="63"/>
      <c r="AO284" s="63"/>
      <c r="AP284" s="63"/>
      <c r="AQ284" s="63"/>
      <c r="AR284" s="63"/>
      <c r="AS284" s="63"/>
      <c r="AT284" s="63"/>
      <c r="AU284" s="63"/>
      <c r="AV284" s="63"/>
      <c r="AW284" s="63"/>
      <c r="AX284" s="63"/>
      <c r="AY284" s="63"/>
      <c r="AZ284" s="63"/>
      <c r="BA284" s="63"/>
      <c r="BB284" s="63"/>
      <c r="BC284" s="63"/>
      <c r="BD284" s="63"/>
      <c r="BE284" s="63"/>
      <c r="BF284" s="63"/>
      <c r="BG284" s="63"/>
      <c r="BH284" s="63"/>
      <c r="BI284" s="63"/>
      <c r="BJ284" s="63"/>
      <c r="BK284" s="63"/>
      <c r="BL284" s="63"/>
      <c r="BM284" s="63"/>
      <c r="BN284" s="63"/>
      <c r="BO284" s="63"/>
      <c r="BP284" s="63"/>
    </row>
    <row r="285" spans="2:68" x14ac:dyDescent="0.2">
      <c r="B285" s="63"/>
      <c r="C285" s="63"/>
      <c r="D285" s="63"/>
      <c r="E285" s="63"/>
      <c r="F285" s="63"/>
      <c r="G285" s="63"/>
      <c r="H285" s="63"/>
      <c r="I285" s="63"/>
      <c r="J285" s="63"/>
      <c r="K285" s="63"/>
      <c r="L285" s="63"/>
      <c r="M285" s="63"/>
      <c r="N285" s="63"/>
      <c r="O285" s="63"/>
      <c r="P285" s="63"/>
      <c r="Q285" s="63"/>
      <c r="R285" s="63"/>
      <c r="S285" s="63"/>
      <c r="T285" s="63"/>
      <c r="U285" s="63"/>
      <c r="V285" s="63"/>
      <c r="W285" s="63"/>
      <c r="X285" s="63"/>
      <c r="Y285" s="63"/>
      <c r="Z285" s="63"/>
      <c r="AA285" s="63"/>
      <c r="AB285" s="63"/>
      <c r="AC285" s="63"/>
      <c r="AD285" s="63"/>
      <c r="AE285" s="63"/>
      <c r="AF285" s="63"/>
      <c r="AG285" s="63"/>
      <c r="AH285" s="63"/>
      <c r="AI285" s="63"/>
      <c r="AJ285" s="63"/>
      <c r="AK285" s="63"/>
      <c r="AL285" s="63"/>
      <c r="AM285" s="63"/>
      <c r="AN285" s="63"/>
      <c r="AO285" s="63"/>
      <c r="AP285" s="63"/>
      <c r="AQ285" s="63"/>
      <c r="AR285" s="63"/>
      <c r="AS285" s="63"/>
      <c r="AT285" s="63"/>
      <c r="AU285" s="63"/>
      <c r="AV285" s="63"/>
      <c r="AW285" s="63"/>
      <c r="AX285" s="63"/>
      <c r="AY285" s="63"/>
      <c r="AZ285" s="63"/>
      <c r="BA285" s="63"/>
      <c r="BB285" s="63"/>
      <c r="BC285" s="63"/>
      <c r="BD285" s="63"/>
      <c r="BE285" s="63"/>
      <c r="BF285" s="63"/>
      <c r="BG285" s="63"/>
      <c r="BH285" s="63"/>
      <c r="BI285" s="63"/>
      <c r="BJ285" s="63"/>
      <c r="BK285" s="63"/>
      <c r="BL285" s="63"/>
      <c r="BM285" s="63"/>
      <c r="BN285" s="63"/>
      <c r="BO285" s="63"/>
      <c r="BP285" s="63"/>
    </row>
    <row r="286" spans="2:68" x14ac:dyDescent="0.2">
      <c r="B286" s="63"/>
      <c r="C286" s="63"/>
      <c r="D286" s="63"/>
      <c r="E286" s="63"/>
      <c r="F286" s="63"/>
      <c r="G286" s="63"/>
      <c r="H286" s="63"/>
      <c r="I286" s="63"/>
      <c r="J286" s="63"/>
      <c r="K286" s="63"/>
      <c r="L286" s="63"/>
      <c r="M286" s="63"/>
      <c r="N286" s="63"/>
      <c r="O286" s="63"/>
      <c r="P286" s="63"/>
      <c r="Q286" s="63"/>
      <c r="R286" s="63"/>
      <c r="S286" s="63"/>
      <c r="T286" s="63"/>
      <c r="U286" s="63"/>
      <c r="V286" s="63"/>
      <c r="W286" s="63"/>
      <c r="X286" s="63"/>
      <c r="Y286" s="63"/>
      <c r="Z286" s="63"/>
      <c r="AA286" s="63"/>
      <c r="AB286" s="63"/>
      <c r="AC286" s="63"/>
      <c r="AD286" s="63"/>
      <c r="AE286" s="63"/>
      <c r="AF286" s="63"/>
      <c r="AG286" s="63"/>
      <c r="AH286" s="63"/>
      <c r="AI286" s="63"/>
      <c r="AJ286" s="63"/>
      <c r="AK286" s="63"/>
      <c r="AL286" s="63"/>
      <c r="AM286" s="63"/>
      <c r="AN286" s="63"/>
      <c r="AO286" s="63"/>
      <c r="AP286" s="63"/>
      <c r="AQ286" s="63"/>
      <c r="AR286" s="63"/>
      <c r="AS286" s="63"/>
      <c r="AT286" s="63"/>
      <c r="AU286" s="63"/>
      <c r="AV286" s="63"/>
      <c r="AW286" s="63"/>
      <c r="AX286" s="63"/>
      <c r="AY286" s="63"/>
      <c r="AZ286" s="63"/>
      <c r="BA286" s="63"/>
      <c r="BB286" s="63"/>
      <c r="BC286" s="63"/>
      <c r="BD286" s="63"/>
      <c r="BE286" s="63"/>
      <c r="BF286" s="63"/>
      <c r="BG286" s="63"/>
      <c r="BH286" s="63"/>
      <c r="BI286" s="63"/>
      <c r="BJ286" s="63"/>
      <c r="BK286" s="63"/>
      <c r="BL286" s="63"/>
      <c r="BM286" s="63"/>
      <c r="BN286" s="63"/>
      <c r="BO286" s="63"/>
      <c r="BP286" s="63"/>
    </row>
    <row r="287" spans="2:68" x14ac:dyDescent="0.2">
      <c r="B287" s="63"/>
      <c r="C287" s="63"/>
      <c r="D287" s="63"/>
      <c r="E287" s="63"/>
      <c r="F287" s="63"/>
      <c r="G287" s="63"/>
      <c r="H287" s="63"/>
      <c r="I287" s="63"/>
      <c r="J287" s="63"/>
      <c r="K287" s="63"/>
      <c r="L287" s="63"/>
      <c r="M287" s="63"/>
      <c r="N287" s="63"/>
      <c r="O287" s="63"/>
      <c r="P287" s="63"/>
      <c r="Q287" s="63"/>
      <c r="R287" s="63"/>
      <c r="S287" s="63"/>
      <c r="T287" s="63"/>
      <c r="U287" s="63"/>
      <c r="V287" s="63"/>
      <c r="W287" s="63"/>
      <c r="X287" s="63"/>
      <c r="Y287" s="63"/>
      <c r="Z287" s="63"/>
      <c r="AA287" s="63"/>
      <c r="AB287" s="63"/>
      <c r="AC287" s="63"/>
      <c r="AD287" s="63"/>
      <c r="AE287" s="63"/>
      <c r="AF287" s="63"/>
      <c r="AG287" s="63"/>
      <c r="AH287" s="63"/>
      <c r="AI287" s="63"/>
      <c r="AJ287" s="63"/>
      <c r="AK287" s="63"/>
      <c r="AL287" s="63"/>
      <c r="AM287" s="63"/>
      <c r="AN287" s="63"/>
      <c r="AO287" s="63"/>
      <c r="AP287" s="63"/>
      <c r="AQ287" s="63"/>
      <c r="AR287" s="63"/>
      <c r="AS287" s="63"/>
      <c r="AT287" s="63"/>
      <c r="AU287" s="63"/>
      <c r="AV287" s="63"/>
      <c r="AW287" s="63"/>
      <c r="AX287" s="63"/>
      <c r="AY287" s="63"/>
      <c r="AZ287" s="63"/>
      <c r="BA287" s="63"/>
      <c r="BB287" s="63"/>
      <c r="BC287" s="63"/>
      <c r="BD287" s="63"/>
      <c r="BE287" s="63"/>
      <c r="BF287" s="63"/>
      <c r="BG287" s="63"/>
      <c r="BH287" s="63"/>
      <c r="BI287" s="63"/>
      <c r="BJ287" s="63"/>
      <c r="BK287" s="63"/>
      <c r="BL287" s="63"/>
      <c r="BM287" s="63"/>
      <c r="BN287" s="63"/>
      <c r="BO287" s="63"/>
      <c r="BP287" s="63"/>
    </row>
    <row r="288" spans="2:68" x14ac:dyDescent="0.2">
      <c r="B288" s="63"/>
      <c r="C288" s="63"/>
      <c r="D288" s="63"/>
      <c r="E288" s="63"/>
      <c r="F288" s="63"/>
      <c r="G288" s="63"/>
      <c r="H288" s="63"/>
      <c r="I288" s="63"/>
      <c r="J288" s="63"/>
      <c r="K288" s="63"/>
      <c r="L288" s="63"/>
      <c r="M288" s="63"/>
      <c r="N288" s="63"/>
      <c r="O288" s="63"/>
      <c r="P288" s="63"/>
      <c r="Q288" s="63"/>
      <c r="R288" s="63"/>
      <c r="S288" s="63"/>
      <c r="T288" s="63"/>
      <c r="U288" s="63"/>
      <c r="V288" s="63"/>
      <c r="W288" s="63"/>
      <c r="X288" s="63"/>
      <c r="Y288" s="63"/>
      <c r="Z288" s="63"/>
      <c r="AA288" s="63"/>
      <c r="AB288" s="63"/>
      <c r="AC288" s="63"/>
      <c r="AD288" s="63"/>
      <c r="AE288" s="63"/>
      <c r="AF288" s="63"/>
      <c r="AG288" s="63"/>
      <c r="AH288" s="63"/>
      <c r="AI288" s="63"/>
      <c r="AJ288" s="63"/>
      <c r="AK288" s="63"/>
      <c r="AL288" s="63"/>
      <c r="AM288" s="63"/>
      <c r="AN288" s="63"/>
      <c r="AO288" s="63"/>
      <c r="AP288" s="63"/>
      <c r="AQ288" s="63"/>
      <c r="AR288" s="63"/>
      <c r="AS288" s="63"/>
      <c r="AT288" s="63"/>
      <c r="AU288" s="63"/>
      <c r="AV288" s="63"/>
      <c r="AW288" s="63"/>
      <c r="AX288" s="63"/>
      <c r="AY288" s="63"/>
      <c r="AZ288" s="63"/>
      <c r="BA288" s="63"/>
      <c r="BB288" s="63"/>
      <c r="BC288" s="63"/>
      <c r="BD288" s="63"/>
      <c r="BE288" s="63"/>
      <c r="BF288" s="63"/>
      <c r="BG288" s="63"/>
      <c r="BH288" s="63"/>
      <c r="BI288" s="63"/>
      <c r="BJ288" s="63"/>
      <c r="BK288" s="63"/>
      <c r="BL288" s="63"/>
      <c r="BM288" s="63"/>
      <c r="BN288" s="63"/>
      <c r="BO288" s="63"/>
      <c r="BP288" s="63"/>
    </row>
    <row r="289" spans="2:68" x14ac:dyDescent="0.2">
      <c r="B289" s="63"/>
      <c r="C289" s="63"/>
      <c r="D289" s="63"/>
      <c r="E289" s="63"/>
      <c r="F289" s="63"/>
      <c r="G289" s="63"/>
      <c r="H289" s="63"/>
      <c r="I289" s="63"/>
      <c r="J289" s="63"/>
      <c r="K289" s="63"/>
      <c r="L289" s="63"/>
      <c r="M289" s="63"/>
      <c r="N289" s="63"/>
      <c r="O289" s="63"/>
      <c r="P289" s="63"/>
      <c r="Q289" s="63"/>
      <c r="R289" s="63"/>
      <c r="S289" s="63"/>
      <c r="T289" s="63"/>
      <c r="U289" s="63"/>
      <c r="V289" s="63"/>
      <c r="W289" s="63"/>
      <c r="X289" s="63"/>
      <c r="Y289" s="63"/>
      <c r="Z289" s="63"/>
      <c r="AA289" s="63"/>
      <c r="AB289" s="63"/>
      <c r="AC289" s="63"/>
      <c r="AD289" s="63"/>
      <c r="AE289" s="63"/>
      <c r="AF289" s="63"/>
      <c r="AG289" s="63"/>
      <c r="AH289" s="63"/>
      <c r="AI289" s="63"/>
      <c r="AJ289" s="63"/>
      <c r="AK289" s="63"/>
      <c r="AL289" s="63"/>
      <c r="AM289" s="63"/>
      <c r="AN289" s="63"/>
      <c r="AO289" s="63"/>
      <c r="AP289" s="63"/>
      <c r="AQ289" s="63"/>
      <c r="AR289" s="63"/>
      <c r="AS289" s="63"/>
      <c r="AT289" s="63"/>
      <c r="AU289" s="63"/>
      <c r="AV289" s="63"/>
      <c r="AW289" s="63"/>
      <c r="AX289" s="63"/>
      <c r="AY289" s="63"/>
      <c r="AZ289" s="63"/>
      <c r="BA289" s="63"/>
      <c r="BB289" s="63"/>
      <c r="BC289" s="63"/>
      <c r="BD289" s="63"/>
      <c r="BE289" s="63"/>
      <c r="BF289" s="63"/>
      <c r="BG289" s="63"/>
      <c r="BH289" s="63"/>
      <c r="BI289" s="63"/>
      <c r="BJ289" s="63"/>
      <c r="BK289" s="63"/>
      <c r="BL289" s="63"/>
      <c r="BM289" s="63"/>
      <c r="BN289" s="63"/>
      <c r="BO289" s="63"/>
      <c r="BP289" s="63"/>
    </row>
    <row r="290" spans="2:68" x14ac:dyDescent="0.2">
      <c r="B290" s="63"/>
      <c r="C290" s="63"/>
      <c r="D290" s="63"/>
      <c r="E290" s="63"/>
      <c r="F290" s="63"/>
      <c r="G290" s="63"/>
      <c r="H290" s="63"/>
      <c r="I290" s="63"/>
      <c r="J290" s="63"/>
      <c r="K290" s="63"/>
      <c r="L290" s="63"/>
      <c r="M290" s="63"/>
      <c r="N290" s="63"/>
      <c r="O290" s="63"/>
      <c r="P290" s="63"/>
      <c r="Q290" s="63"/>
      <c r="R290" s="63"/>
      <c r="S290" s="63"/>
      <c r="T290" s="63"/>
      <c r="U290" s="63"/>
      <c r="V290" s="63"/>
      <c r="W290" s="63"/>
      <c r="X290" s="63"/>
      <c r="Y290" s="63"/>
      <c r="Z290" s="63"/>
      <c r="AA290" s="63"/>
      <c r="AB290" s="63"/>
      <c r="AC290" s="63"/>
      <c r="AD290" s="63"/>
      <c r="AE290" s="63"/>
      <c r="AF290" s="63"/>
      <c r="AG290" s="63"/>
      <c r="AH290" s="63"/>
      <c r="AI290" s="63"/>
      <c r="AJ290" s="63"/>
      <c r="AK290" s="63"/>
      <c r="AL290" s="63"/>
      <c r="AM290" s="63"/>
      <c r="AN290" s="63"/>
      <c r="AO290" s="63"/>
      <c r="AP290" s="63"/>
      <c r="AQ290" s="63"/>
      <c r="AR290" s="63"/>
      <c r="AS290" s="63"/>
      <c r="AT290" s="63"/>
      <c r="AU290" s="63"/>
      <c r="AV290" s="63"/>
      <c r="AW290" s="63"/>
      <c r="AX290" s="63"/>
      <c r="AY290" s="63"/>
      <c r="AZ290" s="63"/>
      <c r="BA290" s="63"/>
      <c r="BB290" s="63"/>
      <c r="BC290" s="63"/>
      <c r="BD290" s="63"/>
      <c r="BE290" s="63"/>
      <c r="BF290" s="63"/>
      <c r="BG290" s="63"/>
      <c r="BH290" s="63"/>
      <c r="BI290" s="63"/>
      <c r="BJ290" s="63"/>
      <c r="BK290" s="63"/>
      <c r="BL290" s="63"/>
      <c r="BM290" s="63"/>
      <c r="BN290" s="63"/>
      <c r="BO290" s="63"/>
      <c r="BP290" s="63"/>
    </row>
    <row r="291" spans="2:68" x14ac:dyDescent="0.2">
      <c r="B291" s="63"/>
      <c r="C291" s="63"/>
      <c r="D291" s="63"/>
      <c r="E291" s="63"/>
      <c r="F291" s="63"/>
      <c r="G291" s="63"/>
      <c r="H291" s="63"/>
      <c r="I291" s="63"/>
      <c r="J291" s="63"/>
      <c r="K291" s="63"/>
      <c r="L291" s="63"/>
      <c r="M291" s="63"/>
      <c r="N291" s="63"/>
      <c r="O291" s="63"/>
      <c r="P291" s="63"/>
      <c r="Q291" s="63"/>
      <c r="R291" s="63"/>
      <c r="S291" s="63"/>
      <c r="T291" s="63"/>
      <c r="U291" s="63"/>
      <c r="V291" s="63"/>
      <c r="W291" s="63"/>
      <c r="X291" s="63"/>
      <c r="Y291" s="63"/>
      <c r="Z291" s="63"/>
      <c r="AA291" s="63"/>
      <c r="AB291" s="63"/>
      <c r="AC291" s="63"/>
      <c r="AD291" s="63"/>
      <c r="AE291" s="63"/>
      <c r="AF291" s="63"/>
      <c r="AG291" s="63"/>
      <c r="AH291" s="63"/>
      <c r="AI291" s="63"/>
      <c r="AJ291" s="63"/>
      <c r="AK291" s="63"/>
      <c r="AL291" s="63"/>
      <c r="AM291" s="63"/>
      <c r="AN291" s="63"/>
      <c r="AO291" s="63"/>
      <c r="AP291" s="63"/>
      <c r="AQ291" s="63"/>
      <c r="AR291" s="63"/>
      <c r="AS291" s="63"/>
      <c r="AT291" s="63"/>
      <c r="AU291" s="63"/>
      <c r="AV291" s="63"/>
      <c r="AW291" s="63"/>
      <c r="AX291" s="63"/>
      <c r="AY291" s="63"/>
      <c r="AZ291" s="63"/>
      <c r="BA291" s="63"/>
      <c r="BB291" s="63"/>
      <c r="BC291" s="63"/>
      <c r="BD291" s="63"/>
      <c r="BE291" s="63"/>
      <c r="BF291" s="63"/>
      <c r="BG291" s="63"/>
      <c r="BH291" s="63"/>
      <c r="BI291" s="63"/>
      <c r="BJ291" s="63"/>
      <c r="BK291" s="63"/>
      <c r="BL291" s="63"/>
      <c r="BM291" s="63"/>
      <c r="BN291" s="63"/>
      <c r="BO291" s="63"/>
      <c r="BP291" s="63"/>
    </row>
    <row r="292" spans="2:68" x14ac:dyDescent="0.2">
      <c r="B292" s="63"/>
      <c r="C292" s="63"/>
      <c r="D292" s="63"/>
      <c r="E292" s="63"/>
      <c r="F292" s="63"/>
      <c r="G292" s="63"/>
      <c r="H292" s="63"/>
      <c r="I292" s="63"/>
      <c r="J292" s="63"/>
      <c r="K292" s="63"/>
      <c r="L292" s="63"/>
      <c r="M292" s="63"/>
      <c r="N292" s="63"/>
      <c r="O292" s="63"/>
      <c r="P292" s="63"/>
      <c r="Q292" s="63"/>
      <c r="R292" s="63"/>
      <c r="S292" s="63"/>
      <c r="T292" s="63"/>
      <c r="U292" s="63"/>
      <c r="V292" s="63"/>
      <c r="W292" s="63"/>
      <c r="X292" s="63"/>
      <c r="Y292" s="63"/>
      <c r="Z292" s="63"/>
      <c r="AA292" s="63"/>
      <c r="AB292" s="63"/>
      <c r="AC292" s="63"/>
      <c r="AD292" s="63"/>
      <c r="AE292" s="63"/>
      <c r="AF292" s="63"/>
      <c r="AG292" s="63"/>
      <c r="AH292" s="63"/>
      <c r="AI292" s="63"/>
      <c r="AJ292" s="63"/>
      <c r="AK292" s="63"/>
      <c r="AL292" s="63"/>
      <c r="AM292" s="63"/>
      <c r="AN292" s="63"/>
      <c r="AO292" s="63"/>
      <c r="AP292" s="63"/>
      <c r="AQ292" s="63"/>
      <c r="AR292" s="63"/>
      <c r="AS292" s="63"/>
      <c r="AT292" s="63"/>
      <c r="AU292" s="63"/>
      <c r="AV292" s="63"/>
      <c r="AW292" s="63"/>
      <c r="AX292" s="63"/>
      <c r="AY292" s="63"/>
      <c r="AZ292" s="63"/>
      <c r="BA292" s="63"/>
      <c r="BB292" s="63"/>
      <c r="BC292" s="63"/>
      <c r="BD292" s="63"/>
      <c r="BE292" s="63"/>
      <c r="BF292" s="63"/>
      <c r="BG292" s="63"/>
      <c r="BH292" s="63"/>
      <c r="BI292" s="63"/>
      <c r="BJ292" s="63"/>
      <c r="BK292" s="63"/>
      <c r="BL292" s="63"/>
      <c r="BM292" s="63"/>
      <c r="BN292" s="63"/>
      <c r="BO292" s="63"/>
      <c r="BP292" s="63"/>
    </row>
    <row r="293" spans="2:68" x14ac:dyDescent="0.2">
      <c r="B293" s="63"/>
      <c r="C293" s="63"/>
      <c r="D293" s="63"/>
      <c r="E293" s="63"/>
      <c r="F293" s="63"/>
      <c r="G293" s="63"/>
      <c r="H293" s="63"/>
      <c r="I293" s="63"/>
      <c r="J293" s="63"/>
      <c r="K293" s="63"/>
      <c r="L293" s="63"/>
      <c r="M293" s="63"/>
      <c r="N293" s="63"/>
      <c r="O293" s="63"/>
      <c r="P293" s="63"/>
      <c r="Q293" s="63"/>
      <c r="R293" s="63"/>
      <c r="S293" s="63"/>
      <c r="T293" s="63"/>
      <c r="U293" s="63"/>
      <c r="V293" s="63"/>
      <c r="W293" s="63"/>
      <c r="X293" s="63"/>
      <c r="Y293" s="63"/>
      <c r="Z293" s="63"/>
      <c r="AA293" s="63"/>
      <c r="AB293" s="63"/>
      <c r="AC293" s="63"/>
      <c r="AD293" s="63"/>
      <c r="AE293" s="63"/>
      <c r="AF293" s="63"/>
      <c r="AG293" s="63"/>
      <c r="AH293" s="63"/>
      <c r="AI293" s="63"/>
      <c r="AJ293" s="63"/>
      <c r="AK293" s="63"/>
      <c r="AL293" s="63"/>
      <c r="AM293" s="63"/>
      <c r="AN293" s="63"/>
      <c r="AO293" s="63"/>
      <c r="AP293" s="63"/>
      <c r="AQ293" s="63"/>
      <c r="AR293" s="63"/>
      <c r="AS293" s="63"/>
      <c r="AT293" s="63"/>
      <c r="AU293" s="63"/>
      <c r="AV293" s="63"/>
      <c r="AW293" s="63"/>
      <c r="AX293" s="63"/>
      <c r="AY293" s="63"/>
      <c r="AZ293" s="63"/>
      <c r="BA293" s="63"/>
      <c r="BB293" s="63"/>
      <c r="BC293" s="63"/>
      <c r="BD293" s="63"/>
      <c r="BE293" s="63"/>
      <c r="BF293" s="63"/>
      <c r="BG293" s="63"/>
      <c r="BH293" s="63"/>
      <c r="BI293" s="63"/>
      <c r="BJ293" s="63"/>
      <c r="BK293" s="63"/>
      <c r="BL293" s="63"/>
      <c r="BM293" s="63"/>
      <c r="BN293" s="63"/>
      <c r="BO293" s="63"/>
      <c r="BP293" s="63"/>
    </row>
    <row r="294" spans="2:68" x14ac:dyDescent="0.2">
      <c r="B294" s="63"/>
      <c r="C294" s="63"/>
      <c r="D294" s="63"/>
      <c r="E294" s="63"/>
      <c r="F294" s="63"/>
      <c r="G294" s="63"/>
      <c r="H294" s="63"/>
      <c r="I294" s="63"/>
      <c r="J294" s="63"/>
      <c r="K294" s="63"/>
      <c r="L294" s="63"/>
      <c r="M294" s="63"/>
      <c r="N294" s="63"/>
      <c r="O294" s="63"/>
      <c r="P294" s="63"/>
      <c r="Q294" s="63"/>
      <c r="R294" s="63"/>
      <c r="S294" s="63"/>
      <c r="T294" s="63"/>
      <c r="U294" s="63"/>
      <c r="V294" s="63"/>
      <c r="W294" s="63"/>
      <c r="X294" s="63"/>
      <c r="Y294" s="63"/>
      <c r="Z294" s="63"/>
      <c r="AA294" s="63"/>
      <c r="AB294" s="63"/>
      <c r="AC294" s="63"/>
      <c r="AD294" s="63"/>
      <c r="AE294" s="63"/>
      <c r="AF294" s="63"/>
      <c r="AG294" s="63"/>
      <c r="AH294" s="63"/>
      <c r="AI294" s="63"/>
      <c r="AJ294" s="63"/>
      <c r="AK294" s="63"/>
      <c r="AL294" s="63"/>
      <c r="AM294" s="63"/>
      <c r="AN294" s="63"/>
      <c r="AO294" s="63"/>
      <c r="AP294" s="63"/>
      <c r="AQ294" s="63"/>
      <c r="AR294" s="63"/>
      <c r="AS294" s="63"/>
      <c r="AT294" s="63"/>
      <c r="AU294" s="63"/>
      <c r="AV294" s="63"/>
      <c r="AW294" s="63"/>
      <c r="AX294" s="63"/>
      <c r="AY294" s="63"/>
      <c r="AZ294" s="63"/>
      <c r="BA294" s="63"/>
      <c r="BB294" s="63"/>
      <c r="BC294" s="63"/>
      <c r="BD294" s="63"/>
      <c r="BE294" s="63"/>
      <c r="BF294" s="63"/>
      <c r="BG294" s="63"/>
      <c r="BH294" s="63"/>
      <c r="BI294" s="63"/>
      <c r="BJ294" s="63"/>
      <c r="BK294" s="63"/>
      <c r="BL294" s="63"/>
      <c r="BM294" s="63"/>
      <c r="BN294" s="63"/>
      <c r="BO294" s="63"/>
      <c r="BP294" s="63"/>
    </row>
    <row r="295" spans="2:68" x14ac:dyDescent="0.2">
      <c r="B295" s="63"/>
      <c r="C295" s="63"/>
      <c r="D295" s="63"/>
      <c r="E295" s="63"/>
      <c r="F295" s="63"/>
      <c r="G295" s="63"/>
      <c r="H295" s="63"/>
      <c r="I295" s="63"/>
      <c r="J295" s="63"/>
      <c r="K295" s="63"/>
      <c r="L295" s="63"/>
      <c r="M295" s="63"/>
      <c r="N295" s="63"/>
      <c r="O295" s="63"/>
      <c r="P295" s="63"/>
      <c r="Q295" s="63"/>
      <c r="R295" s="63"/>
      <c r="S295" s="63"/>
      <c r="T295" s="63"/>
      <c r="U295" s="63"/>
      <c r="V295" s="63"/>
      <c r="W295" s="63"/>
      <c r="X295" s="63"/>
      <c r="Y295" s="63"/>
      <c r="Z295" s="63"/>
      <c r="AA295" s="63"/>
      <c r="AB295" s="63"/>
      <c r="AC295" s="63"/>
      <c r="AD295" s="63"/>
      <c r="AE295" s="63"/>
      <c r="AF295" s="63"/>
      <c r="AG295" s="63"/>
      <c r="AH295" s="63"/>
      <c r="AI295" s="63"/>
      <c r="AJ295" s="63"/>
      <c r="AK295" s="63"/>
      <c r="AL295" s="63"/>
      <c r="AM295" s="63"/>
      <c r="AN295" s="63"/>
      <c r="AO295" s="63"/>
      <c r="AP295" s="63"/>
      <c r="AQ295" s="63"/>
      <c r="AR295" s="63"/>
      <c r="AS295" s="63"/>
      <c r="AT295" s="63"/>
      <c r="AU295" s="63"/>
      <c r="AV295" s="63"/>
      <c r="AW295" s="63"/>
      <c r="AX295" s="63"/>
      <c r="AY295" s="63"/>
      <c r="AZ295" s="63"/>
      <c r="BA295" s="63"/>
      <c r="BB295" s="63"/>
      <c r="BC295" s="63"/>
      <c r="BD295" s="63"/>
      <c r="BE295" s="63"/>
      <c r="BF295" s="63"/>
      <c r="BG295" s="63"/>
      <c r="BH295" s="63"/>
      <c r="BI295" s="63"/>
      <c r="BJ295" s="63"/>
      <c r="BK295" s="63"/>
      <c r="BL295" s="63"/>
      <c r="BM295" s="63"/>
      <c r="BN295" s="63"/>
      <c r="BO295" s="63"/>
      <c r="BP295" s="63"/>
    </row>
    <row r="296" spans="2:68" x14ac:dyDescent="0.2">
      <c r="B296" s="63"/>
      <c r="C296" s="63"/>
      <c r="D296" s="63"/>
      <c r="E296" s="63"/>
      <c r="F296" s="63"/>
      <c r="G296" s="63"/>
      <c r="H296" s="63"/>
      <c r="I296" s="63"/>
      <c r="J296" s="63"/>
      <c r="K296" s="63"/>
      <c r="L296" s="63"/>
      <c r="M296" s="63"/>
      <c r="N296" s="63"/>
      <c r="O296" s="63"/>
      <c r="P296" s="63"/>
      <c r="Q296" s="63"/>
      <c r="R296" s="63"/>
      <c r="S296" s="63"/>
      <c r="T296" s="63"/>
      <c r="U296" s="63"/>
      <c r="V296" s="63"/>
      <c r="W296" s="63"/>
      <c r="X296" s="63"/>
      <c r="Y296" s="63"/>
      <c r="Z296" s="63"/>
      <c r="AA296" s="63"/>
      <c r="AB296" s="63"/>
      <c r="AC296" s="63"/>
      <c r="AD296" s="63"/>
      <c r="AE296" s="63"/>
      <c r="AF296" s="63"/>
      <c r="AG296" s="63"/>
      <c r="AH296" s="63"/>
      <c r="AI296" s="63"/>
      <c r="AJ296" s="63"/>
      <c r="AK296" s="63"/>
      <c r="AL296" s="63"/>
      <c r="AM296" s="63"/>
      <c r="AN296" s="63"/>
      <c r="AO296" s="63"/>
      <c r="AP296" s="63"/>
      <c r="AQ296" s="63"/>
      <c r="AR296" s="63"/>
      <c r="AS296" s="63"/>
      <c r="AT296" s="63"/>
      <c r="AU296" s="63"/>
      <c r="AV296" s="63"/>
      <c r="AW296" s="63"/>
      <c r="AX296" s="63"/>
      <c r="AY296" s="63"/>
      <c r="AZ296" s="63"/>
      <c r="BA296" s="63"/>
      <c r="BB296" s="63"/>
      <c r="BC296" s="63"/>
      <c r="BD296" s="63"/>
      <c r="BE296" s="63"/>
      <c r="BF296" s="63"/>
      <c r="BG296" s="63"/>
      <c r="BH296" s="63"/>
      <c r="BI296" s="63"/>
      <c r="BJ296" s="63"/>
      <c r="BK296" s="63"/>
      <c r="BL296" s="63"/>
      <c r="BM296" s="63"/>
      <c r="BN296" s="63"/>
      <c r="BO296" s="63"/>
      <c r="BP296" s="63"/>
    </row>
    <row r="297" spans="2:68" x14ac:dyDescent="0.2">
      <c r="B297" s="63"/>
      <c r="C297" s="63"/>
      <c r="D297" s="63"/>
      <c r="E297" s="63"/>
      <c r="F297" s="63"/>
      <c r="G297" s="63"/>
      <c r="H297" s="63"/>
      <c r="I297" s="63"/>
      <c r="J297" s="63"/>
      <c r="K297" s="63"/>
      <c r="L297" s="63"/>
      <c r="M297" s="63"/>
      <c r="N297" s="63"/>
      <c r="O297" s="63"/>
      <c r="P297" s="63"/>
      <c r="Q297" s="63"/>
      <c r="R297" s="63"/>
      <c r="S297" s="63"/>
      <c r="T297" s="63"/>
      <c r="U297" s="63"/>
      <c r="V297" s="63"/>
      <c r="W297" s="63"/>
      <c r="X297" s="63"/>
      <c r="Y297" s="63"/>
      <c r="Z297" s="63"/>
      <c r="AA297" s="63"/>
      <c r="AB297" s="63"/>
      <c r="AC297" s="63"/>
      <c r="AD297" s="63"/>
      <c r="AE297" s="63"/>
      <c r="AF297" s="63"/>
      <c r="AG297" s="63"/>
      <c r="AH297" s="63"/>
      <c r="AI297" s="63"/>
      <c r="AJ297" s="63"/>
      <c r="AK297" s="63"/>
      <c r="AL297" s="63"/>
      <c r="AM297" s="63"/>
      <c r="AN297" s="63"/>
      <c r="AO297" s="63"/>
      <c r="AP297" s="63"/>
      <c r="AQ297" s="63"/>
      <c r="AR297" s="63"/>
      <c r="AS297" s="63"/>
      <c r="AT297" s="63"/>
      <c r="AU297" s="63"/>
      <c r="AV297" s="63"/>
      <c r="AW297" s="63"/>
      <c r="AX297" s="63"/>
      <c r="AY297" s="63"/>
      <c r="AZ297" s="63"/>
      <c r="BA297" s="63"/>
      <c r="BB297" s="63"/>
      <c r="BC297" s="63"/>
      <c r="BD297" s="63"/>
      <c r="BE297" s="63"/>
      <c r="BF297" s="63"/>
      <c r="BG297" s="63"/>
      <c r="BH297" s="63"/>
      <c r="BI297" s="63"/>
      <c r="BJ297" s="63"/>
      <c r="BK297" s="63"/>
      <c r="BL297" s="63"/>
      <c r="BM297" s="63"/>
      <c r="BN297" s="63"/>
      <c r="BO297" s="63"/>
      <c r="BP297" s="63"/>
    </row>
    <row r="298" spans="2:68" x14ac:dyDescent="0.2">
      <c r="B298" s="63"/>
      <c r="C298" s="63"/>
      <c r="D298" s="63"/>
      <c r="E298" s="63"/>
      <c r="F298" s="63"/>
      <c r="G298" s="63"/>
      <c r="H298" s="63"/>
      <c r="I298" s="63"/>
      <c r="J298" s="63"/>
      <c r="K298" s="63"/>
      <c r="L298" s="63"/>
      <c r="M298" s="63"/>
      <c r="N298" s="63"/>
      <c r="O298" s="63"/>
      <c r="P298" s="63"/>
      <c r="Q298" s="63"/>
      <c r="R298" s="63"/>
      <c r="S298" s="63"/>
      <c r="T298" s="63"/>
      <c r="U298" s="63"/>
      <c r="V298" s="63"/>
      <c r="W298" s="63"/>
      <c r="X298" s="63"/>
      <c r="Y298" s="63"/>
      <c r="Z298" s="63"/>
      <c r="AA298" s="63"/>
      <c r="AB298" s="63"/>
      <c r="AC298" s="63"/>
      <c r="AD298" s="63"/>
      <c r="AE298" s="63"/>
      <c r="AF298" s="63"/>
      <c r="AG298" s="63"/>
      <c r="AH298" s="63"/>
      <c r="AI298" s="63"/>
      <c r="AJ298" s="63"/>
      <c r="AK298" s="63"/>
      <c r="AL298" s="63"/>
      <c r="AM298" s="63"/>
      <c r="AN298" s="63"/>
      <c r="AO298" s="63"/>
      <c r="AP298" s="63"/>
      <c r="AQ298" s="63"/>
      <c r="AR298" s="63"/>
      <c r="AS298" s="63"/>
      <c r="AT298" s="63"/>
      <c r="AU298" s="63"/>
      <c r="AV298" s="63"/>
      <c r="AW298" s="63"/>
      <c r="AX298" s="63"/>
      <c r="AY298" s="63"/>
      <c r="AZ298" s="63"/>
      <c r="BA298" s="63"/>
      <c r="BB298" s="63"/>
      <c r="BC298" s="63"/>
      <c r="BD298" s="63"/>
      <c r="BE298" s="63"/>
      <c r="BF298" s="63"/>
      <c r="BG298" s="63"/>
      <c r="BH298" s="63"/>
      <c r="BI298" s="63"/>
      <c r="BJ298" s="63"/>
      <c r="BK298" s="63"/>
      <c r="BL298" s="63"/>
      <c r="BM298" s="63"/>
      <c r="BN298" s="63"/>
      <c r="BO298" s="63"/>
      <c r="BP298" s="63"/>
    </row>
    <row r="299" spans="2:68" x14ac:dyDescent="0.2">
      <c r="B299" s="63"/>
      <c r="C299" s="63"/>
      <c r="D299" s="63"/>
      <c r="E299" s="63"/>
      <c r="F299" s="63"/>
      <c r="G299" s="63"/>
      <c r="H299" s="63"/>
      <c r="I299" s="63"/>
      <c r="J299" s="63"/>
      <c r="K299" s="63"/>
      <c r="L299" s="63"/>
      <c r="M299" s="63"/>
      <c r="N299" s="63"/>
      <c r="O299" s="63"/>
      <c r="P299" s="63"/>
      <c r="Q299" s="63"/>
      <c r="R299" s="63"/>
      <c r="S299" s="63"/>
      <c r="T299" s="63"/>
      <c r="U299" s="63"/>
      <c r="V299" s="63"/>
      <c r="W299" s="63"/>
      <c r="X299" s="63"/>
      <c r="Y299" s="63"/>
      <c r="Z299" s="63"/>
      <c r="AA299" s="63"/>
      <c r="AB299" s="63"/>
      <c r="AC299" s="63"/>
      <c r="AD299" s="63"/>
      <c r="AE299" s="63"/>
      <c r="AF299" s="63"/>
      <c r="AG299" s="63"/>
      <c r="AH299" s="63"/>
      <c r="AI299" s="63"/>
      <c r="AJ299" s="63"/>
      <c r="AK299" s="63"/>
      <c r="AL299" s="63"/>
      <c r="AM299" s="63"/>
      <c r="AN299" s="63"/>
      <c r="AO299" s="63"/>
      <c r="AP299" s="63"/>
      <c r="AQ299" s="63"/>
      <c r="AR299" s="63"/>
      <c r="AS299" s="63"/>
      <c r="AT299" s="63"/>
      <c r="AU299" s="63"/>
      <c r="AV299" s="63"/>
      <c r="AW299" s="63"/>
      <c r="AX299" s="63"/>
      <c r="AY299" s="63"/>
      <c r="AZ299" s="63"/>
      <c r="BA299" s="63"/>
      <c r="BB299" s="63"/>
      <c r="BC299" s="63"/>
      <c r="BD299" s="63"/>
      <c r="BE299" s="63"/>
      <c r="BF299" s="63"/>
      <c r="BG299" s="63"/>
      <c r="BH299" s="63"/>
      <c r="BI299" s="63"/>
      <c r="BJ299" s="63"/>
      <c r="BK299" s="63"/>
      <c r="BL299" s="63"/>
      <c r="BM299" s="63"/>
      <c r="BN299" s="63"/>
      <c r="BO299" s="63"/>
      <c r="BP299" s="63"/>
    </row>
    <row r="300" spans="2:68" x14ac:dyDescent="0.2">
      <c r="B300" s="63"/>
      <c r="C300" s="63"/>
      <c r="D300" s="63"/>
      <c r="E300" s="63"/>
      <c r="F300" s="63"/>
      <c r="G300" s="63"/>
      <c r="H300" s="63"/>
      <c r="I300" s="63"/>
      <c r="J300" s="63"/>
      <c r="K300" s="63"/>
      <c r="L300" s="63"/>
      <c r="M300" s="63"/>
      <c r="N300" s="63"/>
      <c r="O300" s="63"/>
      <c r="P300" s="63"/>
      <c r="Q300" s="63"/>
      <c r="R300" s="63"/>
      <c r="S300" s="63"/>
      <c r="T300" s="63"/>
      <c r="U300" s="63"/>
      <c r="V300" s="63"/>
      <c r="W300" s="63"/>
      <c r="X300" s="63"/>
      <c r="Y300" s="63"/>
      <c r="Z300" s="63"/>
      <c r="AA300" s="63"/>
      <c r="AB300" s="63"/>
      <c r="AC300" s="63"/>
      <c r="AD300" s="63"/>
      <c r="AE300" s="63"/>
      <c r="AF300" s="63"/>
      <c r="AG300" s="63"/>
      <c r="AH300" s="63"/>
      <c r="AI300" s="63"/>
      <c r="AJ300" s="63"/>
      <c r="AK300" s="63"/>
      <c r="AL300" s="63"/>
      <c r="AM300" s="63"/>
      <c r="AN300" s="63"/>
      <c r="AO300" s="63"/>
      <c r="AP300" s="63"/>
      <c r="AQ300" s="63"/>
      <c r="AR300" s="63"/>
      <c r="AS300" s="63"/>
      <c r="AT300" s="63"/>
      <c r="AU300" s="63"/>
      <c r="AV300" s="63"/>
      <c r="AW300" s="63"/>
      <c r="AX300" s="63"/>
      <c r="AY300" s="63"/>
      <c r="AZ300" s="63"/>
      <c r="BA300" s="63"/>
      <c r="BB300" s="63"/>
      <c r="BC300" s="63"/>
      <c r="BD300" s="63"/>
      <c r="BE300" s="63"/>
      <c r="BF300" s="63"/>
      <c r="BG300" s="63"/>
      <c r="BH300" s="63"/>
      <c r="BI300" s="63"/>
      <c r="BJ300" s="63"/>
      <c r="BK300" s="63"/>
      <c r="BL300" s="63"/>
      <c r="BM300" s="63"/>
      <c r="BN300" s="63"/>
      <c r="BO300" s="63"/>
      <c r="BP300" s="63"/>
    </row>
    <row r="301" spans="2:68" x14ac:dyDescent="0.2">
      <c r="B301" s="63"/>
      <c r="C301" s="63"/>
      <c r="D301" s="63"/>
      <c r="E301" s="63"/>
      <c r="F301" s="63"/>
      <c r="G301" s="63"/>
      <c r="H301" s="63"/>
      <c r="I301" s="63"/>
      <c r="J301" s="63"/>
      <c r="K301" s="63"/>
      <c r="L301" s="63"/>
      <c r="M301" s="63"/>
      <c r="N301" s="63"/>
      <c r="O301" s="63"/>
      <c r="P301" s="63"/>
      <c r="Q301" s="63"/>
      <c r="R301" s="63"/>
      <c r="S301" s="63"/>
      <c r="T301" s="63"/>
      <c r="U301" s="63"/>
      <c r="V301" s="63"/>
      <c r="W301" s="63"/>
      <c r="X301" s="63"/>
      <c r="Y301" s="63"/>
      <c r="Z301" s="63"/>
      <c r="AA301" s="63"/>
      <c r="AB301" s="63"/>
      <c r="AC301" s="63"/>
      <c r="AD301" s="63"/>
      <c r="AE301" s="63"/>
      <c r="AF301" s="63"/>
      <c r="AG301" s="63"/>
      <c r="AH301" s="63"/>
      <c r="AI301" s="63"/>
      <c r="AJ301" s="63"/>
      <c r="AK301" s="63"/>
      <c r="AL301" s="63"/>
      <c r="AM301" s="63"/>
      <c r="AN301" s="63"/>
      <c r="AO301" s="63"/>
      <c r="AP301" s="63"/>
      <c r="AQ301" s="63"/>
      <c r="AR301" s="63"/>
      <c r="AS301" s="63"/>
      <c r="AT301" s="63"/>
      <c r="AU301" s="63"/>
      <c r="AV301" s="63"/>
      <c r="AW301" s="63"/>
      <c r="AX301" s="63"/>
      <c r="AY301" s="63"/>
      <c r="AZ301" s="63"/>
      <c r="BA301" s="63"/>
      <c r="BB301" s="63"/>
      <c r="BC301" s="63"/>
      <c r="BD301" s="63"/>
      <c r="BE301" s="63"/>
      <c r="BF301" s="63"/>
      <c r="BG301" s="63"/>
      <c r="BH301" s="63"/>
      <c r="BI301" s="63"/>
      <c r="BJ301" s="63"/>
      <c r="BK301" s="63"/>
      <c r="BL301" s="63"/>
      <c r="BM301" s="63"/>
      <c r="BN301" s="63"/>
      <c r="BO301" s="63"/>
      <c r="BP301" s="63"/>
    </row>
    <row r="302" spans="2:68" x14ac:dyDescent="0.2">
      <c r="B302" s="63"/>
      <c r="C302" s="63"/>
      <c r="D302" s="63"/>
      <c r="E302" s="63"/>
      <c r="F302" s="63"/>
      <c r="G302" s="63"/>
      <c r="H302" s="63"/>
      <c r="I302" s="63"/>
      <c r="J302" s="63"/>
      <c r="K302" s="63"/>
      <c r="L302" s="63"/>
      <c r="M302" s="63"/>
      <c r="N302" s="63"/>
      <c r="O302" s="63"/>
      <c r="P302" s="63"/>
      <c r="Q302" s="63"/>
      <c r="R302" s="63"/>
      <c r="S302" s="63"/>
      <c r="T302" s="63"/>
      <c r="U302" s="63"/>
      <c r="V302" s="63"/>
      <c r="W302" s="63"/>
      <c r="X302" s="63"/>
      <c r="Y302" s="63"/>
      <c r="Z302" s="63"/>
      <c r="AA302" s="63"/>
      <c r="AB302" s="63"/>
      <c r="AC302" s="63"/>
      <c r="AD302" s="63"/>
      <c r="AE302" s="63"/>
      <c r="AF302" s="63"/>
      <c r="AG302" s="63"/>
      <c r="AH302" s="63"/>
      <c r="AI302" s="63"/>
      <c r="AJ302" s="63"/>
      <c r="AK302" s="63"/>
      <c r="AL302" s="63"/>
      <c r="AM302" s="63"/>
      <c r="AN302" s="63"/>
      <c r="AO302" s="63"/>
      <c r="AP302" s="63"/>
      <c r="AQ302" s="63"/>
      <c r="AR302" s="63"/>
      <c r="AS302" s="63"/>
      <c r="AT302" s="63"/>
      <c r="AU302" s="63"/>
      <c r="AV302" s="63"/>
      <c r="AW302" s="63"/>
      <c r="AX302" s="63"/>
      <c r="AY302" s="63"/>
      <c r="AZ302" s="63"/>
      <c r="BA302" s="63"/>
      <c r="BB302" s="63"/>
      <c r="BC302" s="63"/>
      <c r="BD302" s="63"/>
      <c r="BE302" s="63"/>
      <c r="BF302" s="63"/>
      <c r="BG302" s="63"/>
      <c r="BH302" s="63"/>
      <c r="BI302" s="63"/>
      <c r="BJ302" s="63"/>
      <c r="BK302" s="63"/>
      <c r="BL302" s="63"/>
      <c r="BM302" s="63"/>
      <c r="BN302" s="63"/>
      <c r="BO302" s="63"/>
      <c r="BP302" s="63"/>
    </row>
    <row r="303" spans="2:68" x14ac:dyDescent="0.2">
      <c r="B303" s="63"/>
      <c r="C303" s="63"/>
      <c r="D303" s="63"/>
      <c r="E303" s="63"/>
      <c r="F303" s="63"/>
      <c r="G303" s="63"/>
      <c r="H303" s="63"/>
      <c r="I303" s="63"/>
      <c r="J303" s="63"/>
      <c r="K303" s="63"/>
      <c r="L303" s="63"/>
      <c r="M303" s="63"/>
      <c r="N303" s="63"/>
      <c r="O303" s="63"/>
      <c r="P303" s="63"/>
      <c r="Q303" s="63"/>
      <c r="R303" s="63"/>
      <c r="S303" s="63"/>
      <c r="T303" s="63"/>
      <c r="U303" s="63"/>
      <c r="V303" s="63"/>
      <c r="W303" s="63"/>
      <c r="X303" s="63"/>
      <c r="Y303" s="63"/>
      <c r="Z303" s="63"/>
      <c r="AA303" s="63"/>
      <c r="AB303" s="63"/>
      <c r="AC303" s="63"/>
      <c r="AD303" s="63"/>
      <c r="AE303" s="63"/>
      <c r="AF303" s="63"/>
      <c r="AG303" s="63"/>
      <c r="AH303" s="63"/>
      <c r="AI303" s="63"/>
      <c r="AJ303" s="63"/>
      <c r="AK303" s="63"/>
      <c r="AL303" s="63"/>
      <c r="AM303" s="63"/>
      <c r="AN303" s="63"/>
      <c r="AO303" s="63"/>
      <c r="AP303" s="63"/>
      <c r="AQ303" s="63"/>
      <c r="AR303" s="63"/>
      <c r="AS303" s="63"/>
      <c r="AT303" s="63"/>
      <c r="AU303" s="63"/>
      <c r="AV303" s="63"/>
      <c r="AW303" s="63"/>
      <c r="AX303" s="63"/>
      <c r="AY303" s="63"/>
      <c r="AZ303" s="63"/>
      <c r="BA303" s="63"/>
      <c r="BB303" s="63"/>
      <c r="BC303" s="63"/>
      <c r="BD303" s="63"/>
      <c r="BE303" s="63"/>
      <c r="BF303" s="63"/>
      <c r="BG303" s="63"/>
      <c r="BH303" s="63"/>
      <c r="BI303" s="63"/>
      <c r="BJ303" s="63"/>
      <c r="BK303" s="63"/>
      <c r="BL303" s="63"/>
      <c r="BM303" s="63"/>
      <c r="BN303" s="63"/>
      <c r="BO303" s="63"/>
      <c r="BP303" s="63"/>
    </row>
    <row r="304" spans="2:68" x14ac:dyDescent="0.2">
      <c r="B304" s="63"/>
      <c r="C304" s="63"/>
      <c r="D304" s="63"/>
      <c r="E304" s="63"/>
      <c r="F304" s="63"/>
      <c r="G304" s="63"/>
      <c r="H304" s="63"/>
      <c r="I304" s="63"/>
      <c r="J304" s="63"/>
      <c r="K304" s="63"/>
      <c r="L304" s="63"/>
      <c r="M304" s="63"/>
      <c r="N304" s="63"/>
      <c r="O304" s="63"/>
      <c r="P304" s="63"/>
      <c r="Q304" s="63"/>
      <c r="R304" s="63"/>
      <c r="S304" s="63"/>
      <c r="T304" s="63"/>
      <c r="U304" s="63"/>
      <c r="V304" s="63"/>
      <c r="W304" s="63"/>
      <c r="X304" s="63"/>
      <c r="Y304" s="63"/>
      <c r="Z304" s="63"/>
      <c r="AA304" s="63"/>
      <c r="AB304" s="63"/>
      <c r="AC304" s="63"/>
      <c r="AD304" s="63"/>
      <c r="AE304" s="63"/>
      <c r="AF304" s="63"/>
      <c r="AG304" s="63"/>
      <c r="AH304" s="63"/>
      <c r="AI304" s="63"/>
      <c r="AJ304" s="63"/>
      <c r="AK304" s="63"/>
      <c r="AL304" s="63"/>
      <c r="AM304" s="63"/>
      <c r="AN304" s="63"/>
      <c r="AO304" s="63"/>
      <c r="AP304" s="63"/>
      <c r="AQ304" s="63"/>
      <c r="AR304" s="63"/>
      <c r="AS304" s="63"/>
      <c r="AT304" s="63"/>
      <c r="AU304" s="63"/>
      <c r="AV304" s="63"/>
      <c r="AW304" s="63"/>
      <c r="AX304" s="63"/>
      <c r="AY304" s="63"/>
      <c r="AZ304" s="63"/>
      <c r="BA304" s="63"/>
      <c r="BB304" s="63"/>
      <c r="BC304" s="63"/>
      <c r="BD304" s="63"/>
      <c r="BE304" s="63"/>
      <c r="BF304" s="63"/>
      <c r="BG304" s="63"/>
      <c r="BH304" s="63"/>
      <c r="BI304" s="63"/>
      <c r="BJ304" s="63"/>
      <c r="BK304" s="63"/>
      <c r="BL304" s="63"/>
      <c r="BM304" s="63"/>
      <c r="BN304" s="63"/>
      <c r="BO304" s="63"/>
      <c r="BP304" s="63"/>
    </row>
    <row r="305" spans="2:68" x14ac:dyDescent="0.2">
      <c r="B305" s="63"/>
      <c r="C305" s="63"/>
      <c r="D305" s="63"/>
      <c r="E305" s="63"/>
      <c r="F305" s="63"/>
      <c r="G305" s="63"/>
      <c r="H305" s="63"/>
      <c r="I305" s="63"/>
      <c r="J305" s="63"/>
      <c r="K305" s="63"/>
      <c r="L305" s="63"/>
      <c r="M305" s="63"/>
      <c r="N305" s="63"/>
      <c r="O305" s="63"/>
      <c r="P305" s="63"/>
      <c r="Q305" s="63"/>
      <c r="R305" s="63"/>
      <c r="S305" s="63"/>
      <c r="T305" s="63"/>
      <c r="U305" s="63"/>
      <c r="V305" s="63"/>
      <c r="W305" s="63"/>
      <c r="X305" s="63"/>
      <c r="Y305" s="63"/>
      <c r="Z305" s="63"/>
      <c r="AA305" s="63"/>
      <c r="AB305" s="63"/>
      <c r="AC305" s="63"/>
      <c r="AD305" s="63"/>
      <c r="AE305" s="63"/>
      <c r="AF305" s="63"/>
      <c r="AG305" s="63"/>
      <c r="AH305" s="63"/>
      <c r="AI305" s="63"/>
      <c r="AJ305" s="63"/>
      <c r="AK305" s="63"/>
      <c r="AL305" s="63"/>
      <c r="AM305" s="63"/>
      <c r="AN305" s="63"/>
      <c r="AO305" s="63"/>
      <c r="AP305" s="63"/>
      <c r="AQ305" s="63"/>
      <c r="AR305" s="63"/>
      <c r="AS305" s="63"/>
      <c r="AT305" s="63"/>
      <c r="AU305" s="63"/>
      <c r="AV305" s="63"/>
      <c r="AW305" s="63"/>
      <c r="AX305" s="63"/>
      <c r="AY305" s="63"/>
      <c r="AZ305" s="63"/>
      <c r="BA305" s="63"/>
      <c r="BB305" s="63"/>
      <c r="BC305" s="63"/>
      <c r="BD305" s="63"/>
      <c r="BE305" s="63"/>
      <c r="BF305" s="63"/>
      <c r="BG305" s="63"/>
      <c r="BH305" s="63"/>
      <c r="BI305" s="63"/>
      <c r="BJ305" s="63"/>
      <c r="BK305" s="63"/>
      <c r="BL305" s="63"/>
      <c r="BM305" s="63"/>
      <c r="BN305" s="63"/>
      <c r="BO305" s="63"/>
      <c r="BP305" s="63"/>
    </row>
    <row r="306" spans="2:68" x14ac:dyDescent="0.2">
      <c r="B306" s="63"/>
      <c r="C306" s="63"/>
      <c r="D306" s="63"/>
      <c r="E306" s="63"/>
      <c r="F306" s="63"/>
      <c r="G306" s="63"/>
      <c r="H306" s="63"/>
      <c r="I306" s="63"/>
      <c r="J306" s="63"/>
      <c r="K306" s="63"/>
      <c r="L306" s="63"/>
      <c r="M306" s="63"/>
      <c r="N306" s="63"/>
      <c r="O306" s="63"/>
      <c r="P306" s="63"/>
      <c r="Q306" s="63"/>
      <c r="R306" s="63"/>
      <c r="S306" s="63"/>
      <c r="T306" s="63"/>
      <c r="U306" s="63"/>
      <c r="V306" s="63"/>
      <c r="W306" s="63"/>
      <c r="X306" s="63"/>
      <c r="Y306" s="63"/>
      <c r="Z306" s="63"/>
      <c r="AA306" s="63"/>
      <c r="AB306" s="63"/>
      <c r="AC306" s="63"/>
      <c r="AD306" s="63"/>
      <c r="AE306" s="63"/>
      <c r="AF306" s="63"/>
      <c r="AG306" s="63"/>
      <c r="AH306" s="63"/>
      <c r="AI306" s="63"/>
      <c r="AJ306" s="63"/>
      <c r="AK306" s="63"/>
      <c r="AL306" s="63"/>
      <c r="AM306" s="63"/>
      <c r="AN306" s="63"/>
      <c r="AO306" s="63"/>
      <c r="AP306" s="63"/>
      <c r="AQ306" s="63"/>
      <c r="AR306" s="63"/>
      <c r="AS306" s="63"/>
      <c r="AT306" s="63"/>
      <c r="AU306" s="63"/>
      <c r="AV306" s="63"/>
      <c r="AW306" s="63"/>
      <c r="AX306" s="63"/>
      <c r="AY306" s="63"/>
      <c r="AZ306" s="63"/>
      <c r="BA306" s="63"/>
      <c r="BB306" s="63"/>
      <c r="BC306" s="63"/>
      <c r="BD306" s="63"/>
      <c r="BE306" s="63"/>
      <c r="BF306" s="63"/>
      <c r="BG306" s="63"/>
      <c r="BH306" s="63"/>
      <c r="BI306" s="63"/>
      <c r="BJ306" s="63"/>
      <c r="BK306" s="63"/>
      <c r="BL306" s="63"/>
      <c r="BM306" s="63"/>
      <c r="BN306" s="63"/>
      <c r="BO306" s="63"/>
      <c r="BP306" s="63"/>
    </row>
    <row r="307" spans="2:68" x14ac:dyDescent="0.2">
      <c r="B307" s="63"/>
      <c r="C307" s="63"/>
      <c r="D307" s="63"/>
      <c r="E307" s="63"/>
      <c r="F307" s="63"/>
      <c r="G307" s="63"/>
      <c r="H307" s="63"/>
      <c r="I307" s="63"/>
      <c r="J307" s="63"/>
      <c r="K307" s="63"/>
      <c r="L307" s="63"/>
      <c r="M307" s="63"/>
      <c r="N307" s="63"/>
      <c r="O307" s="63"/>
      <c r="P307" s="63"/>
      <c r="Q307" s="63"/>
      <c r="R307" s="63"/>
      <c r="S307" s="63"/>
      <c r="T307" s="63"/>
      <c r="U307" s="63"/>
      <c r="V307" s="63"/>
      <c r="W307" s="63"/>
      <c r="X307" s="63"/>
      <c r="Y307" s="63"/>
      <c r="Z307" s="63"/>
      <c r="AA307" s="63"/>
      <c r="AB307" s="63"/>
      <c r="AC307" s="63"/>
      <c r="AD307" s="63"/>
      <c r="AE307" s="63"/>
      <c r="AF307" s="63"/>
      <c r="AG307" s="63"/>
      <c r="AH307" s="63"/>
      <c r="AI307" s="63"/>
      <c r="AJ307" s="63"/>
      <c r="AK307" s="63"/>
      <c r="AL307" s="63"/>
      <c r="AM307" s="63"/>
      <c r="AN307" s="63"/>
      <c r="AO307" s="63"/>
      <c r="AP307" s="63"/>
      <c r="AQ307" s="63"/>
      <c r="AR307" s="63"/>
      <c r="AS307" s="63"/>
      <c r="AT307" s="63"/>
      <c r="AU307" s="63"/>
      <c r="AV307" s="63"/>
      <c r="AW307" s="63"/>
      <c r="AX307" s="63"/>
      <c r="AY307" s="63"/>
      <c r="AZ307" s="63"/>
      <c r="BA307" s="63"/>
      <c r="BB307" s="63"/>
      <c r="BC307" s="63"/>
      <c r="BD307" s="63"/>
      <c r="BE307" s="63"/>
      <c r="BF307" s="63"/>
      <c r="BG307" s="63"/>
      <c r="BH307" s="63"/>
      <c r="BI307" s="63"/>
      <c r="BJ307" s="63"/>
      <c r="BK307" s="63"/>
      <c r="BL307" s="63"/>
      <c r="BM307" s="63"/>
      <c r="BN307" s="63"/>
      <c r="BO307" s="63"/>
      <c r="BP307" s="63"/>
    </row>
    <row r="308" spans="2:68" x14ac:dyDescent="0.2">
      <c r="B308" s="63"/>
      <c r="C308" s="63"/>
      <c r="D308" s="63"/>
      <c r="E308" s="63"/>
      <c r="F308" s="63"/>
      <c r="G308" s="63"/>
      <c r="H308" s="63"/>
      <c r="I308" s="63"/>
      <c r="J308" s="63"/>
      <c r="K308" s="63"/>
      <c r="L308" s="63"/>
      <c r="M308" s="63"/>
      <c r="N308" s="63"/>
      <c r="O308" s="63"/>
      <c r="P308" s="63"/>
      <c r="Q308" s="63"/>
      <c r="R308" s="63"/>
      <c r="S308" s="63"/>
      <c r="T308" s="63"/>
      <c r="U308" s="63"/>
      <c r="V308" s="63"/>
      <c r="W308" s="63"/>
      <c r="X308" s="63"/>
      <c r="Y308" s="63"/>
      <c r="Z308" s="63"/>
      <c r="AA308" s="63"/>
      <c r="AB308" s="63"/>
      <c r="AC308" s="63"/>
      <c r="AD308" s="63"/>
      <c r="AE308" s="63"/>
      <c r="AF308" s="63"/>
      <c r="AG308" s="63"/>
      <c r="AH308" s="63"/>
      <c r="AI308" s="63"/>
      <c r="AJ308" s="63"/>
      <c r="AK308" s="63"/>
      <c r="AL308" s="63"/>
      <c r="AM308" s="63"/>
      <c r="AN308" s="63"/>
      <c r="AO308" s="63"/>
      <c r="AP308" s="63"/>
      <c r="AQ308" s="63"/>
      <c r="AR308" s="63"/>
      <c r="AS308" s="63"/>
      <c r="AT308" s="63"/>
      <c r="AU308" s="63"/>
      <c r="AV308" s="63"/>
      <c r="AW308" s="63"/>
      <c r="AX308" s="63"/>
      <c r="AY308" s="63"/>
      <c r="AZ308" s="63"/>
      <c r="BA308" s="63"/>
      <c r="BB308" s="63"/>
      <c r="BC308" s="63"/>
      <c r="BD308" s="63"/>
      <c r="BE308" s="63"/>
      <c r="BF308" s="63"/>
      <c r="BG308" s="63"/>
      <c r="BH308" s="63"/>
      <c r="BI308" s="63"/>
      <c r="BJ308" s="63"/>
      <c r="BK308" s="63"/>
      <c r="BL308" s="63"/>
      <c r="BM308" s="63"/>
      <c r="BN308" s="63"/>
      <c r="BO308" s="63"/>
      <c r="BP308" s="63"/>
    </row>
    <row r="309" spans="2:68" x14ac:dyDescent="0.2">
      <c r="B309" s="63"/>
      <c r="C309" s="63"/>
      <c r="D309" s="63"/>
      <c r="E309" s="63"/>
      <c r="F309" s="63"/>
      <c r="G309" s="63"/>
      <c r="H309" s="63"/>
      <c r="I309" s="63"/>
      <c r="J309" s="63"/>
      <c r="K309" s="63"/>
      <c r="L309" s="63"/>
      <c r="M309" s="63"/>
      <c r="N309" s="63"/>
      <c r="O309" s="63"/>
      <c r="P309" s="63"/>
      <c r="Q309" s="63"/>
      <c r="R309" s="63"/>
      <c r="S309" s="63"/>
      <c r="T309" s="63"/>
      <c r="U309" s="63"/>
      <c r="V309" s="63"/>
      <c r="W309" s="63"/>
      <c r="X309" s="63"/>
      <c r="Y309" s="63"/>
      <c r="Z309" s="63"/>
      <c r="AA309" s="63"/>
      <c r="AB309" s="63"/>
      <c r="AC309" s="63"/>
      <c r="AD309" s="63"/>
      <c r="AE309" s="63"/>
      <c r="AF309" s="63"/>
      <c r="AG309" s="63"/>
      <c r="AH309" s="63"/>
      <c r="AI309" s="63"/>
      <c r="AJ309" s="63"/>
      <c r="AK309" s="63"/>
      <c r="AL309" s="63"/>
      <c r="AM309" s="63"/>
      <c r="AN309" s="63"/>
      <c r="AO309" s="63"/>
      <c r="AP309" s="63"/>
      <c r="AQ309" s="63"/>
      <c r="AR309" s="63"/>
      <c r="AS309" s="63"/>
      <c r="AT309" s="63"/>
      <c r="AU309" s="63"/>
      <c r="AV309" s="63"/>
      <c r="AW309" s="63"/>
      <c r="AX309" s="63"/>
      <c r="AY309" s="63"/>
      <c r="AZ309" s="63"/>
      <c r="BA309" s="63"/>
      <c r="BB309" s="63"/>
      <c r="BC309" s="63"/>
      <c r="BD309" s="63"/>
      <c r="BE309" s="63"/>
      <c r="BF309" s="63"/>
      <c r="BG309" s="63"/>
      <c r="BH309" s="63"/>
      <c r="BI309" s="63"/>
      <c r="BJ309" s="63"/>
      <c r="BK309" s="63"/>
      <c r="BL309" s="63"/>
      <c r="BM309" s="63"/>
      <c r="BN309" s="63"/>
      <c r="BO309" s="63"/>
      <c r="BP309" s="63"/>
    </row>
    <row r="310" spans="2:68" x14ac:dyDescent="0.2">
      <c r="B310" s="63"/>
      <c r="C310" s="63"/>
      <c r="D310" s="63"/>
      <c r="E310" s="63"/>
      <c r="F310" s="63"/>
      <c r="G310" s="63"/>
      <c r="H310" s="63"/>
      <c r="I310" s="63"/>
      <c r="J310" s="63"/>
      <c r="K310" s="63"/>
      <c r="L310" s="63"/>
      <c r="M310" s="63"/>
      <c r="N310" s="63"/>
      <c r="O310" s="63"/>
      <c r="P310" s="63"/>
      <c r="Q310" s="63"/>
      <c r="R310" s="63"/>
      <c r="S310" s="63"/>
      <c r="T310" s="63"/>
      <c r="U310" s="63"/>
      <c r="V310" s="63"/>
      <c r="W310" s="63"/>
      <c r="X310" s="63"/>
      <c r="Y310" s="63"/>
      <c r="Z310" s="63"/>
      <c r="AA310" s="63"/>
      <c r="AB310" s="63"/>
      <c r="AC310" s="63"/>
      <c r="AD310" s="63"/>
      <c r="AE310" s="63"/>
      <c r="AF310" s="63"/>
      <c r="AG310" s="63"/>
      <c r="AH310" s="63"/>
      <c r="AI310" s="63"/>
      <c r="AJ310" s="63"/>
      <c r="AK310" s="63"/>
      <c r="AL310" s="63"/>
      <c r="AM310" s="63"/>
      <c r="AN310" s="63"/>
      <c r="AO310" s="63"/>
      <c r="AP310" s="63"/>
      <c r="AQ310" s="63"/>
      <c r="AR310" s="63"/>
      <c r="AS310" s="63"/>
      <c r="AT310" s="63"/>
      <c r="AU310" s="63"/>
      <c r="AV310" s="63"/>
      <c r="AW310" s="63"/>
      <c r="AX310" s="63"/>
      <c r="AY310" s="63"/>
      <c r="AZ310" s="63"/>
      <c r="BA310" s="63"/>
      <c r="BB310" s="63"/>
      <c r="BC310" s="63"/>
      <c r="BD310" s="63"/>
      <c r="BE310" s="63"/>
      <c r="BF310" s="63"/>
      <c r="BG310" s="63"/>
      <c r="BH310" s="63"/>
      <c r="BI310" s="63"/>
      <c r="BJ310" s="63"/>
      <c r="BK310" s="63"/>
      <c r="BL310" s="63"/>
      <c r="BM310" s="63"/>
      <c r="BN310" s="63"/>
      <c r="BO310" s="63"/>
      <c r="BP310" s="63"/>
    </row>
    <row r="311" spans="2:68" x14ac:dyDescent="0.2">
      <c r="B311" s="63"/>
      <c r="C311" s="63"/>
      <c r="D311" s="63"/>
      <c r="E311" s="63"/>
      <c r="F311" s="63"/>
      <c r="G311" s="63"/>
      <c r="H311" s="63"/>
      <c r="I311" s="63"/>
      <c r="J311" s="63"/>
      <c r="K311" s="63"/>
      <c r="L311" s="63"/>
      <c r="M311" s="63"/>
      <c r="N311" s="63"/>
      <c r="O311" s="63"/>
      <c r="P311" s="63"/>
      <c r="Q311" s="63"/>
      <c r="R311" s="63"/>
      <c r="S311" s="63"/>
      <c r="T311" s="63"/>
      <c r="U311" s="63"/>
      <c r="V311" s="63"/>
      <c r="W311" s="63"/>
      <c r="X311" s="63"/>
      <c r="Y311" s="63"/>
      <c r="Z311" s="63"/>
      <c r="AA311" s="63"/>
      <c r="AB311" s="63"/>
      <c r="AC311" s="63"/>
      <c r="AD311" s="63"/>
      <c r="AE311" s="63"/>
      <c r="AF311" s="63"/>
      <c r="AG311" s="63"/>
      <c r="AH311" s="63"/>
      <c r="AI311" s="63"/>
      <c r="AJ311" s="63"/>
      <c r="AK311" s="63"/>
      <c r="AL311" s="63"/>
      <c r="AM311" s="63"/>
      <c r="AN311" s="63"/>
      <c r="AO311" s="63"/>
      <c r="AP311" s="63"/>
      <c r="AQ311" s="63"/>
      <c r="AR311" s="63"/>
      <c r="AS311" s="63"/>
      <c r="AT311" s="63"/>
      <c r="AU311" s="63"/>
      <c r="AV311" s="63"/>
      <c r="AW311" s="63"/>
      <c r="AX311" s="63"/>
      <c r="AY311" s="63"/>
      <c r="AZ311" s="63"/>
      <c r="BA311" s="63"/>
      <c r="BB311" s="63"/>
      <c r="BC311" s="63"/>
      <c r="BD311" s="63"/>
      <c r="BE311" s="63"/>
      <c r="BF311" s="63"/>
      <c r="BG311" s="63"/>
      <c r="BH311" s="63"/>
      <c r="BI311" s="63"/>
      <c r="BJ311" s="63"/>
      <c r="BK311" s="63"/>
      <c r="BL311" s="63"/>
      <c r="BM311" s="63"/>
      <c r="BN311" s="63"/>
      <c r="BO311" s="63"/>
      <c r="BP311" s="63"/>
    </row>
    <row r="312" spans="2:68" x14ac:dyDescent="0.2">
      <c r="B312" s="63"/>
      <c r="C312" s="63"/>
      <c r="D312" s="63"/>
      <c r="E312" s="63"/>
      <c r="F312" s="63"/>
      <c r="G312" s="63"/>
      <c r="H312" s="63"/>
      <c r="I312" s="63"/>
      <c r="J312" s="63"/>
      <c r="K312" s="63"/>
      <c r="L312" s="63"/>
      <c r="M312" s="63"/>
      <c r="N312" s="63"/>
      <c r="O312" s="63"/>
      <c r="P312" s="63"/>
      <c r="Q312" s="63"/>
      <c r="R312" s="63"/>
      <c r="S312" s="63"/>
      <c r="T312" s="63"/>
      <c r="U312" s="63"/>
      <c r="V312" s="63"/>
      <c r="W312" s="63"/>
      <c r="X312" s="63"/>
      <c r="Y312" s="63"/>
      <c r="Z312" s="63"/>
      <c r="AA312" s="63"/>
      <c r="AB312" s="63"/>
      <c r="AC312" s="63"/>
      <c r="AD312" s="63"/>
      <c r="AE312" s="63"/>
      <c r="AF312" s="63"/>
      <c r="AG312" s="63"/>
      <c r="AH312" s="63"/>
      <c r="AI312" s="63"/>
      <c r="AJ312" s="63"/>
      <c r="AK312" s="63"/>
      <c r="AL312" s="63"/>
      <c r="AM312" s="63"/>
      <c r="AN312" s="63"/>
      <c r="AO312" s="63"/>
      <c r="AP312" s="63"/>
      <c r="AQ312" s="63"/>
      <c r="AR312" s="63"/>
      <c r="AS312" s="63"/>
      <c r="AT312" s="63"/>
      <c r="AU312" s="63"/>
      <c r="AV312" s="63"/>
      <c r="AW312" s="63"/>
      <c r="AX312" s="63"/>
      <c r="AY312" s="63"/>
      <c r="AZ312" s="63"/>
      <c r="BA312" s="63"/>
      <c r="BB312" s="63"/>
      <c r="BC312" s="63"/>
      <c r="BD312" s="63"/>
      <c r="BE312" s="63"/>
      <c r="BF312" s="63"/>
      <c r="BG312" s="63"/>
      <c r="BH312" s="63"/>
      <c r="BI312" s="63"/>
      <c r="BJ312" s="63"/>
      <c r="BK312" s="63"/>
      <c r="BL312" s="63"/>
      <c r="BM312" s="63"/>
      <c r="BN312" s="63"/>
      <c r="BO312" s="63"/>
      <c r="BP312" s="63"/>
    </row>
    <row r="313" spans="2:68" x14ac:dyDescent="0.2">
      <c r="B313" s="63"/>
      <c r="C313" s="63"/>
      <c r="D313" s="63"/>
      <c r="E313" s="63"/>
      <c r="F313" s="63"/>
      <c r="G313" s="63"/>
      <c r="H313" s="63"/>
      <c r="I313" s="63"/>
      <c r="J313" s="63"/>
      <c r="K313" s="63"/>
      <c r="L313" s="63"/>
      <c r="M313" s="63"/>
      <c r="N313" s="63"/>
      <c r="O313" s="63"/>
      <c r="P313" s="63"/>
      <c r="Q313" s="63"/>
      <c r="R313" s="63"/>
      <c r="S313" s="63"/>
      <c r="T313" s="63"/>
      <c r="U313" s="63"/>
      <c r="V313" s="63"/>
      <c r="W313" s="63"/>
      <c r="X313" s="63"/>
      <c r="Y313" s="63"/>
      <c r="Z313" s="63"/>
      <c r="AA313" s="63"/>
      <c r="AB313" s="63"/>
      <c r="AC313" s="63"/>
      <c r="AD313" s="63"/>
      <c r="AE313" s="63"/>
      <c r="AF313" s="63"/>
      <c r="AG313" s="63"/>
      <c r="AH313" s="63"/>
      <c r="AI313" s="63"/>
      <c r="AJ313" s="63"/>
      <c r="AK313" s="63"/>
      <c r="AL313" s="63"/>
      <c r="AM313" s="63"/>
      <c r="AN313" s="63"/>
      <c r="AO313" s="63"/>
      <c r="AP313" s="63"/>
      <c r="AQ313" s="63"/>
      <c r="AR313" s="63"/>
      <c r="AS313" s="63"/>
      <c r="AT313" s="63"/>
      <c r="AU313" s="63"/>
      <c r="AV313" s="63"/>
      <c r="AW313" s="63"/>
      <c r="AX313" s="63"/>
      <c r="AY313" s="63"/>
      <c r="AZ313" s="63"/>
      <c r="BA313" s="63"/>
      <c r="BB313" s="63"/>
      <c r="BC313" s="63"/>
      <c r="BD313" s="63"/>
      <c r="BE313" s="63"/>
      <c r="BF313" s="63"/>
      <c r="BG313" s="63"/>
      <c r="BH313" s="63"/>
      <c r="BI313" s="63"/>
      <c r="BJ313" s="63"/>
      <c r="BK313" s="63"/>
      <c r="BL313" s="63"/>
      <c r="BM313" s="63"/>
      <c r="BN313" s="63"/>
      <c r="BO313" s="63"/>
      <c r="BP313" s="63"/>
    </row>
    <row r="314" spans="2:68" x14ac:dyDescent="0.2">
      <c r="B314" s="63"/>
      <c r="C314" s="63"/>
      <c r="D314" s="63"/>
      <c r="E314" s="63"/>
      <c r="F314" s="63"/>
      <c r="G314" s="63"/>
      <c r="H314" s="63"/>
      <c r="I314" s="63"/>
      <c r="J314" s="63"/>
      <c r="K314" s="63"/>
      <c r="L314" s="63"/>
      <c r="M314" s="63"/>
      <c r="N314" s="63"/>
      <c r="O314" s="63"/>
      <c r="P314" s="63"/>
      <c r="Q314" s="63"/>
      <c r="R314" s="63"/>
      <c r="S314" s="63"/>
      <c r="T314" s="63"/>
      <c r="U314" s="63"/>
      <c r="V314" s="63"/>
      <c r="W314" s="63"/>
      <c r="X314" s="63"/>
      <c r="Y314" s="63"/>
      <c r="Z314" s="63"/>
      <c r="AA314" s="63"/>
      <c r="AB314" s="63"/>
      <c r="AC314" s="63"/>
      <c r="AD314" s="63"/>
      <c r="AE314" s="63"/>
      <c r="AF314" s="63"/>
      <c r="AG314" s="63"/>
      <c r="AH314" s="63"/>
      <c r="AI314" s="63"/>
      <c r="AJ314" s="63"/>
      <c r="AK314" s="63"/>
      <c r="AL314" s="63"/>
      <c r="AM314" s="63"/>
      <c r="AN314" s="63"/>
      <c r="AO314" s="63"/>
      <c r="AP314" s="63"/>
      <c r="AQ314" s="63"/>
      <c r="AR314" s="63"/>
      <c r="AS314" s="63"/>
      <c r="AT314" s="63"/>
      <c r="AU314" s="63"/>
      <c r="AV314" s="63"/>
      <c r="AW314" s="63"/>
      <c r="AX314" s="63"/>
      <c r="AY314" s="63"/>
      <c r="AZ314" s="63"/>
      <c r="BA314" s="63"/>
      <c r="BB314" s="63"/>
      <c r="BC314" s="63"/>
      <c r="BD314" s="63"/>
      <c r="BE314" s="63"/>
      <c r="BF314" s="63"/>
      <c r="BG314" s="63"/>
      <c r="BH314" s="63"/>
      <c r="BI314" s="63"/>
      <c r="BJ314" s="63"/>
      <c r="BK314" s="63"/>
      <c r="BL314" s="63"/>
      <c r="BM314" s="63"/>
      <c r="BN314" s="63"/>
      <c r="BO314" s="63"/>
      <c r="BP314" s="63"/>
    </row>
    <row r="315" spans="2:68" x14ac:dyDescent="0.2">
      <c r="B315" s="63"/>
      <c r="C315" s="63"/>
      <c r="D315" s="63"/>
      <c r="E315" s="63"/>
      <c r="F315" s="63"/>
      <c r="G315" s="63"/>
      <c r="H315" s="63"/>
      <c r="I315" s="63"/>
      <c r="J315" s="63"/>
      <c r="K315" s="63"/>
      <c r="L315" s="63"/>
      <c r="M315" s="63"/>
      <c r="N315" s="63"/>
      <c r="O315" s="63"/>
      <c r="P315" s="63"/>
      <c r="Q315" s="63"/>
      <c r="R315" s="63"/>
      <c r="S315" s="63"/>
      <c r="T315" s="63"/>
      <c r="U315" s="63"/>
      <c r="V315" s="63"/>
      <c r="W315" s="63"/>
      <c r="X315" s="63"/>
      <c r="Y315" s="63"/>
      <c r="Z315" s="63"/>
      <c r="AA315" s="63"/>
      <c r="AB315" s="63"/>
      <c r="AC315" s="63"/>
      <c r="AD315" s="63"/>
      <c r="AE315" s="63"/>
      <c r="AF315" s="63"/>
      <c r="AG315" s="63"/>
      <c r="AH315" s="63"/>
      <c r="AI315" s="63"/>
      <c r="AJ315" s="63"/>
      <c r="AK315" s="63"/>
      <c r="AL315" s="63"/>
      <c r="AM315" s="63"/>
      <c r="AN315" s="63"/>
      <c r="AO315" s="63"/>
      <c r="AP315" s="63"/>
      <c r="AQ315" s="63"/>
      <c r="AR315" s="63"/>
      <c r="AS315" s="63"/>
      <c r="AT315" s="63"/>
      <c r="AU315" s="63"/>
      <c r="AV315" s="63"/>
      <c r="AW315" s="63"/>
      <c r="AX315" s="63"/>
      <c r="AY315" s="63"/>
      <c r="AZ315" s="63"/>
      <c r="BA315" s="63"/>
      <c r="BB315" s="63"/>
      <c r="BC315" s="63"/>
      <c r="BD315" s="63"/>
      <c r="BE315" s="63"/>
      <c r="BF315" s="63"/>
      <c r="BG315" s="63"/>
      <c r="BH315" s="63"/>
      <c r="BI315" s="63"/>
      <c r="BJ315" s="63"/>
      <c r="BK315" s="63"/>
      <c r="BL315" s="63"/>
      <c r="BM315" s="63"/>
      <c r="BN315" s="63"/>
      <c r="BO315" s="63"/>
      <c r="BP315" s="63"/>
    </row>
    <row r="316" spans="2:68" x14ac:dyDescent="0.2">
      <c r="B316" s="63"/>
      <c r="C316" s="63"/>
      <c r="D316" s="63"/>
      <c r="E316" s="63"/>
      <c r="F316" s="63"/>
      <c r="G316" s="63"/>
      <c r="H316" s="63"/>
      <c r="I316" s="63"/>
      <c r="J316" s="63"/>
      <c r="K316" s="63"/>
      <c r="L316" s="63"/>
      <c r="M316" s="63"/>
      <c r="N316" s="63"/>
      <c r="O316" s="63"/>
      <c r="P316" s="63"/>
      <c r="Q316" s="63"/>
      <c r="R316" s="63"/>
      <c r="S316" s="63"/>
      <c r="T316" s="63"/>
      <c r="U316" s="63"/>
      <c r="V316" s="63"/>
      <c r="W316" s="63"/>
      <c r="X316" s="63"/>
      <c r="Y316" s="63"/>
      <c r="Z316" s="63"/>
      <c r="AA316" s="63"/>
      <c r="AB316" s="63"/>
      <c r="AC316" s="63"/>
      <c r="AD316" s="63"/>
      <c r="AE316" s="63"/>
      <c r="AF316" s="63"/>
      <c r="AG316" s="63"/>
      <c r="AH316" s="63"/>
      <c r="AI316" s="63"/>
      <c r="AJ316" s="63"/>
      <c r="AK316" s="63"/>
      <c r="AL316" s="63"/>
      <c r="AM316" s="63"/>
      <c r="AN316" s="63"/>
      <c r="AO316" s="63"/>
      <c r="AP316" s="63"/>
      <c r="AQ316" s="63"/>
      <c r="AR316" s="63"/>
      <c r="AS316" s="63"/>
      <c r="AT316" s="63"/>
      <c r="AU316" s="63"/>
      <c r="AV316" s="63"/>
      <c r="AW316" s="63"/>
      <c r="AX316" s="63"/>
      <c r="AY316" s="63"/>
      <c r="AZ316" s="63"/>
      <c r="BA316" s="63"/>
      <c r="BB316" s="63"/>
      <c r="BC316" s="63"/>
      <c r="BD316" s="63"/>
      <c r="BE316" s="63"/>
      <c r="BF316" s="63"/>
      <c r="BG316" s="63"/>
      <c r="BH316" s="63"/>
      <c r="BI316" s="63"/>
      <c r="BJ316" s="63"/>
      <c r="BK316" s="63"/>
      <c r="BL316" s="63"/>
      <c r="BM316" s="63"/>
      <c r="BN316" s="63"/>
      <c r="BO316" s="63"/>
      <c r="BP316" s="63"/>
    </row>
    <row r="317" spans="2:68" x14ac:dyDescent="0.2">
      <c r="B317" s="63"/>
      <c r="C317" s="63"/>
      <c r="D317" s="63"/>
      <c r="E317" s="63"/>
      <c r="F317" s="63"/>
      <c r="G317" s="63"/>
      <c r="H317" s="63"/>
      <c r="I317" s="63"/>
      <c r="J317" s="63"/>
      <c r="K317" s="63"/>
      <c r="L317" s="63"/>
      <c r="M317" s="63"/>
      <c r="N317" s="63"/>
      <c r="O317" s="63"/>
      <c r="P317" s="63"/>
      <c r="Q317" s="63"/>
      <c r="R317" s="63"/>
      <c r="S317" s="63"/>
      <c r="T317" s="63"/>
      <c r="U317" s="63"/>
      <c r="V317" s="63"/>
      <c r="W317" s="63"/>
      <c r="X317" s="63"/>
      <c r="Y317" s="63"/>
      <c r="Z317" s="63"/>
      <c r="AA317" s="63"/>
      <c r="AB317" s="63"/>
      <c r="AC317" s="63"/>
      <c r="AD317" s="63"/>
      <c r="AE317" s="63"/>
      <c r="AF317" s="63"/>
      <c r="AG317" s="63"/>
      <c r="AH317" s="63"/>
      <c r="AI317" s="63"/>
      <c r="AJ317" s="63"/>
      <c r="AK317" s="63"/>
      <c r="AL317" s="63"/>
      <c r="AM317" s="63"/>
      <c r="AN317" s="63"/>
      <c r="AO317" s="63"/>
      <c r="AP317" s="63"/>
      <c r="AQ317" s="63"/>
      <c r="AR317" s="63"/>
      <c r="AS317" s="63"/>
      <c r="AT317" s="63"/>
      <c r="AU317" s="63"/>
      <c r="AV317" s="63"/>
      <c r="AW317" s="63"/>
      <c r="AX317" s="63"/>
      <c r="AY317" s="63"/>
      <c r="AZ317" s="63"/>
      <c r="BA317" s="63"/>
      <c r="BB317" s="63"/>
      <c r="BC317" s="63"/>
      <c r="BD317" s="63"/>
      <c r="BE317" s="63"/>
      <c r="BF317" s="63"/>
      <c r="BG317" s="63"/>
      <c r="BH317" s="63"/>
      <c r="BI317" s="63"/>
      <c r="BJ317" s="63"/>
      <c r="BK317" s="63"/>
      <c r="BL317" s="63"/>
      <c r="BM317" s="63"/>
      <c r="BN317" s="63"/>
      <c r="BO317" s="63"/>
      <c r="BP317" s="63"/>
    </row>
    <row r="318" spans="2:68" x14ac:dyDescent="0.2">
      <c r="B318" s="63"/>
      <c r="C318" s="63"/>
      <c r="D318" s="63"/>
      <c r="E318" s="63"/>
      <c r="F318" s="63"/>
      <c r="G318" s="63"/>
      <c r="H318" s="63"/>
      <c r="I318" s="63"/>
      <c r="J318" s="63"/>
      <c r="K318" s="63"/>
      <c r="L318" s="63"/>
      <c r="M318" s="63"/>
      <c r="N318" s="63"/>
      <c r="O318" s="63"/>
      <c r="P318" s="63"/>
      <c r="Q318" s="63"/>
      <c r="R318" s="63"/>
      <c r="S318" s="63"/>
      <c r="T318" s="63"/>
      <c r="U318" s="63"/>
      <c r="V318" s="63"/>
      <c r="W318" s="63"/>
      <c r="X318" s="63"/>
      <c r="Y318" s="63"/>
      <c r="Z318" s="63"/>
      <c r="AA318" s="63"/>
      <c r="AB318" s="63"/>
      <c r="AC318" s="63"/>
      <c r="AD318" s="63"/>
      <c r="AE318" s="63"/>
      <c r="AF318" s="63"/>
      <c r="AG318" s="63"/>
      <c r="AH318" s="63"/>
      <c r="AI318" s="63"/>
      <c r="AJ318" s="63"/>
      <c r="AK318" s="63"/>
      <c r="AL318" s="63"/>
      <c r="AM318" s="63"/>
      <c r="AN318" s="63"/>
      <c r="AO318" s="63"/>
      <c r="AP318" s="63"/>
      <c r="AQ318" s="63"/>
      <c r="AR318" s="63"/>
      <c r="AS318" s="63"/>
      <c r="AT318" s="63"/>
      <c r="AU318" s="63"/>
      <c r="AV318" s="63"/>
      <c r="AW318" s="63"/>
      <c r="AX318" s="63"/>
      <c r="AY318" s="63"/>
      <c r="AZ318" s="63"/>
      <c r="BA318" s="63"/>
      <c r="BB318" s="63"/>
      <c r="BC318" s="63"/>
      <c r="BD318" s="63"/>
      <c r="BE318" s="63"/>
      <c r="BF318" s="63"/>
      <c r="BG318" s="63"/>
      <c r="BH318" s="63"/>
      <c r="BI318" s="63"/>
      <c r="BJ318" s="63"/>
      <c r="BK318" s="63"/>
      <c r="BL318" s="63"/>
      <c r="BM318" s="63"/>
      <c r="BN318" s="63"/>
      <c r="BO318" s="63"/>
      <c r="BP318" s="63"/>
    </row>
    <row r="319" spans="2:68" x14ac:dyDescent="0.2">
      <c r="B319" s="63"/>
      <c r="C319" s="63"/>
      <c r="D319" s="63"/>
      <c r="E319" s="63"/>
      <c r="F319" s="63"/>
      <c r="G319" s="63"/>
      <c r="H319" s="63"/>
      <c r="I319" s="63"/>
      <c r="J319" s="63"/>
      <c r="K319" s="63"/>
      <c r="L319" s="63"/>
      <c r="M319" s="63"/>
      <c r="N319" s="63"/>
      <c r="O319" s="63"/>
      <c r="P319" s="63"/>
      <c r="Q319" s="63"/>
      <c r="R319" s="63"/>
      <c r="S319" s="63"/>
      <c r="T319" s="63"/>
      <c r="U319" s="63"/>
      <c r="V319" s="63"/>
      <c r="W319" s="63"/>
      <c r="X319" s="63"/>
      <c r="Y319" s="63"/>
      <c r="Z319" s="63"/>
      <c r="AA319" s="63"/>
      <c r="AB319" s="63"/>
      <c r="AC319" s="63"/>
      <c r="AD319" s="63"/>
      <c r="AE319" s="63"/>
      <c r="AF319" s="63"/>
      <c r="AG319" s="63"/>
      <c r="AH319" s="63"/>
      <c r="AI319" s="63"/>
      <c r="AJ319" s="63"/>
      <c r="AK319" s="63"/>
      <c r="AL319" s="63"/>
      <c r="AM319" s="63"/>
      <c r="AN319" s="63"/>
      <c r="AO319" s="63"/>
      <c r="AP319" s="63"/>
      <c r="AQ319" s="63"/>
      <c r="AR319" s="63"/>
      <c r="AS319" s="63"/>
      <c r="AT319" s="63"/>
      <c r="AU319" s="63"/>
      <c r="AV319" s="63"/>
      <c r="AW319" s="63"/>
      <c r="AX319" s="63"/>
      <c r="AY319" s="63"/>
      <c r="AZ319" s="63"/>
      <c r="BA319" s="63"/>
      <c r="BB319" s="63"/>
      <c r="BC319" s="63"/>
      <c r="BD319" s="63"/>
      <c r="BE319" s="63"/>
      <c r="BF319" s="63"/>
      <c r="BG319" s="63"/>
      <c r="BH319" s="63"/>
      <c r="BI319" s="63"/>
      <c r="BJ319" s="63"/>
      <c r="BK319" s="63"/>
      <c r="BL319" s="63"/>
      <c r="BM319" s="63"/>
      <c r="BN319" s="63"/>
      <c r="BO319" s="63"/>
      <c r="BP319" s="63"/>
    </row>
    <row r="320" spans="2:68" x14ac:dyDescent="0.2">
      <c r="B320" s="63"/>
      <c r="C320" s="63"/>
      <c r="D320" s="63"/>
      <c r="E320" s="63"/>
      <c r="F320" s="63"/>
      <c r="G320" s="63"/>
      <c r="H320" s="63"/>
      <c r="I320" s="63"/>
      <c r="J320" s="63"/>
      <c r="K320" s="63"/>
      <c r="L320" s="63"/>
      <c r="M320" s="63"/>
      <c r="N320" s="63"/>
      <c r="O320" s="63"/>
      <c r="P320" s="63"/>
      <c r="Q320" s="63"/>
      <c r="R320" s="63"/>
      <c r="S320" s="63"/>
      <c r="T320" s="63"/>
      <c r="U320" s="63"/>
      <c r="V320" s="63"/>
      <c r="W320" s="63"/>
      <c r="X320" s="63"/>
      <c r="Y320" s="63"/>
      <c r="Z320" s="63"/>
      <c r="AA320" s="63"/>
      <c r="AB320" s="63"/>
      <c r="AC320" s="63"/>
      <c r="AD320" s="63"/>
      <c r="AE320" s="63"/>
      <c r="AF320" s="63"/>
      <c r="AG320" s="63"/>
      <c r="AH320" s="63"/>
      <c r="AI320" s="63"/>
      <c r="AJ320" s="63"/>
      <c r="AK320" s="63"/>
      <c r="AL320" s="63"/>
      <c r="AM320" s="63"/>
      <c r="AN320" s="63"/>
      <c r="AO320" s="63"/>
      <c r="AP320" s="63"/>
      <c r="AQ320" s="63"/>
      <c r="AR320" s="63"/>
      <c r="AS320" s="63"/>
      <c r="AT320" s="63"/>
      <c r="AU320" s="63"/>
      <c r="AV320" s="63"/>
      <c r="AW320" s="63"/>
      <c r="AX320" s="63"/>
      <c r="AY320" s="63"/>
      <c r="AZ320" s="63"/>
      <c r="BA320" s="63"/>
      <c r="BB320" s="63"/>
      <c r="BC320" s="63"/>
      <c r="BD320" s="63"/>
      <c r="BE320" s="63"/>
      <c r="BF320" s="63"/>
      <c r="BG320" s="63"/>
      <c r="BH320" s="63"/>
      <c r="BI320" s="63"/>
      <c r="BJ320" s="63"/>
      <c r="BK320" s="63"/>
      <c r="BL320" s="63"/>
      <c r="BM320" s="63"/>
      <c r="BN320" s="63"/>
      <c r="BO320" s="63"/>
      <c r="BP320" s="63"/>
    </row>
    <row r="321" spans="2:68" x14ac:dyDescent="0.2">
      <c r="B321" s="63"/>
      <c r="C321" s="63"/>
      <c r="D321" s="63"/>
      <c r="E321" s="63"/>
      <c r="F321" s="63"/>
      <c r="G321" s="63"/>
      <c r="H321" s="63"/>
      <c r="I321" s="63"/>
      <c r="J321" s="63"/>
      <c r="K321" s="63"/>
      <c r="L321" s="63"/>
      <c r="M321" s="63"/>
      <c r="N321" s="63"/>
      <c r="O321" s="63"/>
      <c r="P321" s="63"/>
      <c r="Q321" s="63"/>
      <c r="R321" s="63"/>
      <c r="S321" s="63"/>
      <c r="T321" s="63"/>
      <c r="U321" s="63"/>
      <c r="V321" s="63"/>
      <c r="W321" s="63"/>
      <c r="X321" s="63"/>
      <c r="Y321" s="63"/>
      <c r="Z321" s="63"/>
      <c r="AA321" s="63"/>
      <c r="AB321" s="63"/>
      <c r="AC321" s="63"/>
      <c r="AD321" s="63"/>
      <c r="AE321" s="63"/>
      <c r="AF321" s="63"/>
      <c r="AG321" s="63"/>
      <c r="AH321" s="63"/>
      <c r="AI321" s="63"/>
      <c r="AJ321" s="63"/>
      <c r="AK321" s="63"/>
      <c r="AL321" s="63"/>
      <c r="AM321" s="63"/>
      <c r="AN321" s="63"/>
      <c r="AO321" s="63"/>
      <c r="AP321" s="63"/>
      <c r="AQ321" s="63"/>
      <c r="AR321" s="63"/>
      <c r="AS321" s="63"/>
      <c r="AT321" s="63"/>
      <c r="AU321" s="63"/>
      <c r="AV321" s="63"/>
      <c r="AW321" s="63"/>
      <c r="AX321" s="63"/>
      <c r="AY321" s="63"/>
      <c r="AZ321" s="63"/>
      <c r="BA321" s="63"/>
      <c r="BB321" s="63"/>
      <c r="BC321" s="63"/>
      <c r="BD321" s="63"/>
      <c r="BE321" s="63"/>
      <c r="BF321" s="63"/>
      <c r="BG321" s="63"/>
      <c r="BH321" s="63"/>
      <c r="BI321" s="63"/>
      <c r="BJ321" s="63"/>
      <c r="BK321" s="63"/>
      <c r="BL321" s="63"/>
      <c r="BM321" s="63"/>
      <c r="BN321" s="63"/>
      <c r="BO321" s="63"/>
      <c r="BP321" s="63"/>
    </row>
    <row r="322" spans="2:68" x14ac:dyDescent="0.2">
      <c r="B322" s="63"/>
      <c r="C322" s="63"/>
      <c r="D322" s="63"/>
      <c r="E322" s="63"/>
      <c r="F322" s="63"/>
      <c r="G322" s="63"/>
      <c r="H322" s="63"/>
      <c r="I322" s="63"/>
      <c r="J322" s="63"/>
      <c r="K322" s="63"/>
      <c r="L322" s="63"/>
      <c r="M322" s="63"/>
      <c r="N322" s="63"/>
      <c r="O322" s="63"/>
      <c r="P322" s="63"/>
      <c r="Q322" s="63"/>
      <c r="R322" s="63"/>
      <c r="S322" s="63"/>
      <c r="T322" s="63"/>
      <c r="U322" s="63"/>
      <c r="V322" s="63"/>
      <c r="W322" s="63"/>
      <c r="X322" s="63"/>
      <c r="Y322" s="63"/>
      <c r="Z322" s="63"/>
      <c r="AA322" s="63"/>
      <c r="AB322" s="63"/>
      <c r="AC322" s="63"/>
      <c r="AD322" s="63"/>
      <c r="AE322" s="63"/>
      <c r="AF322" s="63"/>
      <c r="AG322" s="63"/>
      <c r="AH322" s="63"/>
      <c r="AI322" s="63"/>
      <c r="AJ322" s="63"/>
      <c r="AK322" s="63"/>
      <c r="AL322" s="63"/>
      <c r="AM322" s="63"/>
      <c r="AN322" s="63"/>
      <c r="AO322" s="63"/>
      <c r="AP322" s="63"/>
      <c r="AQ322" s="63"/>
      <c r="AR322" s="63"/>
      <c r="AS322" s="63"/>
      <c r="AT322" s="63"/>
      <c r="AU322" s="63"/>
      <c r="AV322" s="63"/>
      <c r="AW322" s="63"/>
      <c r="AX322" s="63"/>
      <c r="AY322" s="63"/>
      <c r="AZ322" s="63"/>
      <c r="BA322" s="63"/>
      <c r="BB322" s="63"/>
      <c r="BC322" s="63"/>
      <c r="BD322" s="63"/>
      <c r="BE322" s="63"/>
      <c r="BF322" s="63"/>
      <c r="BG322" s="63"/>
      <c r="BH322" s="63"/>
      <c r="BI322" s="63"/>
      <c r="BJ322" s="63"/>
      <c r="BK322" s="63"/>
      <c r="BL322" s="63"/>
      <c r="BM322" s="63"/>
      <c r="BN322" s="63"/>
      <c r="BO322" s="63"/>
      <c r="BP322" s="63"/>
    </row>
    <row r="323" spans="2:68" x14ac:dyDescent="0.2">
      <c r="B323" s="63"/>
      <c r="C323" s="63"/>
      <c r="D323" s="63"/>
      <c r="E323" s="63"/>
      <c r="F323" s="63"/>
      <c r="G323" s="63"/>
      <c r="H323" s="63"/>
      <c r="I323" s="63"/>
      <c r="J323" s="63"/>
      <c r="K323" s="63"/>
      <c r="L323" s="63"/>
      <c r="M323" s="63"/>
      <c r="N323" s="63"/>
      <c r="O323" s="63"/>
      <c r="P323" s="63"/>
      <c r="Q323" s="63"/>
      <c r="R323" s="63"/>
      <c r="S323" s="63"/>
      <c r="T323" s="63"/>
      <c r="U323" s="63"/>
      <c r="V323" s="63"/>
      <c r="W323" s="63"/>
      <c r="X323" s="63"/>
      <c r="Y323" s="63"/>
      <c r="Z323" s="63"/>
      <c r="AA323" s="63"/>
      <c r="AB323" s="63"/>
      <c r="AC323" s="63"/>
      <c r="AD323" s="63"/>
      <c r="AE323" s="63"/>
      <c r="AF323" s="63"/>
      <c r="AG323" s="63"/>
      <c r="AH323" s="63"/>
      <c r="AI323" s="63"/>
      <c r="AJ323" s="63"/>
      <c r="AK323" s="63"/>
      <c r="AL323" s="63"/>
      <c r="AM323" s="63"/>
      <c r="AN323" s="63"/>
      <c r="AO323" s="63"/>
      <c r="AP323" s="63"/>
      <c r="AQ323" s="63"/>
      <c r="AR323" s="63"/>
      <c r="AS323" s="63"/>
      <c r="AT323" s="63"/>
      <c r="AU323" s="63"/>
      <c r="AV323" s="63"/>
      <c r="AW323" s="63"/>
      <c r="AX323" s="63"/>
      <c r="AY323" s="63"/>
      <c r="AZ323" s="63"/>
      <c r="BA323" s="63"/>
      <c r="BB323" s="63"/>
      <c r="BC323" s="63"/>
      <c r="BD323" s="63"/>
      <c r="BE323" s="63"/>
      <c r="BF323" s="63"/>
      <c r="BG323" s="63"/>
      <c r="BH323" s="63"/>
      <c r="BI323" s="63"/>
      <c r="BJ323" s="63"/>
      <c r="BK323" s="63"/>
      <c r="BL323" s="63"/>
      <c r="BM323" s="63"/>
      <c r="BN323" s="63"/>
      <c r="BO323" s="63"/>
      <c r="BP323" s="63"/>
    </row>
    <row r="324" spans="2:68" x14ac:dyDescent="0.2">
      <c r="B324" s="63"/>
      <c r="C324" s="63"/>
      <c r="D324" s="63"/>
      <c r="E324" s="63"/>
      <c r="F324" s="63"/>
      <c r="G324" s="63"/>
      <c r="H324" s="63"/>
      <c r="I324" s="63"/>
      <c r="J324" s="63"/>
      <c r="K324" s="63"/>
      <c r="L324" s="63"/>
      <c r="M324" s="63"/>
      <c r="N324" s="63"/>
      <c r="O324" s="63"/>
      <c r="P324" s="63"/>
      <c r="Q324" s="63"/>
      <c r="R324" s="63"/>
      <c r="S324" s="63"/>
      <c r="T324" s="63"/>
      <c r="U324" s="63"/>
      <c r="V324" s="63"/>
      <c r="W324" s="63"/>
      <c r="X324" s="63"/>
      <c r="Y324" s="63"/>
      <c r="Z324" s="63"/>
      <c r="AA324" s="63"/>
      <c r="AB324" s="63"/>
      <c r="AC324" s="63"/>
      <c r="AD324" s="63"/>
      <c r="AE324" s="63"/>
      <c r="AF324" s="63"/>
      <c r="AG324" s="63"/>
      <c r="AH324" s="63"/>
      <c r="AI324" s="63"/>
      <c r="AJ324" s="63"/>
      <c r="AK324" s="63"/>
      <c r="AL324" s="63"/>
      <c r="AM324" s="63"/>
      <c r="AN324" s="63"/>
      <c r="AO324" s="63"/>
      <c r="AP324" s="63"/>
      <c r="AQ324" s="63"/>
      <c r="AR324" s="63"/>
      <c r="AS324" s="63"/>
      <c r="AT324" s="63"/>
      <c r="AU324" s="63"/>
      <c r="AV324" s="63"/>
      <c r="AW324" s="63"/>
      <c r="AX324" s="63"/>
      <c r="AY324" s="63"/>
      <c r="AZ324" s="63"/>
      <c r="BA324" s="63"/>
      <c r="BB324" s="63"/>
      <c r="BC324" s="63"/>
      <c r="BD324" s="63"/>
      <c r="BE324" s="63"/>
      <c r="BF324" s="63"/>
      <c r="BG324" s="63"/>
      <c r="BH324" s="63"/>
      <c r="BI324" s="63"/>
      <c r="BJ324" s="63"/>
      <c r="BK324" s="63"/>
      <c r="BL324" s="63"/>
      <c r="BM324" s="63"/>
      <c r="BN324" s="63"/>
      <c r="BO324" s="63"/>
      <c r="BP324" s="63"/>
    </row>
    <row r="325" spans="2:68" x14ac:dyDescent="0.2">
      <c r="B325" s="63"/>
      <c r="C325" s="63"/>
      <c r="D325" s="63"/>
      <c r="E325" s="63"/>
      <c r="F325" s="63"/>
      <c r="G325" s="63"/>
      <c r="H325" s="63"/>
      <c r="I325" s="63"/>
      <c r="J325" s="63"/>
      <c r="K325" s="63"/>
      <c r="L325" s="63"/>
      <c r="M325" s="63"/>
      <c r="N325" s="63"/>
      <c r="O325" s="63"/>
      <c r="P325" s="63"/>
      <c r="Q325" s="63"/>
      <c r="R325" s="63"/>
      <c r="S325" s="63"/>
      <c r="T325" s="63"/>
      <c r="U325" s="63"/>
      <c r="V325" s="63"/>
      <c r="W325" s="63"/>
      <c r="X325" s="63"/>
      <c r="Y325" s="63"/>
      <c r="Z325" s="63"/>
      <c r="AA325" s="63"/>
      <c r="AB325" s="63"/>
      <c r="AC325" s="63"/>
      <c r="AD325" s="63"/>
      <c r="AE325" s="63"/>
      <c r="AF325" s="63"/>
      <c r="AG325" s="63"/>
      <c r="AH325" s="63"/>
      <c r="AI325" s="63"/>
      <c r="AJ325" s="63"/>
      <c r="AK325" s="63"/>
      <c r="AL325" s="63"/>
      <c r="AM325" s="63"/>
      <c r="AN325" s="63"/>
      <c r="AO325" s="63"/>
      <c r="AP325" s="63"/>
      <c r="AQ325" s="63"/>
      <c r="AR325" s="63"/>
      <c r="AS325" s="63"/>
      <c r="AT325" s="63"/>
      <c r="AU325" s="63"/>
      <c r="AV325" s="63"/>
      <c r="AW325" s="63"/>
      <c r="AX325" s="63"/>
      <c r="AY325" s="63"/>
      <c r="AZ325" s="63"/>
      <c r="BA325" s="63"/>
      <c r="BB325" s="63"/>
      <c r="BC325" s="63"/>
      <c r="BD325" s="63"/>
      <c r="BE325" s="63"/>
      <c r="BF325" s="63"/>
      <c r="BG325" s="63"/>
      <c r="BH325" s="63"/>
      <c r="BI325" s="63"/>
      <c r="BJ325" s="63"/>
      <c r="BK325" s="63"/>
      <c r="BL325" s="63"/>
      <c r="BM325" s="63"/>
      <c r="BN325" s="63"/>
      <c r="BO325" s="63"/>
      <c r="BP325" s="63"/>
    </row>
    <row r="326" spans="2:68" x14ac:dyDescent="0.2">
      <c r="B326" s="63"/>
      <c r="C326" s="63"/>
      <c r="D326" s="63"/>
      <c r="E326" s="63"/>
      <c r="F326" s="63"/>
      <c r="G326" s="63"/>
      <c r="H326" s="63"/>
      <c r="I326" s="63"/>
      <c r="J326" s="63"/>
      <c r="K326" s="63"/>
      <c r="L326" s="63"/>
      <c r="M326" s="63"/>
      <c r="N326" s="63"/>
      <c r="O326" s="63"/>
      <c r="P326" s="63"/>
      <c r="Q326" s="63"/>
      <c r="R326" s="63"/>
      <c r="S326" s="63"/>
      <c r="T326" s="63"/>
      <c r="U326" s="63"/>
      <c r="V326" s="63"/>
      <c r="W326" s="63"/>
      <c r="X326" s="63"/>
      <c r="Y326" s="63"/>
      <c r="Z326" s="63"/>
      <c r="AA326" s="63"/>
      <c r="AB326" s="63"/>
      <c r="AC326" s="63"/>
      <c r="AD326" s="63"/>
      <c r="AE326" s="63"/>
      <c r="AF326" s="63"/>
      <c r="AG326" s="63"/>
      <c r="AH326" s="63"/>
      <c r="AI326" s="63"/>
      <c r="AJ326" s="63"/>
      <c r="AK326" s="63"/>
      <c r="AL326" s="63"/>
      <c r="AM326" s="63"/>
      <c r="AN326" s="63"/>
      <c r="AO326" s="63"/>
      <c r="AP326" s="63"/>
      <c r="AQ326" s="63"/>
      <c r="AR326" s="63"/>
      <c r="AS326" s="63"/>
      <c r="AT326" s="63"/>
      <c r="AU326" s="63"/>
      <c r="AV326" s="63"/>
      <c r="AW326" s="63"/>
      <c r="AX326" s="63"/>
      <c r="AY326" s="63"/>
      <c r="AZ326" s="63"/>
      <c r="BA326" s="63"/>
      <c r="BB326" s="63"/>
      <c r="BC326" s="63"/>
      <c r="BD326" s="63"/>
      <c r="BE326" s="63"/>
      <c r="BF326" s="63"/>
      <c r="BG326" s="63"/>
      <c r="BH326" s="63"/>
      <c r="BI326" s="63"/>
      <c r="BJ326" s="63"/>
      <c r="BK326" s="63"/>
      <c r="BL326" s="63"/>
      <c r="BM326" s="63"/>
      <c r="BN326" s="63"/>
      <c r="BO326" s="63"/>
      <c r="BP326" s="63"/>
    </row>
    <row r="327" spans="2:68" x14ac:dyDescent="0.2">
      <c r="B327" s="63"/>
      <c r="C327" s="63"/>
      <c r="D327" s="63"/>
      <c r="E327" s="63"/>
      <c r="F327" s="63"/>
      <c r="G327" s="63"/>
      <c r="H327" s="63"/>
      <c r="I327" s="63"/>
      <c r="J327" s="63"/>
      <c r="K327" s="63"/>
      <c r="L327" s="63"/>
      <c r="M327" s="63"/>
      <c r="N327" s="63"/>
      <c r="O327" s="63"/>
      <c r="P327" s="63"/>
      <c r="Q327" s="63"/>
      <c r="R327" s="63"/>
      <c r="S327" s="63"/>
      <c r="T327" s="63"/>
      <c r="U327" s="63"/>
      <c r="V327" s="63"/>
      <c r="W327" s="63"/>
      <c r="X327" s="63"/>
      <c r="Y327" s="63"/>
      <c r="Z327" s="63"/>
      <c r="AA327" s="63"/>
      <c r="AB327" s="63"/>
      <c r="AC327" s="63"/>
      <c r="AD327" s="63"/>
      <c r="AE327" s="63"/>
      <c r="AF327" s="63"/>
      <c r="AG327" s="63"/>
      <c r="AH327" s="63"/>
      <c r="AI327" s="63"/>
      <c r="AJ327" s="63"/>
      <c r="AK327" s="63"/>
      <c r="AL327" s="63"/>
      <c r="AM327" s="63"/>
      <c r="AN327" s="63"/>
      <c r="AO327" s="63"/>
      <c r="AP327" s="63"/>
      <c r="AQ327" s="63"/>
      <c r="AR327" s="63"/>
      <c r="AS327" s="63"/>
      <c r="AT327" s="63"/>
      <c r="AU327" s="63"/>
      <c r="AV327" s="63"/>
      <c r="AW327" s="63"/>
      <c r="AX327" s="63"/>
      <c r="AY327" s="63"/>
      <c r="AZ327" s="63"/>
      <c r="BA327" s="63"/>
      <c r="BB327" s="63"/>
      <c r="BC327" s="63"/>
      <c r="BD327" s="63"/>
      <c r="BE327" s="63"/>
      <c r="BF327" s="63"/>
      <c r="BG327" s="63"/>
      <c r="BH327" s="63"/>
      <c r="BI327" s="63"/>
      <c r="BJ327" s="63"/>
      <c r="BK327" s="63"/>
      <c r="BL327" s="63"/>
      <c r="BM327" s="63"/>
      <c r="BN327" s="63"/>
      <c r="BO327" s="63"/>
      <c r="BP327" s="63"/>
    </row>
    <row r="328" spans="2:68" x14ac:dyDescent="0.2">
      <c r="B328" s="63"/>
      <c r="C328" s="63"/>
      <c r="D328" s="63"/>
      <c r="E328" s="63"/>
      <c r="F328" s="63"/>
      <c r="G328" s="63"/>
      <c r="H328" s="63"/>
      <c r="I328" s="63"/>
      <c r="J328" s="63"/>
      <c r="K328" s="63"/>
      <c r="L328" s="63"/>
      <c r="M328" s="63"/>
      <c r="N328" s="63"/>
      <c r="O328" s="63"/>
      <c r="P328" s="63"/>
      <c r="Q328" s="63"/>
      <c r="R328" s="63"/>
      <c r="S328" s="63"/>
      <c r="T328" s="63"/>
      <c r="U328" s="63"/>
      <c r="V328" s="63"/>
      <c r="W328" s="63"/>
      <c r="X328" s="63"/>
      <c r="Y328" s="63"/>
      <c r="Z328" s="63"/>
      <c r="AA328" s="63"/>
      <c r="AB328" s="63"/>
      <c r="AC328" s="63"/>
      <c r="AD328" s="63"/>
      <c r="AE328" s="63"/>
      <c r="AF328" s="63"/>
      <c r="AG328" s="63"/>
      <c r="AH328" s="63"/>
      <c r="AI328" s="63"/>
      <c r="AJ328" s="63"/>
      <c r="AK328" s="63"/>
      <c r="AL328" s="63"/>
      <c r="AM328" s="63"/>
      <c r="AN328" s="63"/>
      <c r="AO328" s="63"/>
      <c r="AP328" s="63"/>
      <c r="AQ328" s="63"/>
      <c r="AR328" s="63"/>
      <c r="AS328" s="63"/>
      <c r="AT328" s="63"/>
      <c r="AU328" s="63"/>
      <c r="AV328" s="63"/>
      <c r="AW328" s="63"/>
      <c r="AX328" s="63"/>
      <c r="AY328" s="63"/>
      <c r="AZ328" s="63"/>
      <c r="BA328" s="63"/>
      <c r="BB328" s="63"/>
      <c r="BC328" s="63"/>
      <c r="BD328" s="63"/>
      <c r="BE328" s="63"/>
      <c r="BF328" s="63"/>
      <c r="BG328" s="63"/>
      <c r="BH328" s="63"/>
      <c r="BI328" s="63"/>
      <c r="BJ328" s="63"/>
      <c r="BK328" s="63"/>
      <c r="BL328" s="63"/>
      <c r="BM328" s="63"/>
      <c r="BN328" s="63"/>
      <c r="BO328" s="63"/>
      <c r="BP328" s="63"/>
    </row>
    <row r="329" spans="2:68" x14ac:dyDescent="0.2">
      <c r="B329" s="63"/>
      <c r="C329" s="63"/>
      <c r="D329" s="63"/>
      <c r="E329" s="63"/>
      <c r="F329" s="63"/>
      <c r="G329" s="63"/>
      <c r="H329" s="63"/>
      <c r="I329" s="63"/>
      <c r="J329" s="63"/>
      <c r="K329" s="63"/>
      <c r="L329" s="63"/>
      <c r="M329" s="63"/>
      <c r="N329" s="63"/>
      <c r="O329" s="63"/>
      <c r="P329" s="63"/>
      <c r="Q329" s="63"/>
      <c r="R329" s="63"/>
      <c r="S329" s="63"/>
      <c r="T329" s="63"/>
      <c r="U329" s="63"/>
      <c r="V329" s="63"/>
      <c r="W329" s="63"/>
      <c r="X329" s="63"/>
      <c r="Y329" s="63"/>
      <c r="Z329" s="63"/>
      <c r="AA329" s="63"/>
      <c r="AB329" s="63"/>
      <c r="AC329" s="63"/>
      <c r="AD329" s="63"/>
      <c r="AE329" s="63"/>
      <c r="AF329" s="63"/>
      <c r="AG329" s="63"/>
      <c r="AH329" s="63"/>
      <c r="AI329" s="63"/>
      <c r="AJ329" s="63"/>
      <c r="AK329" s="63"/>
      <c r="AL329" s="63"/>
      <c r="AM329" s="63"/>
      <c r="AN329" s="63"/>
      <c r="AO329" s="63"/>
      <c r="AP329" s="63"/>
      <c r="AQ329" s="63"/>
      <c r="AR329" s="63"/>
      <c r="AS329" s="63"/>
      <c r="AT329" s="63"/>
      <c r="AU329" s="63"/>
      <c r="AV329" s="63"/>
      <c r="AW329" s="63"/>
      <c r="AX329" s="63"/>
      <c r="AY329" s="63"/>
      <c r="AZ329" s="63"/>
      <c r="BA329" s="63"/>
      <c r="BB329" s="63"/>
      <c r="BC329" s="63"/>
      <c r="BD329" s="63"/>
      <c r="BE329" s="63"/>
      <c r="BF329" s="63"/>
      <c r="BG329" s="63"/>
      <c r="BH329" s="63"/>
      <c r="BI329" s="63"/>
      <c r="BJ329" s="63"/>
      <c r="BK329" s="63"/>
      <c r="BL329" s="63"/>
      <c r="BM329" s="63"/>
      <c r="BN329" s="63"/>
      <c r="BO329" s="63"/>
      <c r="BP329" s="63"/>
    </row>
    <row r="330" spans="2:68" x14ac:dyDescent="0.2">
      <c r="B330" s="63"/>
      <c r="C330" s="63"/>
      <c r="D330" s="63"/>
      <c r="E330" s="63"/>
      <c r="F330" s="63"/>
      <c r="G330" s="63"/>
      <c r="H330" s="63"/>
      <c r="I330" s="63"/>
      <c r="J330" s="63"/>
      <c r="K330" s="63"/>
      <c r="L330" s="63"/>
      <c r="M330" s="63"/>
      <c r="N330" s="63"/>
      <c r="O330" s="63"/>
      <c r="P330" s="63"/>
      <c r="Q330" s="63"/>
      <c r="R330" s="63"/>
      <c r="S330" s="63"/>
      <c r="T330" s="63"/>
      <c r="U330" s="63"/>
      <c r="V330" s="63"/>
      <c r="W330" s="63"/>
      <c r="X330" s="63"/>
      <c r="Y330" s="63"/>
      <c r="Z330" s="63"/>
      <c r="AA330" s="63"/>
      <c r="AB330" s="63"/>
      <c r="AC330" s="63"/>
      <c r="AD330" s="63"/>
      <c r="AE330" s="63"/>
      <c r="AF330" s="63"/>
      <c r="AG330" s="63"/>
      <c r="AH330" s="63"/>
      <c r="AI330" s="63"/>
      <c r="AJ330" s="63"/>
      <c r="AK330" s="63"/>
      <c r="AL330" s="63"/>
      <c r="AM330" s="63"/>
      <c r="AN330" s="63"/>
      <c r="AO330" s="63"/>
      <c r="AP330" s="63"/>
      <c r="AQ330" s="63"/>
      <c r="AR330" s="63"/>
      <c r="AS330" s="63"/>
      <c r="AT330" s="63"/>
      <c r="AU330" s="63"/>
      <c r="AV330" s="63"/>
      <c r="AW330" s="63"/>
      <c r="AX330" s="63"/>
      <c r="AY330" s="63"/>
      <c r="AZ330" s="63"/>
      <c r="BA330" s="63"/>
      <c r="BB330" s="63"/>
      <c r="BC330" s="63"/>
      <c r="BD330" s="63"/>
      <c r="BE330" s="63"/>
      <c r="BF330" s="63"/>
      <c r="BG330" s="63"/>
      <c r="BH330" s="63"/>
      <c r="BI330" s="63"/>
      <c r="BJ330" s="63"/>
      <c r="BK330" s="63"/>
      <c r="BL330" s="63"/>
      <c r="BM330" s="63"/>
      <c r="BN330" s="63"/>
      <c r="BO330" s="63"/>
      <c r="BP330" s="63"/>
    </row>
    <row r="331" spans="2:68" x14ac:dyDescent="0.2">
      <c r="B331" s="63"/>
      <c r="C331" s="63"/>
      <c r="D331" s="63"/>
      <c r="E331" s="63"/>
      <c r="F331" s="63"/>
      <c r="G331" s="63"/>
      <c r="H331" s="63"/>
      <c r="I331" s="63"/>
      <c r="J331" s="63"/>
      <c r="K331" s="63"/>
      <c r="L331" s="63"/>
      <c r="M331" s="63"/>
      <c r="N331" s="63"/>
      <c r="O331" s="63"/>
      <c r="P331" s="63"/>
      <c r="Q331" s="63"/>
      <c r="R331" s="63"/>
      <c r="S331" s="63"/>
      <c r="T331" s="63"/>
      <c r="U331" s="63"/>
      <c r="V331" s="63"/>
      <c r="W331" s="63"/>
      <c r="X331" s="63"/>
      <c r="Y331" s="63"/>
      <c r="Z331" s="63"/>
      <c r="AA331" s="63"/>
      <c r="AB331" s="63"/>
      <c r="AC331" s="63"/>
      <c r="AD331" s="63"/>
      <c r="AE331" s="63"/>
      <c r="AF331" s="63"/>
      <c r="AG331" s="63"/>
      <c r="AH331" s="63"/>
      <c r="AI331" s="63"/>
      <c r="AJ331" s="63"/>
      <c r="AK331" s="63"/>
      <c r="AL331" s="63"/>
      <c r="AM331" s="63"/>
      <c r="AN331" s="63"/>
      <c r="AO331" s="63"/>
      <c r="AP331" s="63"/>
      <c r="AQ331" s="63"/>
      <c r="AR331" s="63"/>
      <c r="AS331" s="63"/>
      <c r="AT331" s="63"/>
      <c r="AU331" s="63"/>
      <c r="AV331" s="63"/>
      <c r="AW331" s="63"/>
      <c r="AX331" s="63"/>
      <c r="AY331" s="63"/>
      <c r="AZ331" s="63"/>
      <c r="BA331" s="63"/>
      <c r="BB331" s="63"/>
      <c r="BC331" s="63"/>
      <c r="BD331" s="63"/>
      <c r="BE331" s="63"/>
      <c r="BF331" s="63"/>
      <c r="BG331" s="63"/>
      <c r="BH331" s="63"/>
      <c r="BI331" s="63"/>
      <c r="BJ331" s="63"/>
      <c r="BK331" s="63"/>
      <c r="BL331" s="63"/>
      <c r="BM331" s="63"/>
      <c r="BN331" s="63"/>
      <c r="BO331" s="63"/>
      <c r="BP331" s="63"/>
    </row>
    <row r="332" spans="2:68" x14ac:dyDescent="0.2">
      <c r="B332" s="63"/>
      <c r="C332" s="63"/>
      <c r="D332" s="63"/>
      <c r="E332" s="63"/>
      <c r="F332" s="63"/>
      <c r="G332" s="63"/>
      <c r="H332" s="63"/>
      <c r="I332" s="63"/>
      <c r="J332" s="63"/>
      <c r="K332" s="63"/>
      <c r="L332" s="63"/>
      <c r="M332" s="63"/>
      <c r="N332" s="63"/>
      <c r="O332" s="63"/>
      <c r="P332" s="63"/>
      <c r="Q332" s="63"/>
      <c r="R332" s="63"/>
      <c r="S332" s="63"/>
      <c r="T332" s="63"/>
      <c r="U332" s="63"/>
      <c r="V332" s="63"/>
      <c r="W332" s="63"/>
      <c r="X332" s="63"/>
      <c r="Y332" s="63"/>
      <c r="Z332" s="63"/>
      <c r="AA332" s="63"/>
      <c r="AB332" s="63"/>
      <c r="AC332" s="63"/>
      <c r="AD332" s="63"/>
      <c r="AE332" s="63"/>
      <c r="AF332" s="63"/>
      <c r="AG332" s="63"/>
      <c r="AH332" s="63"/>
      <c r="AI332" s="63"/>
      <c r="AJ332" s="63"/>
      <c r="AK332" s="63"/>
      <c r="AL332" s="63"/>
      <c r="AM332" s="63"/>
      <c r="AN332" s="63"/>
      <c r="AO332" s="63"/>
      <c r="AP332" s="63"/>
      <c r="AQ332" s="63"/>
      <c r="AR332" s="63"/>
      <c r="AS332" s="63"/>
      <c r="AT332" s="63"/>
      <c r="AU332" s="63"/>
      <c r="AV332" s="63"/>
      <c r="AW332" s="63"/>
      <c r="AX332" s="63"/>
      <c r="AY332" s="63"/>
      <c r="AZ332" s="63"/>
      <c r="BA332" s="63"/>
      <c r="BB332" s="63"/>
      <c r="BC332" s="63"/>
      <c r="BD332" s="63"/>
      <c r="BE332" s="63"/>
      <c r="BF332" s="63"/>
      <c r="BG332" s="63"/>
      <c r="BH332" s="63"/>
      <c r="BI332" s="63"/>
      <c r="BJ332" s="63"/>
      <c r="BK332" s="63"/>
      <c r="BL332" s="63"/>
      <c r="BM332" s="63"/>
      <c r="BN332" s="63"/>
      <c r="BO332" s="63"/>
      <c r="BP332" s="63"/>
    </row>
    <row r="333" spans="2:68" x14ac:dyDescent="0.2">
      <c r="B333" s="63"/>
      <c r="C333" s="63"/>
      <c r="D333" s="63"/>
      <c r="E333" s="63"/>
      <c r="F333" s="63"/>
      <c r="G333" s="63"/>
      <c r="H333" s="63"/>
      <c r="I333" s="63"/>
      <c r="J333" s="63"/>
      <c r="K333" s="63"/>
      <c r="L333" s="63"/>
      <c r="M333" s="63"/>
      <c r="N333" s="63"/>
      <c r="O333" s="63"/>
      <c r="P333" s="63"/>
      <c r="Q333" s="63"/>
      <c r="R333" s="63"/>
      <c r="S333" s="63"/>
      <c r="T333" s="63"/>
      <c r="U333" s="63"/>
      <c r="V333" s="63"/>
      <c r="W333" s="63"/>
      <c r="X333" s="63"/>
      <c r="Y333" s="63"/>
      <c r="Z333" s="63"/>
      <c r="AA333" s="63"/>
      <c r="AB333" s="63"/>
      <c r="AC333" s="63"/>
      <c r="AD333" s="63"/>
      <c r="AE333" s="63"/>
      <c r="AF333" s="63"/>
      <c r="AG333" s="63"/>
      <c r="AH333" s="63"/>
      <c r="AI333" s="63"/>
      <c r="AJ333" s="63"/>
      <c r="AK333" s="63"/>
      <c r="AL333" s="63"/>
      <c r="AM333" s="63"/>
      <c r="AN333" s="63"/>
      <c r="AO333" s="63"/>
      <c r="AP333" s="63"/>
      <c r="AQ333" s="63"/>
      <c r="AR333" s="63"/>
      <c r="AS333" s="63"/>
      <c r="AT333" s="63"/>
      <c r="AU333" s="63"/>
      <c r="AV333" s="63"/>
      <c r="AW333" s="63"/>
      <c r="AX333" s="63"/>
      <c r="AY333" s="63"/>
      <c r="AZ333" s="63"/>
      <c r="BA333" s="63"/>
      <c r="BB333" s="63"/>
      <c r="BC333" s="63"/>
      <c r="BD333" s="63"/>
      <c r="BE333" s="63"/>
      <c r="BF333" s="63"/>
      <c r="BG333" s="63"/>
      <c r="BH333" s="63"/>
      <c r="BI333" s="63"/>
      <c r="BJ333" s="63"/>
      <c r="BK333" s="63"/>
      <c r="BL333" s="63"/>
      <c r="BM333" s="63"/>
      <c r="BN333" s="63"/>
      <c r="BO333" s="63"/>
      <c r="BP333" s="63"/>
    </row>
    <row r="334" spans="2:68" x14ac:dyDescent="0.2">
      <c r="B334" s="63"/>
      <c r="C334" s="63"/>
      <c r="D334" s="63"/>
      <c r="E334" s="63"/>
      <c r="F334" s="63"/>
      <c r="G334" s="63"/>
      <c r="H334" s="63"/>
      <c r="I334" s="63"/>
      <c r="J334" s="63"/>
      <c r="K334" s="63"/>
      <c r="L334" s="63"/>
      <c r="M334" s="63"/>
      <c r="N334" s="63"/>
      <c r="O334" s="63"/>
      <c r="P334" s="63"/>
      <c r="Q334" s="63"/>
      <c r="R334" s="63"/>
      <c r="S334" s="63"/>
      <c r="T334" s="63"/>
      <c r="U334" s="63"/>
      <c r="V334" s="63"/>
      <c r="W334" s="63"/>
      <c r="X334" s="63"/>
      <c r="Y334" s="63"/>
      <c r="Z334" s="63"/>
      <c r="AA334" s="63"/>
      <c r="AB334" s="63"/>
      <c r="AC334" s="63"/>
      <c r="AD334" s="63"/>
      <c r="AE334" s="63"/>
      <c r="AF334" s="63"/>
      <c r="AG334" s="63"/>
      <c r="AH334" s="63"/>
      <c r="AI334" s="63"/>
      <c r="AJ334" s="63"/>
      <c r="AK334" s="63"/>
      <c r="AL334" s="63"/>
      <c r="AM334" s="63"/>
      <c r="AN334" s="63"/>
      <c r="AO334" s="63"/>
      <c r="AP334" s="63"/>
      <c r="AQ334" s="63"/>
      <c r="AR334" s="63"/>
      <c r="AS334" s="63"/>
      <c r="AT334" s="63"/>
      <c r="AU334" s="63"/>
      <c r="AV334" s="63"/>
      <c r="AW334" s="63"/>
      <c r="AX334" s="63"/>
      <c r="AY334" s="63"/>
      <c r="AZ334" s="63"/>
      <c r="BA334" s="63"/>
      <c r="BB334" s="63"/>
      <c r="BC334" s="63"/>
      <c r="BD334" s="63"/>
      <c r="BE334" s="63"/>
      <c r="BF334" s="63"/>
      <c r="BG334" s="63"/>
      <c r="BH334" s="63"/>
      <c r="BI334" s="63"/>
      <c r="BJ334" s="63"/>
      <c r="BK334" s="63"/>
      <c r="BL334" s="63"/>
      <c r="BM334" s="63"/>
      <c r="BN334" s="63"/>
      <c r="BO334" s="63"/>
      <c r="BP334" s="63"/>
    </row>
    <row r="335" spans="2:68" x14ac:dyDescent="0.2">
      <c r="B335" s="63"/>
      <c r="C335" s="63"/>
      <c r="D335" s="63"/>
      <c r="E335" s="63"/>
      <c r="F335" s="63"/>
      <c r="G335" s="63"/>
      <c r="H335" s="63"/>
      <c r="I335" s="63"/>
      <c r="J335" s="63"/>
      <c r="K335" s="63"/>
      <c r="L335" s="63"/>
      <c r="M335" s="63"/>
      <c r="N335" s="63"/>
      <c r="O335" s="63"/>
      <c r="P335" s="63"/>
      <c r="Q335" s="63"/>
      <c r="R335" s="63"/>
      <c r="S335" s="63"/>
      <c r="T335" s="63"/>
      <c r="U335" s="63"/>
      <c r="V335" s="63"/>
      <c r="W335" s="63"/>
      <c r="X335" s="63"/>
      <c r="Y335" s="63"/>
      <c r="Z335" s="63"/>
      <c r="AA335" s="63"/>
      <c r="AB335" s="63"/>
      <c r="AC335" s="63"/>
      <c r="AD335" s="63"/>
      <c r="AE335" s="63"/>
      <c r="AF335" s="63"/>
      <c r="AG335" s="63"/>
      <c r="AH335" s="63"/>
      <c r="AI335" s="63"/>
      <c r="AJ335" s="63"/>
      <c r="AK335" s="63"/>
      <c r="AL335" s="63"/>
      <c r="AM335" s="63"/>
      <c r="AN335" s="63"/>
      <c r="AO335" s="63"/>
      <c r="AP335" s="63"/>
      <c r="AQ335" s="63"/>
      <c r="AR335" s="63"/>
      <c r="AS335" s="63"/>
      <c r="AT335" s="63"/>
      <c r="AU335" s="63"/>
      <c r="AV335" s="63"/>
      <c r="AW335" s="63"/>
      <c r="AX335" s="63"/>
      <c r="AY335" s="63"/>
      <c r="AZ335" s="63"/>
      <c r="BA335" s="63"/>
      <c r="BB335" s="63"/>
      <c r="BC335" s="63"/>
      <c r="BD335" s="63"/>
      <c r="BE335" s="63"/>
      <c r="BF335" s="63"/>
      <c r="BG335" s="63"/>
      <c r="BH335" s="63"/>
      <c r="BI335" s="63"/>
      <c r="BJ335" s="63"/>
      <c r="BK335" s="63"/>
      <c r="BL335" s="63"/>
      <c r="BM335" s="63"/>
      <c r="BN335" s="63"/>
      <c r="BO335" s="63"/>
      <c r="BP335" s="63"/>
    </row>
    <row r="336" spans="2:68" x14ac:dyDescent="0.2">
      <c r="B336" s="63"/>
      <c r="C336" s="63"/>
      <c r="D336" s="63"/>
      <c r="E336" s="63"/>
      <c r="F336" s="63"/>
      <c r="G336" s="63"/>
      <c r="H336" s="63"/>
      <c r="I336" s="63"/>
      <c r="J336" s="63"/>
      <c r="K336" s="63"/>
      <c r="L336" s="63"/>
      <c r="M336" s="63"/>
      <c r="N336" s="63"/>
      <c r="O336" s="63"/>
      <c r="P336" s="63"/>
      <c r="Q336" s="63"/>
      <c r="R336" s="63"/>
      <c r="S336" s="63"/>
      <c r="T336" s="63"/>
      <c r="U336" s="63"/>
      <c r="V336" s="63"/>
      <c r="W336" s="63"/>
      <c r="X336" s="63"/>
      <c r="Y336" s="63"/>
      <c r="Z336" s="63"/>
      <c r="AA336" s="63"/>
      <c r="AB336" s="63"/>
      <c r="AC336" s="63"/>
      <c r="AD336" s="63"/>
      <c r="AE336" s="63"/>
      <c r="AF336" s="63"/>
      <c r="AG336" s="63"/>
      <c r="AH336" s="63"/>
      <c r="AI336" s="63"/>
      <c r="AJ336" s="63"/>
      <c r="AK336" s="63"/>
      <c r="AL336" s="63"/>
      <c r="AM336" s="63"/>
      <c r="AN336" s="63"/>
      <c r="AO336" s="63"/>
      <c r="AP336" s="63"/>
      <c r="AQ336" s="63"/>
      <c r="AR336" s="63"/>
      <c r="AS336" s="63"/>
      <c r="AT336" s="63"/>
      <c r="AU336" s="63"/>
      <c r="AV336" s="63"/>
      <c r="AW336" s="63"/>
      <c r="AX336" s="63"/>
      <c r="AY336" s="63"/>
      <c r="AZ336" s="63"/>
      <c r="BA336" s="63"/>
      <c r="BB336" s="63"/>
      <c r="BC336" s="63"/>
      <c r="BD336" s="63"/>
      <c r="BE336" s="63"/>
      <c r="BF336" s="63"/>
      <c r="BG336" s="63"/>
      <c r="BH336" s="63"/>
      <c r="BI336" s="63"/>
      <c r="BJ336" s="63"/>
      <c r="BK336" s="63"/>
      <c r="BL336" s="63"/>
      <c r="BM336" s="63"/>
      <c r="BN336" s="63"/>
      <c r="BO336" s="63"/>
      <c r="BP336" s="63"/>
    </row>
    <row r="337" spans="2:68" x14ac:dyDescent="0.2">
      <c r="B337" s="63"/>
      <c r="C337" s="63"/>
      <c r="D337" s="63"/>
      <c r="E337" s="63"/>
      <c r="F337" s="63"/>
      <c r="G337" s="63"/>
      <c r="H337" s="63"/>
      <c r="I337" s="63"/>
      <c r="J337" s="63"/>
      <c r="K337" s="63"/>
      <c r="L337" s="63"/>
      <c r="M337" s="63"/>
      <c r="N337" s="63"/>
      <c r="O337" s="63"/>
      <c r="P337" s="63"/>
      <c r="Q337" s="63"/>
      <c r="R337" s="63"/>
      <c r="S337" s="63"/>
      <c r="T337" s="63"/>
      <c r="U337" s="63"/>
      <c r="V337" s="63"/>
      <c r="W337" s="63"/>
      <c r="X337" s="63"/>
      <c r="Y337" s="63"/>
      <c r="Z337" s="63"/>
      <c r="AA337" s="63"/>
      <c r="AB337" s="63"/>
      <c r="AC337" s="63"/>
      <c r="AD337" s="63"/>
      <c r="AE337" s="63"/>
      <c r="AF337" s="63"/>
      <c r="AG337" s="63"/>
      <c r="AH337" s="63"/>
      <c r="AI337" s="63"/>
      <c r="AJ337" s="63"/>
      <c r="AK337" s="63"/>
      <c r="AL337" s="63"/>
      <c r="AM337" s="63"/>
      <c r="AN337" s="63"/>
      <c r="AO337" s="63"/>
      <c r="AP337" s="63"/>
      <c r="AQ337" s="63"/>
      <c r="AR337" s="63"/>
      <c r="AS337" s="63"/>
      <c r="AT337" s="63"/>
      <c r="AU337" s="63"/>
      <c r="AV337" s="63"/>
      <c r="AW337" s="63"/>
      <c r="AX337" s="63"/>
      <c r="AY337" s="63"/>
      <c r="AZ337" s="63"/>
      <c r="BA337" s="63"/>
      <c r="BB337" s="63"/>
      <c r="BC337" s="63"/>
      <c r="BD337" s="63"/>
      <c r="BE337" s="63"/>
      <c r="BF337" s="63"/>
      <c r="BG337" s="63"/>
      <c r="BH337" s="63"/>
      <c r="BI337" s="63"/>
      <c r="BJ337" s="63"/>
      <c r="BK337" s="63"/>
      <c r="BL337" s="63"/>
      <c r="BM337" s="63"/>
      <c r="BN337" s="63"/>
      <c r="BO337" s="63"/>
      <c r="BP337" s="63"/>
    </row>
    <row r="338" spans="2:68" x14ac:dyDescent="0.2">
      <c r="B338" s="63"/>
      <c r="C338" s="63"/>
      <c r="D338" s="63"/>
      <c r="E338" s="63"/>
      <c r="F338" s="63"/>
      <c r="G338" s="63"/>
      <c r="H338" s="63"/>
      <c r="I338" s="63"/>
      <c r="J338" s="63"/>
      <c r="K338" s="63"/>
      <c r="L338" s="63"/>
      <c r="M338" s="63"/>
      <c r="N338" s="63"/>
      <c r="O338" s="63"/>
      <c r="P338" s="63"/>
      <c r="Q338" s="63"/>
      <c r="R338" s="63"/>
      <c r="S338" s="63"/>
      <c r="T338" s="63"/>
      <c r="U338" s="63"/>
      <c r="V338" s="63"/>
      <c r="W338" s="63"/>
      <c r="X338" s="63"/>
      <c r="Y338" s="63"/>
      <c r="Z338" s="63"/>
      <c r="AA338" s="63"/>
      <c r="AB338" s="63"/>
      <c r="AC338" s="63"/>
      <c r="AD338" s="63"/>
      <c r="AE338" s="63"/>
      <c r="AF338" s="63"/>
      <c r="AG338" s="63"/>
      <c r="AH338" s="63"/>
      <c r="AI338" s="63"/>
      <c r="AJ338" s="63"/>
      <c r="AK338" s="63"/>
      <c r="AL338" s="63"/>
      <c r="AM338" s="63"/>
      <c r="AN338" s="63"/>
      <c r="AO338" s="63"/>
      <c r="AP338" s="63"/>
      <c r="AQ338" s="63"/>
      <c r="AR338" s="63"/>
      <c r="AS338" s="63"/>
      <c r="AT338" s="63"/>
      <c r="AU338" s="63"/>
      <c r="AV338" s="63"/>
      <c r="AW338" s="63"/>
      <c r="AX338" s="63"/>
      <c r="AY338" s="63"/>
      <c r="AZ338" s="63"/>
      <c r="BA338" s="63"/>
      <c r="BB338" s="63"/>
      <c r="BC338" s="63"/>
      <c r="BD338" s="63"/>
      <c r="BE338" s="63"/>
      <c r="BF338" s="63"/>
      <c r="BG338" s="63"/>
      <c r="BH338" s="63"/>
      <c r="BI338" s="63"/>
      <c r="BJ338" s="63"/>
      <c r="BK338" s="63"/>
      <c r="BL338" s="63"/>
      <c r="BM338" s="63"/>
      <c r="BN338" s="63"/>
      <c r="BO338" s="63"/>
      <c r="BP338" s="63"/>
    </row>
    <row r="339" spans="2:68" x14ac:dyDescent="0.2">
      <c r="B339" s="63"/>
      <c r="C339" s="63"/>
      <c r="D339" s="63"/>
      <c r="E339" s="63"/>
      <c r="F339" s="63"/>
      <c r="G339" s="63"/>
      <c r="H339" s="63"/>
      <c r="I339" s="63"/>
      <c r="J339" s="63"/>
      <c r="K339" s="63"/>
      <c r="L339" s="63"/>
      <c r="M339" s="63"/>
      <c r="N339" s="63"/>
      <c r="O339" s="63"/>
      <c r="P339" s="63"/>
      <c r="Q339" s="63"/>
      <c r="R339" s="63"/>
      <c r="S339" s="63"/>
      <c r="T339" s="63"/>
      <c r="U339" s="63"/>
      <c r="V339" s="63"/>
      <c r="W339" s="63"/>
      <c r="X339" s="63"/>
      <c r="Y339" s="63"/>
      <c r="Z339" s="63"/>
      <c r="AA339" s="63"/>
      <c r="AB339" s="63"/>
      <c r="AC339" s="63"/>
      <c r="AD339" s="63"/>
      <c r="AE339" s="63"/>
      <c r="AF339" s="63"/>
      <c r="AG339" s="63"/>
      <c r="AH339" s="63"/>
      <c r="AI339" s="63"/>
      <c r="AJ339" s="63"/>
      <c r="AK339" s="63"/>
      <c r="AL339" s="63"/>
      <c r="AM339" s="63"/>
      <c r="AN339" s="63"/>
      <c r="AO339" s="63"/>
      <c r="AP339" s="63"/>
      <c r="AQ339" s="63"/>
      <c r="AR339" s="63"/>
      <c r="AS339" s="63"/>
      <c r="AT339" s="63"/>
      <c r="AU339" s="63"/>
      <c r="AV339" s="63"/>
      <c r="AW339" s="63"/>
      <c r="AX339" s="63"/>
      <c r="AY339" s="63"/>
      <c r="AZ339" s="63"/>
      <c r="BA339" s="63"/>
      <c r="BB339" s="63"/>
      <c r="BC339" s="63"/>
      <c r="BD339" s="63"/>
      <c r="BE339" s="63"/>
      <c r="BF339" s="63"/>
      <c r="BG339" s="63"/>
      <c r="BH339" s="63"/>
      <c r="BI339" s="63"/>
      <c r="BJ339" s="63"/>
      <c r="BK339" s="63"/>
      <c r="BL339" s="63"/>
      <c r="BM339" s="63"/>
      <c r="BN339" s="63"/>
      <c r="BO339" s="63"/>
      <c r="BP339" s="63"/>
    </row>
    <row r="340" spans="2:68" x14ac:dyDescent="0.2">
      <c r="B340" s="63"/>
      <c r="C340" s="63"/>
      <c r="D340" s="63"/>
      <c r="E340" s="63"/>
      <c r="F340" s="63"/>
      <c r="G340" s="63"/>
      <c r="H340" s="63"/>
      <c r="I340" s="63"/>
      <c r="J340" s="63"/>
      <c r="K340" s="63"/>
      <c r="L340" s="63"/>
      <c r="M340" s="63"/>
      <c r="N340" s="63"/>
      <c r="O340" s="63"/>
      <c r="P340" s="63"/>
      <c r="Q340" s="63"/>
      <c r="R340" s="63"/>
      <c r="S340" s="63"/>
      <c r="T340" s="63"/>
      <c r="U340" s="63"/>
      <c r="V340" s="63"/>
      <c r="W340" s="63"/>
      <c r="X340" s="63"/>
      <c r="Y340" s="63"/>
      <c r="Z340" s="63"/>
      <c r="AA340" s="63"/>
      <c r="AB340" s="63"/>
      <c r="AC340" s="63"/>
      <c r="AD340" s="63"/>
      <c r="AE340" s="63"/>
      <c r="AF340" s="63"/>
      <c r="AG340" s="63"/>
      <c r="AH340" s="63"/>
      <c r="AI340" s="63"/>
      <c r="AJ340" s="63"/>
      <c r="AK340" s="63"/>
      <c r="AL340" s="63"/>
      <c r="AM340" s="63"/>
      <c r="AN340" s="63"/>
      <c r="AO340" s="63"/>
      <c r="AP340" s="63"/>
      <c r="AQ340" s="63"/>
      <c r="AR340" s="63"/>
      <c r="AS340" s="63"/>
      <c r="AT340" s="63"/>
      <c r="AU340" s="63"/>
      <c r="AV340" s="63"/>
      <c r="AW340" s="63"/>
      <c r="AX340" s="63"/>
      <c r="AY340" s="63"/>
      <c r="AZ340" s="63"/>
      <c r="BA340" s="63"/>
      <c r="BB340" s="63"/>
      <c r="BC340" s="63"/>
      <c r="BD340" s="63"/>
      <c r="BE340" s="63"/>
      <c r="BF340" s="63"/>
      <c r="BG340" s="63"/>
      <c r="BH340" s="63"/>
      <c r="BI340" s="63"/>
      <c r="BJ340" s="63"/>
      <c r="BK340" s="63"/>
      <c r="BL340" s="63"/>
      <c r="BM340" s="63"/>
      <c r="BN340" s="63"/>
      <c r="BO340" s="63"/>
      <c r="BP340" s="63"/>
    </row>
    <row r="341" spans="2:68" x14ac:dyDescent="0.2">
      <c r="B341" s="63"/>
      <c r="C341" s="63"/>
      <c r="D341" s="63"/>
      <c r="E341" s="63"/>
      <c r="F341" s="63"/>
      <c r="G341" s="63"/>
      <c r="H341" s="63"/>
      <c r="I341" s="63"/>
      <c r="J341" s="63"/>
      <c r="K341" s="63"/>
      <c r="L341" s="63"/>
      <c r="M341" s="63"/>
      <c r="N341" s="63"/>
      <c r="O341" s="63"/>
      <c r="P341" s="63"/>
      <c r="Q341" s="63"/>
      <c r="R341" s="63"/>
      <c r="S341" s="63"/>
      <c r="T341" s="63"/>
      <c r="U341" s="63"/>
      <c r="V341" s="63"/>
      <c r="W341" s="63"/>
      <c r="X341" s="63"/>
      <c r="Y341" s="63"/>
      <c r="Z341" s="63"/>
      <c r="AA341" s="63"/>
      <c r="AB341" s="63"/>
      <c r="AC341" s="63"/>
      <c r="AD341" s="63"/>
      <c r="AE341" s="63"/>
      <c r="AF341" s="63"/>
      <c r="AG341" s="63"/>
      <c r="AH341" s="63"/>
      <c r="AI341" s="63"/>
      <c r="AJ341" s="63"/>
      <c r="AK341" s="63"/>
      <c r="AL341" s="63"/>
      <c r="AM341" s="63"/>
      <c r="AN341" s="63"/>
      <c r="AO341" s="63"/>
      <c r="AP341" s="63"/>
      <c r="AQ341" s="63"/>
      <c r="AR341" s="63"/>
      <c r="AS341" s="63"/>
      <c r="AT341" s="63"/>
      <c r="AU341" s="63"/>
      <c r="AV341" s="63"/>
      <c r="AW341" s="63"/>
      <c r="AX341" s="63"/>
      <c r="AY341" s="63"/>
      <c r="AZ341" s="63"/>
      <c r="BA341" s="63"/>
      <c r="BB341" s="63"/>
      <c r="BC341" s="63"/>
      <c r="BD341" s="63"/>
      <c r="BE341" s="63"/>
      <c r="BF341" s="63"/>
      <c r="BG341" s="63"/>
      <c r="BH341" s="63"/>
      <c r="BI341" s="63"/>
      <c r="BJ341" s="63"/>
      <c r="BK341" s="63"/>
      <c r="BL341" s="63"/>
      <c r="BM341" s="63"/>
      <c r="BN341" s="63"/>
      <c r="BO341" s="63"/>
      <c r="BP341" s="63"/>
    </row>
    <row r="342" spans="2:68" x14ac:dyDescent="0.2">
      <c r="B342" s="63"/>
      <c r="C342" s="63"/>
      <c r="D342" s="63"/>
      <c r="E342" s="63"/>
      <c r="F342" s="63"/>
      <c r="G342" s="63"/>
      <c r="H342" s="63"/>
      <c r="I342" s="63"/>
      <c r="J342" s="63"/>
      <c r="K342" s="63"/>
      <c r="L342" s="63"/>
      <c r="M342" s="63"/>
      <c r="N342" s="63"/>
      <c r="O342" s="63"/>
      <c r="P342" s="63"/>
      <c r="Q342" s="63"/>
      <c r="R342" s="63"/>
      <c r="S342" s="63"/>
      <c r="T342" s="63"/>
      <c r="U342" s="63"/>
      <c r="V342" s="63"/>
      <c r="W342" s="63"/>
      <c r="X342" s="63"/>
      <c r="Y342" s="63"/>
      <c r="Z342" s="63"/>
      <c r="AA342" s="63"/>
      <c r="AB342" s="63"/>
      <c r="AC342" s="63"/>
      <c r="AD342" s="63"/>
      <c r="AE342" s="63"/>
      <c r="AF342" s="63"/>
      <c r="AG342" s="63"/>
      <c r="AH342" s="63"/>
      <c r="AI342" s="63"/>
      <c r="AJ342" s="63"/>
      <c r="AK342" s="63"/>
      <c r="AL342" s="63"/>
      <c r="AM342" s="63"/>
      <c r="AN342" s="63"/>
      <c r="AO342" s="63"/>
      <c r="AP342" s="63"/>
      <c r="AQ342" s="63"/>
      <c r="AR342" s="63"/>
      <c r="AS342" s="63"/>
      <c r="AT342" s="63"/>
      <c r="AU342" s="63"/>
      <c r="AV342" s="63"/>
      <c r="AW342" s="63"/>
      <c r="AX342" s="63"/>
      <c r="AY342" s="63"/>
      <c r="AZ342" s="63"/>
      <c r="BA342" s="63"/>
      <c r="BB342" s="63"/>
      <c r="BC342" s="63"/>
      <c r="BD342" s="63"/>
      <c r="BE342" s="63"/>
      <c r="BF342" s="63"/>
      <c r="BG342" s="63"/>
      <c r="BH342" s="63"/>
      <c r="BI342" s="63"/>
      <c r="BJ342" s="63"/>
      <c r="BK342" s="63"/>
      <c r="BL342" s="63"/>
      <c r="BM342" s="63"/>
      <c r="BN342" s="63"/>
      <c r="BO342" s="63"/>
      <c r="BP342" s="63"/>
    </row>
    <row r="343" spans="2:68" x14ac:dyDescent="0.2">
      <c r="B343" s="63"/>
      <c r="C343" s="63"/>
      <c r="D343" s="63"/>
      <c r="E343" s="63"/>
      <c r="F343" s="63"/>
      <c r="G343" s="63"/>
      <c r="H343" s="63"/>
      <c r="I343" s="63"/>
      <c r="J343" s="63"/>
      <c r="K343" s="63"/>
      <c r="L343" s="63"/>
      <c r="M343" s="63"/>
      <c r="N343" s="63"/>
      <c r="O343" s="63"/>
      <c r="P343" s="63"/>
      <c r="Q343" s="63"/>
      <c r="R343" s="63"/>
      <c r="S343" s="63"/>
      <c r="T343" s="63"/>
      <c r="U343" s="63"/>
      <c r="V343" s="63"/>
      <c r="W343" s="63"/>
      <c r="X343" s="63"/>
      <c r="Y343" s="63"/>
      <c r="Z343" s="63"/>
      <c r="AA343" s="63"/>
      <c r="AB343" s="63"/>
      <c r="AC343" s="63"/>
      <c r="AD343" s="63"/>
      <c r="AE343" s="63"/>
      <c r="AF343" s="63"/>
      <c r="AG343" s="63"/>
      <c r="AH343" s="63"/>
      <c r="AI343" s="63"/>
      <c r="AJ343" s="63"/>
      <c r="AK343" s="63"/>
      <c r="AL343" s="63"/>
      <c r="AM343" s="63"/>
      <c r="AN343" s="63"/>
      <c r="AO343" s="63"/>
      <c r="AP343" s="63"/>
      <c r="AQ343" s="63"/>
      <c r="AR343" s="63"/>
      <c r="AS343" s="63"/>
      <c r="AT343" s="63"/>
      <c r="AU343" s="63"/>
      <c r="AV343" s="63"/>
      <c r="AW343" s="63"/>
      <c r="AX343" s="63"/>
      <c r="AY343" s="63"/>
      <c r="AZ343" s="63"/>
      <c r="BA343" s="63"/>
      <c r="BB343" s="63"/>
      <c r="BC343" s="63"/>
      <c r="BD343" s="63"/>
      <c r="BE343" s="63"/>
      <c r="BF343" s="63"/>
      <c r="BG343" s="63"/>
      <c r="BH343" s="63"/>
      <c r="BI343" s="63"/>
      <c r="BJ343" s="63"/>
      <c r="BK343" s="63"/>
      <c r="BL343" s="63"/>
      <c r="BM343" s="63"/>
      <c r="BN343" s="63"/>
      <c r="BO343" s="63"/>
      <c r="BP343" s="63"/>
    </row>
    <row r="344" spans="2:68" x14ac:dyDescent="0.2">
      <c r="B344" s="63"/>
      <c r="C344" s="63"/>
      <c r="D344" s="63"/>
      <c r="E344" s="63"/>
      <c r="F344" s="63"/>
      <c r="G344" s="63"/>
      <c r="H344" s="63"/>
      <c r="I344" s="63"/>
      <c r="J344" s="63"/>
      <c r="K344" s="63"/>
      <c r="L344" s="63"/>
      <c r="M344" s="63"/>
      <c r="N344" s="63"/>
      <c r="O344" s="63"/>
      <c r="P344" s="63"/>
      <c r="Q344" s="63"/>
      <c r="R344" s="63"/>
      <c r="S344" s="63"/>
      <c r="T344" s="63"/>
      <c r="U344" s="63"/>
      <c r="V344" s="63"/>
      <c r="W344" s="63"/>
      <c r="X344" s="63"/>
      <c r="Y344" s="63"/>
      <c r="Z344" s="63"/>
      <c r="AA344" s="63"/>
      <c r="AB344" s="63"/>
      <c r="AC344" s="63"/>
      <c r="AD344" s="63"/>
      <c r="AE344" s="63"/>
      <c r="AF344" s="63"/>
      <c r="AG344" s="63"/>
      <c r="AH344" s="63"/>
      <c r="AI344" s="63"/>
      <c r="AJ344" s="63"/>
      <c r="AK344" s="63"/>
      <c r="AL344" s="63"/>
      <c r="AM344" s="63"/>
      <c r="AN344" s="63"/>
      <c r="AO344" s="63"/>
      <c r="AP344" s="63"/>
      <c r="AQ344" s="63"/>
      <c r="AR344" s="63"/>
      <c r="AS344" s="63"/>
      <c r="AT344" s="63"/>
      <c r="AU344" s="63"/>
      <c r="AV344" s="63"/>
      <c r="AW344" s="63"/>
      <c r="AX344" s="63"/>
      <c r="AY344" s="63"/>
      <c r="AZ344" s="63"/>
      <c r="BA344" s="63"/>
      <c r="BB344" s="63"/>
      <c r="BC344" s="63"/>
      <c r="BD344" s="63"/>
      <c r="BE344" s="63"/>
      <c r="BF344" s="63"/>
      <c r="BG344" s="63"/>
      <c r="BH344" s="63"/>
      <c r="BI344" s="63"/>
      <c r="BJ344" s="63"/>
      <c r="BK344" s="63"/>
      <c r="BL344" s="63"/>
      <c r="BM344" s="63"/>
      <c r="BN344" s="63"/>
      <c r="BO344" s="63"/>
      <c r="BP344" s="63"/>
    </row>
    <row r="345" spans="2:68" x14ac:dyDescent="0.2">
      <c r="B345" s="63"/>
      <c r="C345" s="63"/>
      <c r="D345" s="63"/>
      <c r="E345" s="63"/>
      <c r="F345" s="63"/>
      <c r="G345" s="63"/>
      <c r="H345" s="63"/>
      <c r="I345" s="63"/>
      <c r="J345" s="63"/>
      <c r="K345" s="63"/>
      <c r="L345" s="63"/>
      <c r="M345" s="63"/>
      <c r="N345" s="63"/>
      <c r="O345" s="63"/>
      <c r="P345" s="63"/>
      <c r="Q345" s="63"/>
      <c r="R345" s="63"/>
      <c r="S345" s="63"/>
      <c r="T345" s="63"/>
      <c r="U345" s="63"/>
      <c r="V345" s="63"/>
      <c r="W345" s="63"/>
      <c r="X345" s="63"/>
      <c r="Y345" s="63"/>
      <c r="Z345" s="63"/>
      <c r="AA345" s="63"/>
      <c r="AB345" s="63"/>
      <c r="AC345" s="63"/>
      <c r="AD345" s="63"/>
      <c r="AE345" s="63"/>
      <c r="AF345" s="63"/>
      <c r="AG345" s="63"/>
      <c r="AH345" s="63"/>
      <c r="AI345" s="63"/>
      <c r="AJ345" s="63"/>
      <c r="AK345" s="63"/>
      <c r="AL345" s="63"/>
      <c r="AM345" s="63"/>
      <c r="AN345" s="63"/>
      <c r="AO345" s="63"/>
      <c r="AP345" s="63"/>
      <c r="AQ345" s="63"/>
      <c r="AR345" s="63"/>
      <c r="AS345" s="63"/>
      <c r="AT345" s="63"/>
      <c r="AU345" s="63"/>
      <c r="AV345" s="63"/>
      <c r="AW345" s="63"/>
      <c r="AX345" s="63"/>
      <c r="AY345" s="63"/>
      <c r="AZ345" s="63"/>
      <c r="BA345" s="63"/>
      <c r="BB345" s="63"/>
      <c r="BC345" s="63"/>
      <c r="BD345" s="63"/>
      <c r="BE345" s="63"/>
      <c r="BF345" s="63"/>
      <c r="BG345" s="63"/>
      <c r="BH345" s="63"/>
      <c r="BI345" s="63"/>
      <c r="BJ345" s="63"/>
      <c r="BK345" s="63"/>
      <c r="BL345" s="63"/>
      <c r="BM345" s="63"/>
      <c r="BN345" s="63"/>
      <c r="BO345" s="63"/>
      <c r="BP345" s="63"/>
    </row>
    <row r="346" spans="2:68" x14ac:dyDescent="0.2">
      <c r="B346" s="63"/>
      <c r="C346" s="63"/>
      <c r="D346" s="63"/>
      <c r="E346" s="63"/>
      <c r="F346" s="63"/>
      <c r="G346" s="63"/>
      <c r="H346" s="63"/>
      <c r="I346" s="63"/>
      <c r="J346" s="63"/>
      <c r="K346" s="63"/>
      <c r="L346" s="63"/>
      <c r="M346" s="63"/>
      <c r="N346" s="63"/>
      <c r="O346" s="63"/>
      <c r="P346" s="63"/>
      <c r="Q346" s="63"/>
      <c r="R346" s="63"/>
      <c r="S346" s="63"/>
      <c r="T346" s="63"/>
      <c r="U346" s="63"/>
      <c r="V346" s="63"/>
      <c r="W346" s="63"/>
      <c r="X346" s="63"/>
      <c r="Y346" s="63"/>
      <c r="Z346" s="63"/>
      <c r="AA346" s="63"/>
      <c r="AB346" s="63"/>
      <c r="AC346" s="63"/>
      <c r="AD346" s="63"/>
      <c r="AE346" s="63"/>
      <c r="AF346" s="63"/>
      <c r="AG346" s="63"/>
      <c r="AH346" s="63"/>
      <c r="AI346" s="63"/>
      <c r="AJ346" s="63"/>
      <c r="AK346" s="63"/>
      <c r="AL346" s="63"/>
      <c r="AM346" s="63"/>
      <c r="AN346" s="63"/>
      <c r="AO346" s="63"/>
      <c r="AP346" s="63"/>
      <c r="AQ346" s="63"/>
      <c r="AR346" s="63"/>
      <c r="AS346" s="63"/>
      <c r="AT346" s="63"/>
      <c r="AU346" s="63"/>
      <c r="AV346" s="63"/>
      <c r="AW346" s="63"/>
      <c r="AX346" s="63"/>
      <c r="AY346" s="63"/>
      <c r="AZ346" s="63"/>
      <c r="BA346" s="63"/>
      <c r="BB346" s="63"/>
      <c r="BC346" s="63"/>
      <c r="BD346" s="63"/>
      <c r="BE346" s="63"/>
      <c r="BF346" s="63"/>
      <c r="BG346" s="63"/>
      <c r="BH346" s="63"/>
      <c r="BI346" s="63"/>
      <c r="BJ346" s="63"/>
      <c r="BK346" s="63"/>
      <c r="BL346" s="63"/>
      <c r="BM346" s="63"/>
      <c r="BN346" s="63"/>
      <c r="BO346" s="63"/>
      <c r="BP346" s="63"/>
    </row>
    <row r="347" spans="2:68" x14ac:dyDescent="0.2">
      <c r="B347" s="63"/>
      <c r="C347" s="63"/>
      <c r="D347" s="63"/>
      <c r="E347" s="63"/>
      <c r="F347" s="63"/>
      <c r="G347" s="63"/>
      <c r="H347" s="63"/>
      <c r="I347" s="63"/>
      <c r="J347" s="63"/>
      <c r="K347" s="63"/>
      <c r="L347" s="63"/>
      <c r="M347" s="63"/>
      <c r="N347" s="63"/>
      <c r="O347" s="63"/>
      <c r="P347" s="63"/>
      <c r="Q347" s="63"/>
      <c r="R347" s="63"/>
      <c r="S347" s="63"/>
      <c r="T347" s="63"/>
      <c r="U347" s="63"/>
      <c r="V347" s="63"/>
      <c r="W347" s="63"/>
      <c r="X347" s="63"/>
      <c r="Y347" s="63"/>
      <c r="Z347" s="63"/>
      <c r="AA347" s="63"/>
      <c r="AB347" s="63"/>
      <c r="AC347" s="63"/>
      <c r="AD347" s="63"/>
      <c r="AE347" s="63"/>
      <c r="AF347" s="63"/>
      <c r="AG347" s="63"/>
      <c r="AH347" s="63"/>
      <c r="AI347" s="63"/>
      <c r="AJ347" s="63"/>
      <c r="AK347" s="63"/>
      <c r="AL347" s="63"/>
      <c r="AM347" s="63"/>
      <c r="AN347" s="63"/>
      <c r="AO347" s="63"/>
      <c r="AP347" s="63"/>
      <c r="AQ347" s="63"/>
      <c r="AR347" s="63"/>
      <c r="AS347" s="63"/>
      <c r="AT347" s="63"/>
      <c r="AU347" s="63"/>
      <c r="AV347" s="63"/>
      <c r="AW347" s="63"/>
      <c r="AX347" s="63"/>
      <c r="AY347" s="63"/>
      <c r="AZ347" s="63"/>
      <c r="BA347" s="63"/>
      <c r="BB347" s="63"/>
      <c r="BC347" s="63"/>
      <c r="BD347" s="63"/>
      <c r="BE347" s="63"/>
      <c r="BF347" s="63"/>
      <c r="BG347" s="63"/>
      <c r="BH347" s="63"/>
      <c r="BI347" s="63"/>
      <c r="BJ347" s="63"/>
      <c r="BK347" s="63"/>
      <c r="BL347" s="63"/>
      <c r="BM347" s="63"/>
      <c r="BN347" s="63"/>
      <c r="BO347" s="63"/>
      <c r="BP347" s="63"/>
    </row>
    <row r="348" spans="2:68" x14ac:dyDescent="0.2">
      <c r="B348" s="63"/>
      <c r="C348" s="63"/>
      <c r="D348" s="63"/>
      <c r="E348" s="63"/>
      <c r="F348" s="63"/>
      <c r="G348" s="63"/>
      <c r="H348" s="63"/>
      <c r="I348" s="63"/>
      <c r="J348" s="63"/>
      <c r="K348" s="63"/>
      <c r="L348" s="63"/>
      <c r="M348" s="63"/>
      <c r="N348" s="63"/>
      <c r="O348" s="63"/>
      <c r="P348" s="63"/>
      <c r="Q348" s="63"/>
      <c r="R348" s="63"/>
      <c r="S348" s="63"/>
      <c r="T348" s="63"/>
      <c r="U348" s="63"/>
      <c r="V348" s="63"/>
      <c r="W348" s="63"/>
      <c r="X348" s="63"/>
      <c r="Y348" s="63"/>
      <c r="Z348" s="63"/>
      <c r="AA348" s="63"/>
      <c r="AB348" s="63"/>
      <c r="AC348" s="63"/>
      <c r="AD348" s="63"/>
      <c r="AE348" s="63"/>
      <c r="AF348" s="63"/>
      <c r="AG348" s="63"/>
      <c r="AH348" s="63"/>
      <c r="AI348" s="63"/>
      <c r="AJ348" s="63"/>
      <c r="AK348" s="63"/>
      <c r="AL348" s="63"/>
      <c r="AM348" s="63"/>
      <c r="AN348" s="63"/>
      <c r="AO348" s="63"/>
      <c r="AP348" s="63"/>
      <c r="AQ348" s="63"/>
      <c r="AR348" s="63"/>
      <c r="AS348" s="63"/>
      <c r="AT348" s="63"/>
      <c r="AU348" s="63"/>
      <c r="AV348" s="63"/>
      <c r="AW348" s="63"/>
      <c r="AX348" s="63"/>
      <c r="AY348" s="63"/>
      <c r="AZ348" s="63"/>
      <c r="BA348" s="63"/>
      <c r="BB348" s="63"/>
      <c r="BC348" s="63"/>
      <c r="BD348" s="63"/>
      <c r="BE348" s="63"/>
      <c r="BF348" s="63"/>
      <c r="BG348" s="63"/>
      <c r="BH348" s="63"/>
      <c r="BI348" s="63"/>
      <c r="BJ348" s="63"/>
      <c r="BK348" s="63"/>
      <c r="BL348" s="63"/>
      <c r="BM348" s="63"/>
      <c r="BN348" s="63"/>
      <c r="BO348" s="63"/>
      <c r="BP348" s="63"/>
    </row>
    <row r="349" spans="2:68" x14ac:dyDescent="0.2">
      <c r="B349" s="63"/>
      <c r="C349" s="63"/>
      <c r="D349" s="63"/>
      <c r="E349" s="63"/>
      <c r="F349" s="63"/>
      <c r="G349" s="63"/>
      <c r="H349" s="63"/>
      <c r="I349" s="63"/>
      <c r="J349" s="63"/>
      <c r="K349" s="63"/>
      <c r="L349" s="63"/>
      <c r="M349" s="63"/>
      <c r="N349" s="63"/>
      <c r="O349" s="63"/>
      <c r="P349" s="63"/>
      <c r="Q349" s="63"/>
      <c r="R349" s="63"/>
      <c r="S349" s="63"/>
      <c r="T349" s="63"/>
      <c r="U349" s="63"/>
      <c r="V349" s="63"/>
      <c r="W349" s="63"/>
      <c r="X349" s="63"/>
      <c r="Y349" s="63"/>
      <c r="Z349" s="63"/>
      <c r="AA349" s="63"/>
      <c r="AB349" s="63"/>
      <c r="AC349" s="63"/>
      <c r="AD349" s="63"/>
      <c r="AE349" s="63"/>
      <c r="AF349" s="63"/>
      <c r="AG349" s="63"/>
      <c r="AH349" s="63"/>
      <c r="AI349" s="63"/>
      <c r="AJ349" s="63"/>
      <c r="AK349" s="63"/>
      <c r="AL349" s="63"/>
      <c r="AM349" s="63"/>
      <c r="AN349" s="63"/>
      <c r="AO349" s="63"/>
      <c r="AP349" s="63"/>
      <c r="AQ349" s="63"/>
      <c r="AR349" s="63"/>
      <c r="AS349" s="63"/>
      <c r="AT349" s="63"/>
      <c r="AU349" s="63"/>
      <c r="AV349" s="63"/>
      <c r="AW349" s="63"/>
      <c r="AX349" s="63"/>
      <c r="AY349" s="63"/>
      <c r="AZ349" s="63"/>
      <c r="BA349" s="63"/>
      <c r="BB349" s="63"/>
      <c r="BC349" s="63"/>
      <c r="BD349" s="63"/>
      <c r="BE349" s="63"/>
      <c r="BF349" s="63"/>
      <c r="BG349" s="63"/>
      <c r="BH349" s="63"/>
      <c r="BI349" s="63"/>
      <c r="BJ349" s="63"/>
      <c r="BK349" s="63"/>
      <c r="BL349" s="63"/>
      <c r="BM349" s="63"/>
      <c r="BN349" s="63"/>
      <c r="BO349" s="63"/>
      <c r="BP349" s="63"/>
    </row>
    <row r="350" spans="2:68" x14ac:dyDescent="0.2">
      <c r="B350" s="63"/>
      <c r="C350" s="63"/>
      <c r="D350" s="63"/>
      <c r="E350" s="63"/>
      <c r="F350" s="63"/>
      <c r="G350" s="63"/>
      <c r="H350" s="63"/>
      <c r="I350" s="63"/>
      <c r="J350" s="63"/>
      <c r="K350" s="63"/>
      <c r="L350" s="63"/>
      <c r="M350" s="63"/>
      <c r="N350" s="63"/>
      <c r="O350" s="63"/>
      <c r="P350" s="63"/>
      <c r="Q350" s="63"/>
      <c r="R350" s="63"/>
      <c r="S350" s="63"/>
      <c r="T350" s="63"/>
      <c r="U350" s="63"/>
      <c r="V350" s="63"/>
      <c r="W350" s="63"/>
      <c r="X350" s="63"/>
      <c r="Y350" s="63"/>
      <c r="Z350" s="63"/>
      <c r="AA350" s="63"/>
      <c r="AB350" s="63"/>
      <c r="AC350" s="63"/>
      <c r="AD350" s="63"/>
      <c r="AE350" s="63"/>
      <c r="AF350" s="63"/>
      <c r="AG350" s="63"/>
      <c r="AH350" s="63"/>
      <c r="AI350" s="63"/>
      <c r="AJ350" s="63"/>
      <c r="AK350" s="63"/>
      <c r="AL350" s="63"/>
      <c r="AM350" s="63"/>
      <c r="AN350" s="63"/>
      <c r="AO350" s="63"/>
      <c r="AP350" s="63"/>
      <c r="AQ350" s="63"/>
      <c r="AR350" s="63"/>
      <c r="AS350" s="63"/>
      <c r="AT350" s="63"/>
      <c r="AU350" s="63"/>
      <c r="AV350" s="63"/>
      <c r="AW350" s="63"/>
      <c r="AX350" s="63"/>
      <c r="AY350" s="63"/>
      <c r="AZ350" s="63"/>
      <c r="BA350" s="63"/>
      <c r="BB350" s="63"/>
      <c r="BC350" s="63"/>
      <c r="BD350" s="63"/>
      <c r="BE350" s="63"/>
      <c r="BF350" s="63"/>
      <c r="BG350" s="63"/>
      <c r="BH350" s="63"/>
      <c r="BI350" s="63"/>
      <c r="BJ350" s="63"/>
      <c r="BK350" s="63"/>
      <c r="BL350" s="63"/>
      <c r="BM350" s="63"/>
      <c r="BN350" s="63"/>
      <c r="BO350" s="63"/>
      <c r="BP350" s="63"/>
    </row>
    <row r="351" spans="2:68" x14ac:dyDescent="0.2">
      <c r="B351" s="63"/>
      <c r="C351" s="63"/>
      <c r="D351" s="63"/>
      <c r="E351" s="63"/>
      <c r="F351" s="63"/>
      <c r="G351" s="63"/>
      <c r="H351" s="63"/>
      <c r="I351" s="63"/>
      <c r="J351" s="63"/>
      <c r="K351" s="63"/>
      <c r="L351" s="63"/>
      <c r="M351" s="63"/>
      <c r="N351" s="63"/>
      <c r="O351" s="63"/>
      <c r="P351" s="63"/>
      <c r="Q351" s="63"/>
      <c r="R351" s="63"/>
      <c r="S351" s="63"/>
      <c r="T351" s="63"/>
      <c r="U351" s="63"/>
      <c r="V351" s="63"/>
      <c r="W351" s="63"/>
      <c r="X351" s="63"/>
      <c r="Y351" s="63"/>
      <c r="Z351" s="63"/>
      <c r="AA351" s="63"/>
      <c r="AB351" s="63"/>
      <c r="AC351" s="63"/>
      <c r="AD351" s="63"/>
      <c r="AE351" s="63"/>
      <c r="AF351" s="63"/>
      <c r="AG351" s="63"/>
      <c r="AH351" s="63"/>
      <c r="AI351" s="63"/>
      <c r="AJ351" s="63"/>
      <c r="AK351" s="63"/>
      <c r="AL351" s="63"/>
      <c r="AM351" s="63"/>
      <c r="AN351" s="63"/>
      <c r="AO351" s="63"/>
      <c r="AP351" s="63"/>
      <c r="AQ351" s="63"/>
      <c r="AR351" s="63"/>
      <c r="AS351" s="63"/>
      <c r="AT351" s="63"/>
      <c r="AU351" s="63"/>
      <c r="AV351" s="63"/>
      <c r="AW351" s="63"/>
      <c r="AX351" s="63"/>
      <c r="AY351" s="63"/>
      <c r="AZ351" s="63"/>
      <c r="BA351" s="63"/>
      <c r="BB351" s="63"/>
      <c r="BC351" s="63"/>
      <c r="BD351" s="63"/>
      <c r="BE351" s="63"/>
      <c r="BF351" s="63"/>
      <c r="BG351" s="63"/>
      <c r="BH351" s="63"/>
      <c r="BI351" s="63"/>
      <c r="BJ351" s="63"/>
      <c r="BK351" s="63"/>
      <c r="BL351" s="63"/>
      <c r="BM351" s="63"/>
      <c r="BN351" s="63"/>
      <c r="BO351" s="63"/>
      <c r="BP351" s="63"/>
    </row>
    <row r="352" spans="2:68" x14ac:dyDescent="0.2">
      <c r="B352" s="63"/>
      <c r="C352" s="63"/>
      <c r="D352" s="63"/>
      <c r="E352" s="63"/>
      <c r="F352" s="63"/>
      <c r="G352" s="63"/>
      <c r="H352" s="63"/>
      <c r="I352" s="63"/>
      <c r="J352" s="63"/>
      <c r="K352" s="63"/>
      <c r="L352" s="63"/>
      <c r="M352" s="63"/>
      <c r="N352" s="63"/>
      <c r="O352" s="63"/>
      <c r="P352" s="63"/>
      <c r="Q352" s="63"/>
      <c r="R352" s="63"/>
      <c r="S352" s="63"/>
      <c r="T352" s="63"/>
      <c r="U352" s="63"/>
      <c r="V352" s="63"/>
      <c r="W352" s="63"/>
      <c r="X352" s="63"/>
      <c r="Y352" s="63"/>
      <c r="Z352" s="63"/>
      <c r="AA352" s="63"/>
      <c r="AB352" s="63"/>
      <c r="AC352" s="63"/>
      <c r="AD352" s="63"/>
      <c r="AE352" s="63"/>
      <c r="AF352" s="63"/>
      <c r="AG352" s="63"/>
      <c r="AH352" s="63"/>
      <c r="AI352" s="63"/>
      <c r="AJ352" s="63"/>
      <c r="AK352" s="63"/>
      <c r="AL352" s="63"/>
      <c r="AM352" s="63"/>
      <c r="AN352" s="63"/>
      <c r="AO352" s="63"/>
      <c r="AP352" s="63"/>
      <c r="AQ352" s="63"/>
      <c r="AR352" s="63"/>
      <c r="AS352" s="63"/>
      <c r="AT352" s="63"/>
      <c r="AU352" s="63"/>
      <c r="AV352" s="63"/>
      <c r="AW352" s="63"/>
      <c r="AX352" s="63"/>
      <c r="AY352" s="63"/>
      <c r="AZ352" s="63"/>
      <c r="BA352" s="63"/>
      <c r="BB352" s="63"/>
      <c r="BC352" s="63"/>
      <c r="BD352" s="63"/>
      <c r="BE352" s="63"/>
      <c r="BF352" s="63"/>
      <c r="BG352" s="63"/>
      <c r="BH352" s="63"/>
      <c r="BI352" s="63"/>
      <c r="BJ352" s="63"/>
      <c r="BK352" s="63"/>
      <c r="BL352" s="63"/>
      <c r="BM352" s="63"/>
      <c r="BN352" s="63"/>
      <c r="BO352" s="63"/>
      <c r="BP352" s="63"/>
    </row>
    <row r="353" spans="2:68" x14ac:dyDescent="0.2">
      <c r="B353" s="63"/>
      <c r="C353" s="63"/>
      <c r="D353" s="63"/>
      <c r="E353" s="63"/>
      <c r="F353" s="63"/>
      <c r="G353" s="63"/>
      <c r="H353" s="63"/>
      <c r="I353" s="63"/>
      <c r="J353" s="63"/>
      <c r="K353" s="63"/>
      <c r="L353" s="63"/>
      <c r="M353" s="63"/>
      <c r="N353" s="63"/>
      <c r="O353" s="63"/>
      <c r="P353" s="63"/>
      <c r="Q353" s="63"/>
      <c r="R353" s="63"/>
      <c r="S353" s="63"/>
      <c r="T353" s="63"/>
      <c r="U353" s="63"/>
      <c r="V353" s="63"/>
      <c r="W353" s="63"/>
      <c r="X353" s="63"/>
      <c r="Y353" s="63"/>
      <c r="Z353" s="63"/>
      <c r="AA353" s="63"/>
      <c r="AB353" s="63"/>
      <c r="AC353" s="63"/>
      <c r="AD353" s="63"/>
      <c r="AE353" s="63"/>
      <c r="AF353" s="63"/>
      <c r="AG353" s="63"/>
      <c r="AH353" s="63"/>
      <c r="AI353" s="63"/>
      <c r="AJ353" s="63"/>
      <c r="AK353" s="63"/>
      <c r="AL353" s="63"/>
      <c r="AM353" s="63"/>
      <c r="AN353" s="63"/>
      <c r="AO353" s="63"/>
      <c r="AP353" s="63"/>
      <c r="AQ353" s="63"/>
      <c r="AR353" s="63"/>
      <c r="AS353" s="63"/>
      <c r="AT353" s="63"/>
      <c r="AU353" s="63"/>
      <c r="AV353" s="63"/>
      <c r="AW353" s="63"/>
      <c r="AX353" s="63"/>
      <c r="AY353" s="63"/>
      <c r="AZ353" s="63"/>
      <c r="BA353" s="63"/>
      <c r="BB353" s="63"/>
      <c r="BC353" s="63"/>
      <c r="BD353" s="63"/>
      <c r="BE353" s="63"/>
      <c r="BF353" s="63"/>
      <c r="BG353" s="63"/>
      <c r="BH353" s="63"/>
      <c r="BI353" s="63"/>
      <c r="BJ353" s="63"/>
      <c r="BK353" s="63"/>
      <c r="BL353" s="63"/>
      <c r="BM353" s="63"/>
      <c r="BN353" s="63"/>
      <c r="BO353" s="63"/>
      <c r="BP353" s="63"/>
    </row>
    <row r="354" spans="2:68" x14ac:dyDescent="0.2">
      <c r="B354" s="63"/>
      <c r="C354" s="63"/>
      <c r="D354" s="63"/>
      <c r="E354" s="63"/>
      <c r="F354" s="63"/>
      <c r="G354" s="63"/>
      <c r="H354" s="63"/>
      <c r="I354" s="63"/>
      <c r="J354" s="63"/>
      <c r="K354" s="63"/>
      <c r="L354" s="63"/>
      <c r="M354" s="63"/>
      <c r="N354" s="63"/>
      <c r="O354" s="63"/>
      <c r="P354" s="63"/>
      <c r="Q354" s="63"/>
      <c r="R354" s="63"/>
      <c r="S354" s="63"/>
      <c r="T354" s="63"/>
      <c r="U354" s="63"/>
      <c r="V354" s="63"/>
      <c r="W354" s="63"/>
      <c r="X354" s="63"/>
      <c r="Y354" s="63"/>
      <c r="Z354" s="63"/>
      <c r="AA354" s="63"/>
      <c r="AB354" s="63"/>
      <c r="AC354" s="63"/>
      <c r="AD354" s="63"/>
      <c r="AE354" s="63"/>
      <c r="AF354" s="63"/>
      <c r="AG354" s="63"/>
      <c r="AH354" s="63"/>
      <c r="AI354" s="63"/>
      <c r="AJ354" s="63"/>
      <c r="AK354" s="63"/>
      <c r="AL354" s="63"/>
      <c r="AM354" s="63"/>
      <c r="AN354" s="63"/>
      <c r="AO354" s="63"/>
      <c r="AP354" s="63"/>
      <c r="AQ354" s="63"/>
      <c r="AR354" s="63"/>
      <c r="AS354" s="63"/>
      <c r="AT354" s="63"/>
      <c r="AU354" s="63"/>
      <c r="AV354" s="63"/>
      <c r="AW354" s="63"/>
      <c r="AX354" s="63"/>
      <c r="AY354" s="63"/>
      <c r="AZ354" s="63"/>
      <c r="BA354" s="63"/>
      <c r="BB354" s="63"/>
      <c r="BC354" s="63"/>
      <c r="BD354" s="63"/>
      <c r="BE354" s="63"/>
      <c r="BF354" s="63"/>
      <c r="BG354" s="63"/>
      <c r="BH354" s="63"/>
      <c r="BI354" s="63"/>
      <c r="BJ354" s="63"/>
      <c r="BK354" s="63"/>
      <c r="BL354" s="63"/>
      <c r="BM354" s="63"/>
      <c r="BN354" s="63"/>
      <c r="BO354" s="63"/>
      <c r="BP354" s="63"/>
    </row>
    <row r="355" spans="2:68" x14ac:dyDescent="0.2">
      <c r="B355" s="63"/>
      <c r="C355" s="63"/>
      <c r="D355" s="63"/>
      <c r="E355" s="63"/>
      <c r="F355" s="63"/>
      <c r="G355" s="63"/>
      <c r="H355" s="63"/>
      <c r="I355" s="63"/>
      <c r="J355" s="63"/>
      <c r="K355" s="63"/>
      <c r="L355" s="63"/>
      <c r="M355" s="63"/>
      <c r="N355" s="63"/>
      <c r="O355" s="63"/>
      <c r="P355" s="63"/>
      <c r="Q355" s="63"/>
      <c r="R355" s="63"/>
      <c r="S355" s="63"/>
      <c r="T355" s="63"/>
      <c r="U355" s="63"/>
      <c r="V355" s="63"/>
      <c r="W355" s="63"/>
      <c r="X355" s="63"/>
      <c r="Y355" s="63"/>
      <c r="Z355" s="63"/>
      <c r="AA355" s="63"/>
      <c r="AB355" s="63"/>
      <c r="AC355" s="63"/>
      <c r="AD355" s="63"/>
      <c r="AE355" s="63"/>
      <c r="AF355" s="63"/>
      <c r="AG355" s="63"/>
      <c r="AH355" s="63"/>
      <c r="AI355" s="63"/>
      <c r="AJ355" s="63"/>
      <c r="AK355" s="63"/>
      <c r="AL355" s="63"/>
      <c r="AM355" s="63"/>
      <c r="AN355" s="63"/>
      <c r="AO355" s="63"/>
      <c r="AP355" s="63"/>
      <c r="AQ355" s="63"/>
      <c r="AR355" s="63"/>
      <c r="AS355" s="63"/>
      <c r="AT355" s="63"/>
      <c r="AU355" s="63"/>
      <c r="AV355" s="63"/>
      <c r="AW355" s="63"/>
      <c r="AX355" s="63"/>
      <c r="AY355" s="63"/>
      <c r="AZ355" s="63"/>
      <c r="BA355" s="63"/>
      <c r="BB355" s="63"/>
      <c r="BC355" s="63"/>
      <c r="BD355" s="63"/>
      <c r="BE355" s="63"/>
      <c r="BF355" s="63"/>
      <c r="BG355" s="63"/>
      <c r="BH355" s="63"/>
      <c r="BI355" s="63"/>
      <c r="BJ355" s="63"/>
      <c r="BK355" s="63"/>
      <c r="BL355" s="63"/>
      <c r="BM355" s="63"/>
      <c r="BN355" s="63"/>
      <c r="BO355" s="63"/>
      <c r="BP355" s="63"/>
    </row>
    <row r="356" spans="2:68" x14ac:dyDescent="0.2">
      <c r="B356" s="63"/>
      <c r="C356" s="63"/>
      <c r="D356" s="63"/>
      <c r="E356" s="63"/>
      <c r="F356" s="63"/>
      <c r="G356" s="63"/>
      <c r="H356" s="63"/>
      <c r="I356" s="63"/>
      <c r="J356" s="63"/>
      <c r="K356" s="63"/>
      <c r="L356" s="63"/>
      <c r="M356" s="63"/>
      <c r="N356" s="63"/>
      <c r="O356" s="63"/>
      <c r="P356" s="63"/>
      <c r="Q356" s="63"/>
      <c r="R356" s="63"/>
      <c r="S356" s="63"/>
      <c r="T356" s="63"/>
      <c r="U356" s="63"/>
      <c r="V356" s="63"/>
      <c r="W356" s="63"/>
      <c r="X356" s="63"/>
      <c r="Y356" s="63"/>
      <c r="Z356" s="63"/>
      <c r="AA356" s="63"/>
      <c r="AB356" s="63"/>
      <c r="AC356" s="63"/>
      <c r="AD356" s="63"/>
      <c r="AE356" s="63"/>
      <c r="AF356" s="63"/>
      <c r="AG356" s="63"/>
      <c r="AH356" s="63"/>
      <c r="AI356" s="63"/>
      <c r="AJ356" s="63"/>
      <c r="AK356" s="63"/>
      <c r="AL356" s="63"/>
      <c r="AM356" s="63"/>
      <c r="AN356" s="63"/>
      <c r="AO356" s="63"/>
      <c r="AP356" s="63"/>
      <c r="AQ356" s="63"/>
      <c r="AR356" s="63"/>
      <c r="AS356" s="63"/>
      <c r="AT356" s="63"/>
      <c r="AU356" s="63"/>
      <c r="AV356" s="63"/>
      <c r="AW356" s="63"/>
      <c r="AX356" s="63"/>
      <c r="AY356" s="63"/>
      <c r="AZ356" s="63"/>
      <c r="BA356" s="63"/>
      <c r="BB356" s="63"/>
      <c r="BC356" s="63"/>
      <c r="BD356" s="63"/>
      <c r="BE356" s="63"/>
      <c r="BF356" s="63"/>
      <c r="BG356" s="63"/>
      <c r="BH356" s="63"/>
      <c r="BI356" s="63"/>
      <c r="BJ356" s="63"/>
      <c r="BK356" s="63"/>
      <c r="BL356" s="63"/>
      <c r="BM356" s="63"/>
      <c r="BN356" s="63"/>
      <c r="BO356" s="63"/>
      <c r="BP356" s="63"/>
    </row>
    <row r="357" spans="2:68" x14ac:dyDescent="0.2">
      <c r="B357" s="63"/>
      <c r="C357" s="63"/>
      <c r="D357" s="63"/>
      <c r="E357" s="63"/>
      <c r="F357" s="63"/>
      <c r="G357" s="63"/>
      <c r="H357" s="63"/>
      <c r="I357" s="63"/>
      <c r="J357" s="63"/>
      <c r="K357" s="63"/>
      <c r="L357" s="63"/>
      <c r="M357" s="63"/>
      <c r="N357" s="63"/>
      <c r="O357" s="63"/>
      <c r="P357" s="63"/>
      <c r="Q357" s="63"/>
      <c r="R357" s="63"/>
      <c r="S357" s="63"/>
      <c r="T357" s="63"/>
      <c r="U357" s="63"/>
      <c r="V357" s="63"/>
      <c r="W357" s="63"/>
      <c r="X357" s="63"/>
      <c r="Y357" s="63"/>
      <c r="Z357" s="63"/>
      <c r="AA357" s="63"/>
      <c r="AB357" s="63"/>
      <c r="AC357" s="63"/>
      <c r="AD357" s="63"/>
      <c r="AE357" s="63"/>
      <c r="AF357" s="63"/>
      <c r="AG357" s="63"/>
      <c r="AH357" s="63"/>
      <c r="AI357" s="63"/>
      <c r="AJ357" s="63"/>
      <c r="AK357" s="63"/>
      <c r="AL357" s="63"/>
      <c r="AM357" s="63"/>
      <c r="AN357" s="63"/>
      <c r="AO357" s="63"/>
      <c r="AP357" s="63"/>
      <c r="AQ357" s="63"/>
      <c r="AR357" s="63"/>
      <c r="AS357" s="63"/>
      <c r="AT357" s="63"/>
      <c r="AU357" s="63"/>
      <c r="AV357" s="63"/>
      <c r="AW357" s="63"/>
      <c r="AX357" s="63"/>
      <c r="AY357" s="63"/>
      <c r="AZ357" s="63"/>
      <c r="BA357" s="63"/>
      <c r="BB357" s="63"/>
      <c r="BC357" s="63"/>
      <c r="BD357" s="63"/>
      <c r="BE357" s="63"/>
      <c r="BF357" s="63"/>
      <c r="BG357" s="63"/>
      <c r="BH357" s="63"/>
      <c r="BI357" s="63"/>
      <c r="BJ357" s="63"/>
      <c r="BK357" s="63"/>
      <c r="BL357" s="63"/>
      <c r="BM357" s="63"/>
      <c r="BN357" s="63"/>
      <c r="BO357" s="63"/>
      <c r="BP357" s="63"/>
    </row>
    <row r="358" spans="2:68" x14ac:dyDescent="0.2">
      <c r="B358" s="63"/>
      <c r="C358" s="63"/>
      <c r="D358" s="63"/>
      <c r="E358" s="63"/>
      <c r="F358" s="63"/>
      <c r="G358" s="63"/>
      <c r="H358" s="63"/>
      <c r="I358" s="63"/>
      <c r="J358" s="63"/>
      <c r="K358" s="63"/>
      <c r="L358" s="63"/>
      <c r="M358" s="63"/>
      <c r="N358" s="63"/>
      <c r="O358" s="63"/>
      <c r="P358" s="63"/>
      <c r="Q358" s="63"/>
      <c r="R358" s="63"/>
      <c r="S358" s="63"/>
      <c r="T358" s="63"/>
      <c r="U358" s="63"/>
      <c r="V358" s="63"/>
      <c r="W358" s="63"/>
      <c r="X358" s="63"/>
      <c r="Y358" s="63"/>
      <c r="Z358" s="63"/>
      <c r="AA358" s="63"/>
      <c r="AB358" s="63"/>
      <c r="AC358" s="63"/>
      <c r="AD358" s="63"/>
      <c r="AE358" s="63"/>
      <c r="AF358" s="63"/>
      <c r="AG358" s="63"/>
      <c r="AH358" s="63"/>
      <c r="AI358" s="63"/>
      <c r="AJ358" s="63"/>
      <c r="AK358" s="63"/>
      <c r="AL358" s="63"/>
      <c r="AM358" s="63"/>
      <c r="AN358" s="63"/>
      <c r="AO358" s="63"/>
      <c r="AP358" s="63"/>
      <c r="AQ358" s="63"/>
      <c r="AR358" s="63"/>
      <c r="AS358" s="63"/>
      <c r="AT358" s="63"/>
      <c r="AU358" s="63"/>
      <c r="AV358" s="63"/>
      <c r="AW358" s="63"/>
      <c r="AX358" s="63"/>
      <c r="AY358" s="63"/>
      <c r="AZ358" s="63"/>
      <c r="BA358" s="63"/>
      <c r="BB358" s="63"/>
      <c r="BC358" s="63"/>
      <c r="BD358" s="63"/>
      <c r="BE358" s="63"/>
      <c r="BF358" s="63"/>
      <c r="BG358" s="63"/>
      <c r="BH358" s="63"/>
      <c r="BI358" s="63"/>
      <c r="BJ358" s="63"/>
      <c r="BK358" s="63"/>
      <c r="BL358" s="63"/>
      <c r="BM358" s="63"/>
      <c r="BN358" s="63"/>
      <c r="BO358" s="63"/>
      <c r="BP358" s="63"/>
    </row>
    <row r="359" spans="2:68" x14ac:dyDescent="0.2">
      <c r="B359" s="63"/>
      <c r="C359" s="63"/>
      <c r="D359" s="63"/>
      <c r="E359" s="63"/>
      <c r="F359" s="63"/>
      <c r="G359" s="63"/>
      <c r="H359" s="63"/>
      <c r="I359" s="63"/>
      <c r="J359" s="63"/>
      <c r="K359" s="63"/>
      <c r="L359" s="63"/>
      <c r="M359" s="63"/>
      <c r="N359" s="63"/>
      <c r="O359" s="63"/>
      <c r="P359" s="63"/>
      <c r="Q359" s="63"/>
      <c r="R359" s="63"/>
      <c r="S359" s="63"/>
      <c r="T359" s="63"/>
      <c r="U359" s="63"/>
      <c r="V359" s="63"/>
      <c r="W359" s="63"/>
      <c r="X359" s="63"/>
      <c r="Y359" s="63"/>
      <c r="Z359" s="63"/>
      <c r="AA359" s="63"/>
      <c r="AB359" s="63"/>
      <c r="AC359" s="63"/>
      <c r="AD359" s="63"/>
      <c r="AE359" s="63"/>
      <c r="AF359" s="63"/>
      <c r="AG359" s="63"/>
      <c r="AH359" s="63"/>
      <c r="AI359" s="63"/>
      <c r="AJ359" s="63"/>
      <c r="AK359" s="63"/>
      <c r="AL359" s="63"/>
      <c r="AM359" s="63"/>
      <c r="AN359" s="63"/>
      <c r="AO359" s="63"/>
      <c r="AP359" s="63"/>
      <c r="AQ359" s="63"/>
      <c r="AR359" s="63"/>
      <c r="AS359" s="63"/>
      <c r="AT359" s="63"/>
      <c r="AU359" s="63"/>
      <c r="AV359" s="63"/>
      <c r="AW359" s="63"/>
      <c r="AX359" s="63"/>
      <c r="AY359" s="63"/>
      <c r="AZ359" s="63"/>
      <c r="BA359" s="63"/>
      <c r="BB359" s="63"/>
      <c r="BC359" s="63"/>
      <c r="BD359" s="63"/>
      <c r="BE359" s="63"/>
      <c r="BF359" s="63"/>
      <c r="BG359" s="63"/>
      <c r="BH359" s="63"/>
      <c r="BI359" s="63"/>
      <c r="BJ359" s="63"/>
      <c r="BK359" s="63"/>
      <c r="BL359" s="63"/>
      <c r="BM359" s="63"/>
      <c r="BN359" s="63"/>
      <c r="BO359" s="63"/>
      <c r="BP359" s="63"/>
    </row>
    <row r="360" spans="2:68" x14ac:dyDescent="0.2">
      <c r="B360" s="63"/>
      <c r="C360" s="63"/>
      <c r="D360" s="63"/>
      <c r="E360" s="63"/>
      <c r="F360" s="63"/>
      <c r="G360" s="63"/>
      <c r="H360" s="63"/>
      <c r="I360" s="63"/>
      <c r="J360" s="63"/>
      <c r="K360" s="63"/>
      <c r="L360" s="63"/>
      <c r="M360" s="63"/>
      <c r="N360" s="63"/>
      <c r="O360" s="63"/>
      <c r="P360" s="63"/>
      <c r="Q360" s="63"/>
      <c r="R360" s="63"/>
      <c r="S360" s="63"/>
      <c r="T360" s="63"/>
      <c r="U360" s="63"/>
      <c r="V360" s="63"/>
      <c r="W360" s="63"/>
      <c r="X360" s="63"/>
      <c r="Y360" s="63"/>
      <c r="Z360" s="63"/>
      <c r="AA360" s="63"/>
      <c r="AB360" s="63"/>
      <c r="AC360" s="63"/>
      <c r="AD360" s="63"/>
      <c r="AE360" s="63"/>
      <c r="AF360" s="63"/>
      <c r="AG360" s="63"/>
      <c r="AH360" s="63"/>
      <c r="AI360" s="63"/>
      <c r="AJ360" s="63"/>
      <c r="AK360" s="63"/>
      <c r="AL360" s="63"/>
      <c r="AM360" s="63"/>
      <c r="AN360" s="63"/>
      <c r="AO360" s="63"/>
      <c r="AP360" s="63"/>
      <c r="AQ360" s="63"/>
      <c r="AR360" s="63"/>
      <c r="AS360" s="63"/>
      <c r="AT360" s="63"/>
      <c r="AU360" s="63"/>
      <c r="AV360" s="63"/>
      <c r="AW360" s="63"/>
      <c r="AX360" s="63"/>
      <c r="AY360" s="63"/>
      <c r="AZ360" s="63"/>
      <c r="BA360" s="63"/>
      <c r="BB360" s="63"/>
      <c r="BC360" s="63"/>
      <c r="BD360" s="63"/>
      <c r="BE360" s="63"/>
      <c r="BF360" s="63"/>
      <c r="BG360" s="63"/>
      <c r="BH360" s="63"/>
      <c r="BI360" s="63"/>
      <c r="BJ360" s="63"/>
      <c r="BK360" s="63"/>
      <c r="BL360" s="63"/>
      <c r="BM360" s="63"/>
      <c r="BN360" s="63"/>
      <c r="BO360" s="63"/>
      <c r="BP360" s="63"/>
    </row>
    <row r="361" spans="2:68" x14ac:dyDescent="0.2">
      <c r="B361" s="63"/>
      <c r="C361" s="63"/>
      <c r="D361" s="63"/>
      <c r="E361" s="63"/>
      <c r="F361" s="63"/>
      <c r="G361" s="63"/>
      <c r="H361" s="63"/>
      <c r="I361" s="63"/>
      <c r="J361" s="63"/>
      <c r="K361" s="63"/>
      <c r="L361" s="63"/>
      <c r="M361" s="63"/>
      <c r="N361" s="63"/>
      <c r="O361" s="63"/>
      <c r="P361" s="63"/>
      <c r="Q361" s="63"/>
      <c r="R361" s="63"/>
      <c r="S361" s="63"/>
      <c r="T361" s="63"/>
      <c r="U361" s="63"/>
      <c r="V361" s="63"/>
      <c r="W361" s="63"/>
      <c r="X361" s="63"/>
      <c r="Y361" s="63"/>
      <c r="Z361" s="63"/>
      <c r="AA361" s="63"/>
      <c r="AB361" s="63"/>
      <c r="AC361" s="63"/>
      <c r="AD361" s="63"/>
      <c r="AE361" s="63"/>
      <c r="AF361" s="63"/>
      <c r="AG361" s="63"/>
      <c r="AH361" s="63"/>
      <c r="AI361" s="63"/>
      <c r="AJ361" s="63"/>
      <c r="AK361" s="63"/>
      <c r="AL361" s="63"/>
      <c r="AM361" s="63"/>
      <c r="AN361" s="63"/>
      <c r="AO361" s="63"/>
      <c r="AP361" s="63"/>
      <c r="AQ361" s="63"/>
      <c r="AR361" s="63"/>
      <c r="AS361" s="63"/>
      <c r="AT361" s="63"/>
      <c r="AU361" s="63"/>
      <c r="AV361" s="63"/>
      <c r="AW361" s="63"/>
      <c r="AX361" s="63"/>
      <c r="AY361" s="63"/>
      <c r="AZ361" s="63"/>
      <c r="BA361" s="63"/>
      <c r="BB361" s="63"/>
      <c r="BC361" s="63"/>
      <c r="BD361" s="63"/>
      <c r="BE361" s="63"/>
      <c r="BF361" s="63"/>
      <c r="BG361" s="63"/>
      <c r="BH361" s="63"/>
      <c r="BI361" s="63"/>
      <c r="BJ361" s="63"/>
      <c r="BK361" s="63"/>
      <c r="BL361" s="63"/>
      <c r="BM361" s="63"/>
      <c r="BN361" s="63"/>
      <c r="BO361" s="63"/>
      <c r="BP361" s="63"/>
    </row>
    <row r="362" spans="2:68" x14ac:dyDescent="0.2">
      <c r="B362" s="63"/>
      <c r="C362" s="63"/>
      <c r="D362" s="63"/>
      <c r="E362" s="63"/>
      <c r="F362" s="63"/>
      <c r="G362" s="63"/>
      <c r="H362" s="63"/>
      <c r="I362" s="63"/>
      <c r="J362" s="63"/>
      <c r="K362" s="63"/>
      <c r="L362" s="63"/>
      <c r="M362" s="63"/>
      <c r="N362" s="63"/>
      <c r="O362" s="63"/>
      <c r="P362" s="63"/>
      <c r="Q362" s="63"/>
      <c r="R362" s="63"/>
      <c r="S362" s="63"/>
      <c r="T362" s="63"/>
      <c r="U362" s="63"/>
      <c r="V362" s="63"/>
      <c r="W362" s="63"/>
      <c r="X362" s="63"/>
      <c r="Y362" s="63"/>
      <c r="Z362" s="63"/>
      <c r="AA362" s="63"/>
      <c r="AB362" s="63"/>
      <c r="AC362" s="63"/>
      <c r="AD362" s="63"/>
      <c r="AE362" s="63"/>
      <c r="AF362" s="63"/>
      <c r="AG362" s="63"/>
      <c r="AH362" s="63"/>
      <c r="AI362" s="63"/>
      <c r="AJ362" s="63"/>
      <c r="AK362" s="63"/>
      <c r="AL362" s="63"/>
      <c r="AM362" s="63"/>
      <c r="AN362" s="63"/>
      <c r="AO362" s="63"/>
      <c r="AP362" s="63"/>
      <c r="AQ362" s="63"/>
      <c r="AR362" s="63"/>
      <c r="AS362" s="63"/>
      <c r="AT362" s="63"/>
      <c r="AU362" s="63"/>
      <c r="AV362" s="63"/>
      <c r="AW362" s="63"/>
      <c r="AX362" s="63"/>
      <c r="AY362" s="63"/>
      <c r="AZ362" s="63"/>
      <c r="BA362" s="63"/>
      <c r="BB362" s="63"/>
      <c r="BC362" s="63"/>
      <c r="BD362" s="63"/>
      <c r="BE362" s="63"/>
      <c r="BF362" s="63"/>
      <c r="BG362" s="63"/>
      <c r="BH362" s="63"/>
      <c r="BI362" s="63"/>
      <c r="BJ362" s="63"/>
      <c r="BK362" s="63"/>
      <c r="BL362" s="63"/>
      <c r="BM362" s="63"/>
      <c r="BN362" s="63"/>
      <c r="BO362" s="63"/>
      <c r="BP362" s="63"/>
    </row>
    <row r="363" spans="2:68" x14ac:dyDescent="0.2">
      <c r="B363" s="63"/>
      <c r="C363" s="63"/>
      <c r="D363" s="63"/>
      <c r="E363" s="63"/>
      <c r="F363" s="63"/>
      <c r="G363" s="63"/>
      <c r="H363" s="63"/>
      <c r="I363" s="63"/>
      <c r="J363" s="63"/>
      <c r="K363" s="63"/>
      <c r="L363" s="63"/>
      <c r="M363" s="63"/>
      <c r="N363" s="63"/>
      <c r="O363" s="63"/>
      <c r="P363" s="63"/>
      <c r="Q363" s="63"/>
      <c r="R363" s="63"/>
      <c r="S363" s="63"/>
      <c r="T363" s="63"/>
      <c r="U363" s="63"/>
      <c r="V363" s="63"/>
      <c r="W363" s="63"/>
      <c r="X363" s="63"/>
      <c r="Y363" s="63"/>
      <c r="Z363" s="63"/>
      <c r="AA363" s="63"/>
      <c r="AB363" s="63"/>
      <c r="AC363" s="63"/>
      <c r="AD363" s="63"/>
      <c r="AE363" s="63"/>
      <c r="AF363" s="63"/>
      <c r="AG363" s="63"/>
      <c r="AH363" s="63"/>
      <c r="AI363" s="63"/>
      <c r="AJ363" s="63"/>
      <c r="AK363" s="63"/>
      <c r="AL363" s="63"/>
      <c r="AM363" s="63"/>
      <c r="AN363" s="63"/>
      <c r="AO363" s="63"/>
      <c r="AP363" s="63"/>
      <c r="AQ363" s="63"/>
      <c r="AR363" s="63"/>
      <c r="AS363" s="63"/>
      <c r="AT363" s="63"/>
      <c r="AU363" s="63"/>
      <c r="AV363" s="63"/>
      <c r="AW363" s="63"/>
      <c r="AX363" s="63"/>
      <c r="AY363" s="63"/>
      <c r="AZ363" s="63"/>
      <c r="BA363" s="63"/>
      <c r="BB363" s="63"/>
      <c r="BC363" s="63"/>
      <c r="BD363" s="63"/>
      <c r="BE363" s="63"/>
      <c r="BF363" s="63"/>
      <c r="BG363" s="63"/>
      <c r="BH363" s="63"/>
      <c r="BI363" s="63"/>
      <c r="BJ363" s="63"/>
      <c r="BK363" s="63"/>
      <c r="BL363" s="63"/>
      <c r="BM363" s="63"/>
      <c r="BN363" s="63"/>
      <c r="BO363" s="63"/>
      <c r="BP363" s="63"/>
    </row>
    <row r="364" spans="2:68" x14ac:dyDescent="0.2">
      <c r="B364" s="63"/>
      <c r="C364" s="63"/>
      <c r="D364" s="63"/>
      <c r="E364" s="63"/>
      <c r="F364" s="63"/>
      <c r="G364" s="63"/>
      <c r="H364" s="63"/>
      <c r="I364" s="63"/>
      <c r="J364" s="63"/>
      <c r="K364" s="63"/>
      <c r="L364" s="63"/>
      <c r="M364" s="63"/>
      <c r="N364" s="63"/>
      <c r="O364" s="63"/>
      <c r="P364" s="63"/>
      <c r="Q364" s="63"/>
      <c r="R364" s="63"/>
      <c r="S364" s="63"/>
      <c r="T364" s="63"/>
      <c r="U364" s="63"/>
      <c r="V364" s="63"/>
      <c r="W364" s="63"/>
      <c r="X364" s="63"/>
      <c r="Y364" s="63"/>
      <c r="Z364" s="63"/>
      <c r="AA364" s="63"/>
      <c r="AB364" s="63"/>
      <c r="AC364" s="63"/>
      <c r="AD364" s="63"/>
      <c r="AE364" s="63"/>
      <c r="AF364" s="63"/>
      <c r="AG364" s="63"/>
      <c r="AH364" s="63"/>
      <c r="AI364" s="63"/>
      <c r="AJ364" s="63"/>
      <c r="AK364" s="63"/>
      <c r="AL364" s="63"/>
      <c r="AM364" s="63"/>
      <c r="AN364" s="63"/>
      <c r="AO364" s="63"/>
      <c r="AP364" s="63"/>
      <c r="AQ364" s="63"/>
      <c r="AR364" s="63"/>
      <c r="AS364" s="63"/>
      <c r="AT364" s="63"/>
      <c r="AU364" s="63"/>
      <c r="AV364" s="63"/>
      <c r="AW364" s="63"/>
      <c r="AX364" s="63"/>
      <c r="AY364" s="63"/>
      <c r="AZ364" s="63"/>
      <c r="BA364" s="63"/>
      <c r="BB364" s="63"/>
      <c r="BC364" s="63"/>
      <c r="BD364" s="63"/>
      <c r="BE364" s="63"/>
      <c r="BF364" s="63"/>
      <c r="BG364" s="63"/>
      <c r="BH364" s="63"/>
      <c r="BI364" s="63"/>
      <c r="BJ364" s="63"/>
      <c r="BK364" s="63"/>
      <c r="BL364" s="63"/>
      <c r="BM364" s="63"/>
      <c r="BN364" s="63"/>
      <c r="BO364" s="63"/>
      <c r="BP364" s="63"/>
    </row>
    <row r="365" spans="2:68" x14ac:dyDescent="0.2">
      <c r="B365" s="63"/>
      <c r="C365" s="63"/>
      <c r="D365" s="63"/>
      <c r="E365" s="63"/>
      <c r="F365" s="63"/>
      <c r="G365" s="63"/>
      <c r="H365" s="63"/>
      <c r="I365" s="63"/>
      <c r="J365" s="63"/>
      <c r="K365" s="63"/>
      <c r="L365" s="63"/>
      <c r="M365" s="63"/>
      <c r="N365" s="63"/>
      <c r="O365" s="63"/>
      <c r="P365" s="63"/>
      <c r="Q365" s="63"/>
      <c r="R365" s="63"/>
      <c r="S365" s="63"/>
      <c r="T365" s="63"/>
      <c r="U365" s="63"/>
      <c r="V365" s="63"/>
      <c r="W365" s="63"/>
      <c r="X365" s="63"/>
      <c r="Y365" s="63"/>
      <c r="Z365" s="63"/>
      <c r="AA365" s="63"/>
      <c r="AB365" s="63"/>
      <c r="AC365" s="63"/>
      <c r="AD365" s="63"/>
      <c r="AE365" s="63"/>
      <c r="AF365" s="63"/>
      <c r="AG365" s="63"/>
      <c r="AH365" s="63"/>
      <c r="AI365" s="63"/>
      <c r="AJ365" s="63"/>
      <c r="AK365" s="63"/>
      <c r="AL365" s="63"/>
      <c r="AM365" s="63"/>
      <c r="AN365" s="63"/>
      <c r="AO365" s="63"/>
      <c r="AP365" s="63"/>
      <c r="AQ365" s="63"/>
      <c r="AR365" s="63"/>
      <c r="AS365" s="63"/>
      <c r="AT365" s="63"/>
      <c r="AU365" s="63"/>
      <c r="AV365" s="63"/>
      <c r="AW365" s="63"/>
      <c r="AX365" s="63"/>
      <c r="AY365" s="63"/>
      <c r="AZ365" s="63"/>
      <c r="BA365" s="63"/>
      <c r="BB365" s="63"/>
      <c r="BC365" s="63"/>
      <c r="BD365" s="63"/>
      <c r="BE365" s="63"/>
      <c r="BF365" s="63"/>
      <c r="BG365" s="63"/>
      <c r="BH365" s="63"/>
      <c r="BI365" s="63"/>
      <c r="BJ365" s="63"/>
      <c r="BK365" s="63"/>
      <c r="BL365" s="63"/>
      <c r="BM365" s="63"/>
      <c r="BN365" s="63"/>
      <c r="BO365" s="63"/>
      <c r="BP365" s="63"/>
    </row>
    <row r="366" spans="2:68" x14ac:dyDescent="0.2">
      <c r="B366" s="63"/>
      <c r="C366" s="63"/>
      <c r="D366" s="63"/>
      <c r="E366" s="63"/>
      <c r="F366" s="63"/>
      <c r="G366" s="63"/>
      <c r="H366" s="63"/>
      <c r="I366" s="63"/>
      <c r="J366" s="63"/>
      <c r="K366" s="63"/>
      <c r="L366" s="63"/>
      <c r="M366" s="63"/>
      <c r="N366" s="63"/>
      <c r="O366" s="63"/>
      <c r="P366" s="63"/>
      <c r="Q366" s="63"/>
      <c r="R366" s="63"/>
      <c r="S366" s="63"/>
      <c r="T366" s="63"/>
      <c r="U366" s="63"/>
      <c r="V366" s="63"/>
      <c r="W366" s="63"/>
      <c r="X366" s="63"/>
      <c r="Y366" s="63"/>
      <c r="Z366" s="63"/>
      <c r="AA366" s="63"/>
      <c r="AB366" s="63"/>
      <c r="AC366" s="63"/>
      <c r="AD366" s="63"/>
      <c r="AE366" s="63"/>
      <c r="AF366" s="63"/>
      <c r="AG366" s="63"/>
      <c r="AH366" s="63"/>
      <c r="AI366" s="63"/>
      <c r="AJ366" s="63"/>
      <c r="AK366" s="63"/>
      <c r="AL366" s="63"/>
      <c r="AM366" s="63"/>
      <c r="AN366" s="63"/>
      <c r="AO366" s="63"/>
      <c r="AP366" s="63"/>
      <c r="AQ366" s="63"/>
      <c r="AR366" s="63"/>
      <c r="AS366" s="63"/>
      <c r="AT366" s="63"/>
      <c r="AU366" s="63"/>
      <c r="AV366" s="63"/>
      <c r="AW366" s="63"/>
      <c r="AX366" s="63"/>
      <c r="AY366" s="63"/>
      <c r="AZ366" s="63"/>
      <c r="BA366" s="63"/>
      <c r="BB366" s="63"/>
      <c r="BC366" s="63"/>
      <c r="BD366" s="63"/>
      <c r="BE366" s="63"/>
      <c r="BF366" s="63"/>
      <c r="BG366" s="63"/>
      <c r="BH366" s="63"/>
      <c r="BI366" s="63"/>
      <c r="BJ366" s="63"/>
      <c r="BK366" s="63"/>
      <c r="BL366" s="63"/>
      <c r="BM366" s="63"/>
      <c r="BN366" s="63"/>
      <c r="BO366" s="63"/>
      <c r="BP366" s="63"/>
    </row>
    <row r="367" spans="2:68" x14ac:dyDescent="0.2">
      <c r="B367" s="63"/>
      <c r="C367" s="63"/>
      <c r="D367" s="63"/>
      <c r="E367" s="63"/>
      <c r="F367" s="63"/>
      <c r="G367" s="63"/>
      <c r="H367" s="63"/>
      <c r="I367" s="63"/>
      <c r="J367" s="63"/>
      <c r="K367" s="63"/>
      <c r="L367" s="63"/>
      <c r="M367" s="63"/>
      <c r="N367" s="63"/>
      <c r="O367" s="63"/>
      <c r="P367" s="63"/>
      <c r="Q367" s="63"/>
      <c r="R367" s="63"/>
      <c r="S367" s="63"/>
      <c r="T367" s="63"/>
      <c r="U367" s="63"/>
      <c r="V367" s="63"/>
      <c r="W367" s="63"/>
      <c r="X367" s="63"/>
      <c r="Y367" s="63"/>
      <c r="Z367" s="63"/>
      <c r="AA367" s="63"/>
      <c r="AB367" s="63"/>
      <c r="AC367" s="63"/>
      <c r="AD367" s="63"/>
      <c r="AE367" s="63"/>
      <c r="AF367" s="63"/>
      <c r="AG367" s="63"/>
      <c r="AH367" s="63"/>
      <c r="AI367" s="63"/>
      <c r="AJ367" s="63"/>
      <c r="AK367" s="63"/>
      <c r="AL367" s="63"/>
      <c r="AM367" s="63"/>
      <c r="AN367" s="63"/>
      <c r="AO367" s="63"/>
      <c r="AP367" s="63"/>
      <c r="AQ367" s="63"/>
      <c r="AR367" s="63"/>
      <c r="AS367" s="63"/>
      <c r="AT367" s="63"/>
      <c r="AU367" s="63"/>
      <c r="AV367" s="63"/>
      <c r="AW367" s="63"/>
      <c r="AX367" s="63"/>
      <c r="AY367" s="63"/>
      <c r="AZ367" s="63"/>
      <c r="BA367" s="63"/>
      <c r="BB367" s="63"/>
      <c r="BC367" s="63"/>
      <c r="BD367" s="63"/>
      <c r="BE367" s="63"/>
      <c r="BF367" s="63"/>
      <c r="BG367" s="63"/>
      <c r="BH367" s="63"/>
      <c r="BI367" s="63"/>
      <c r="BJ367" s="63"/>
      <c r="BK367" s="63"/>
      <c r="BL367" s="63"/>
      <c r="BM367" s="63"/>
      <c r="BN367" s="63"/>
      <c r="BO367" s="63"/>
      <c r="BP367" s="63"/>
    </row>
    <row r="368" spans="2:68" x14ac:dyDescent="0.2">
      <c r="B368" s="63"/>
      <c r="C368" s="63"/>
      <c r="D368" s="63"/>
      <c r="E368" s="63"/>
      <c r="F368" s="63"/>
      <c r="G368" s="63"/>
      <c r="H368" s="63"/>
      <c r="I368" s="63"/>
      <c r="J368" s="63"/>
      <c r="K368" s="63"/>
      <c r="L368" s="63"/>
      <c r="M368" s="63"/>
      <c r="N368" s="63"/>
      <c r="O368" s="63"/>
      <c r="P368" s="63"/>
      <c r="Q368" s="63"/>
      <c r="R368" s="63"/>
      <c r="S368" s="63"/>
      <c r="T368" s="63"/>
      <c r="U368" s="63"/>
      <c r="V368" s="63"/>
      <c r="W368" s="63"/>
      <c r="X368" s="63"/>
      <c r="Y368" s="63"/>
      <c r="Z368" s="63"/>
      <c r="AA368" s="63"/>
      <c r="AB368" s="63"/>
      <c r="AC368" s="63"/>
      <c r="AD368" s="63"/>
      <c r="AE368" s="63"/>
      <c r="AF368" s="63"/>
      <c r="AG368" s="63"/>
      <c r="AH368" s="63"/>
      <c r="AI368" s="63"/>
      <c r="AJ368" s="63"/>
      <c r="AK368" s="63"/>
      <c r="AL368" s="63"/>
      <c r="AM368" s="63"/>
      <c r="AN368" s="63"/>
      <c r="AO368" s="63"/>
      <c r="AP368" s="63"/>
      <c r="AQ368" s="63"/>
      <c r="AR368" s="63"/>
      <c r="AS368" s="63"/>
      <c r="AT368" s="63"/>
      <c r="AU368" s="63"/>
      <c r="AV368" s="63"/>
      <c r="AW368" s="63"/>
      <c r="AX368" s="63"/>
      <c r="AY368" s="63"/>
      <c r="AZ368" s="63"/>
      <c r="BA368" s="63"/>
      <c r="BB368" s="63"/>
      <c r="BC368" s="63"/>
      <c r="BD368" s="63"/>
      <c r="BE368" s="63"/>
      <c r="BF368" s="63"/>
      <c r="BG368" s="63"/>
      <c r="BH368" s="63"/>
      <c r="BI368" s="63"/>
      <c r="BJ368" s="63"/>
      <c r="BK368" s="63"/>
      <c r="BL368" s="63"/>
      <c r="BM368" s="63"/>
      <c r="BN368" s="63"/>
      <c r="BO368" s="63"/>
      <c r="BP368" s="63"/>
    </row>
    <row r="369" spans="2:68" x14ac:dyDescent="0.2">
      <c r="B369" s="63"/>
      <c r="C369" s="63"/>
      <c r="D369" s="63"/>
      <c r="E369" s="63"/>
      <c r="F369" s="63"/>
      <c r="G369" s="63"/>
      <c r="H369" s="63"/>
      <c r="I369" s="63"/>
      <c r="J369" s="63"/>
      <c r="K369" s="63"/>
      <c r="L369" s="63"/>
      <c r="M369" s="63"/>
      <c r="N369" s="63"/>
      <c r="O369" s="63"/>
      <c r="P369" s="63"/>
      <c r="Q369" s="63"/>
      <c r="R369" s="63"/>
      <c r="S369" s="63"/>
      <c r="T369" s="63"/>
      <c r="U369" s="63"/>
      <c r="V369" s="63"/>
      <c r="W369" s="63"/>
      <c r="X369" s="63"/>
      <c r="Y369" s="63"/>
      <c r="Z369" s="63"/>
      <c r="AA369" s="63"/>
      <c r="AB369" s="63"/>
      <c r="AC369" s="63"/>
      <c r="AD369" s="63"/>
      <c r="AE369" s="63"/>
      <c r="AF369" s="63"/>
      <c r="AG369" s="63"/>
      <c r="AH369" s="63"/>
      <c r="AI369" s="63"/>
      <c r="AJ369" s="63"/>
      <c r="AK369" s="63"/>
      <c r="AL369" s="63"/>
      <c r="AM369" s="63"/>
      <c r="AN369" s="63"/>
      <c r="AO369" s="63"/>
      <c r="AP369" s="63"/>
      <c r="AQ369" s="63"/>
      <c r="AR369" s="63"/>
      <c r="AS369" s="63"/>
      <c r="AT369" s="63"/>
      <c r="AU369" s="63"/>
      <c r="AV369" s="63"/>
      <c r="AW369" s="63"/>
      <c r="AX369" s="63"/>
      <c r="AY369" s="63"/>
      <c r="AZ369" s="63"/>
      <c r="BA369" s="63"/>
      <c r="BB369" s="63"/>
      <c r="BC369" s="63"/>
      <c r="BD369" s="63"/>
      <c r="BE369" s="63"/>
      <c r="BF369" s="63"/>
      <c r="BG369" s="63"/>
      <c r="BH369" s="63"/>
      <c r="BI369" s="63"/>
      <c r="BJ369" s="63"/>
      <c r="BK369" s="63"/>
      <c r="BL369" s="63"/>
      <c r="BM369" s="63"/>
      <c r="BN369" s="63"/>
      <c r="BO369" s="63"/>
      <c r="BP369" s="63"/>
    </row>
    <row r="370" spans="2:68" x14ac:dyDescent="0.2">
      <c r="B370" s="63"/>
      <c r="C370" s="63"/>
      <c r="D370" s="63"/>
      <c r="E370" s="63"/>
      <c r="F370" s="63"/>
      <c r="G370" s="63"/>
      <c r="H370" s="63"/>
      <c r="I370" s="63"/>
      <c r="J370" s="63"/>
      <c r="K370" s="63"/>
      <c r="L370" s="63"/>
      <c r="M370" s="63"/>
      <c r="N370" s="63"/>
      <c r="O370" s="63"/>
      <c r="P370" s="63"/>
      <c r="Q370" s="63"/>
      <c r="R370" s="63"/>
      <c r="S370" s="63"/>
      <c r="T370" s="63"/>
      <c r="U370" s="63"/>
      <c r="V370" s="63"/>
      <c r="W370" s="63"/>
      <c r="X370" s="63"/>
      <c r="Y370" s="63"/>
      <c r="Z370" s="63"/>
      <c r="AA370" s="63"/>
      <c r="AB370" s="63"/>
      <c r="AC370" s="63"/>
      <c r="AD370" s="63"/>
      <c r="AE370" s="63"/>
      <c r="AF370" s="63"/>
      <c r="AG370" s="63"/>
      <c r="AH370" s="63"/>
      <c r="AI370" s="63"/>
      <c r="AJ370" s="63"/>
      <c r="AK370" s="63"/>
      <c r="AL370" s="63"/>
      <c r="AM370" s="63"/>
      <c r="AN370" s="63"/>
      <c r="AO370" s="63"/>
      <c r="AP370" s="63"/>
      <c r="AQ370" s="63"/>
      <c r="AR370" s="63"/>
      <c r="AS370" s="63"/>
      <c r="AT370" s="63"/>
      <c r="AU370" s="63"/>
      <c r="AV370" s="63"/>
      <c r="AW370" s="63"/>
      <c r="AX370" s="63"/>
      <c r="AY370" s="63"/>
      <c r="AZ370" s="63"/>
      <c r="BA370" s="63"/>
      <c r="BB370" s="63"/>
      <c r="BC370" s="63"/>
      <c r="BD370" s="63"/>
      <c r="BE370" s="63"/>
      <c r="BF370" s="63"/>
      <c r="BG370" s="63"/>
      <c r="BH370" s="63"/>
      <c r="BI370" s="63"/>
      <c r="BJ370" s="63"/>
      <c r="BK370" s="63"/>
      <c r="BL370" s="63"/>
      <c r="BM370" s="63"/>
      <c r="BN370" s="63"/>
      <c r="BO370" s="63"/>
      <c r="BP370" s="63"/>
    </row>
    <row r="371" spans="2:68" x14ac:dyDescent="0.2">
      <c r="B371" s="63"/>
      <c r="C371" s="63"/>
      <c r="D371" s="63"/>
      <c r="E371" s="63"/>
      <c r="F371" s="63"/>
      <c r="G371" s="63"/>
      <c r="H371" s="63"/>
      <c r="I371" s="63"/>
      <c r="J371" s="63"/>
      <c r="K371" s="63"/>
      <c r="L371" s="63"/>
      <c r="M371" s="63"/>
      <c r="N371" s="63"/>
      <c r="O371" s="63"/>
      <c r="P371" s="63"/>
      <c r="Q371" s="63"/>
      <c r="R371" s="63"/>
      <c r="S371" s="63"/>
      <c r="T371" s="63"/>
      <c r="U371" s="63"/>
      <c r="V371" s="63"/>
      <c r="W371" s="63"/>
      <c r="X371" s="63"/>
      <c r="Y371" s="63"/>
      <c r="Z371" s="63"/>
      <c r="AA371" s="63"/>
      <c r="AB371" s="63"/>
      <c r="AC371" s="63"/>
      <c r="AD371" s="63"/>
      <c r="AE371" s="63"/>
      <c r="AF371" s="63"/>
      <c r="AG371" s="63"/>
      <c r="AH371" s="63"/>
      <c r="AI371" s="63"/>
      <c r="AJ371" s="63"/>
      <c r="AK371" s="63"/>
      <c r="AL371" s="63"/>
      <c r="AM371" s="63"/>
      <c r="AN371" s="63"/>
      <c r="AO371" s="63"/>
      <c r="AP371" s="63"/>
      <c r="AQ371" s="63"/>
      <c r="AR371" s="63"/>
      <c r="AS371" s="63"/>
      <c r="AT371" s="63"/>
      <c r="AU371" s="63"/>
      <c r="AV371" s="63"/>
      <c r="AW371" s="63"/>
      <c r="AX371" s="63"/>
      <c r="AY371" s="63"/>
      <c r="AZ371" s="63"/>
      <c r="BA371" s="63"/>
      <c r="BB371" s="63"/>
      <c r="BC371" s="63"/>
      <c r="BD371" s="63"/>
      <c r="BE371" s="63"/>
      <c r="BF371" s="63"/>
      <c r="BG371" s="63"/>
      <c r="BH371" s="63"/>
      <c r="BI371" s="63"/>
      <c r="BJ371" s="63"/>
      <c r="BK371" s="63"/>
      <c r="BL371" s="63"/>
      <c r="BM371" s="63"/>
      <c r="BN371" s="63"/>
      <c r="BO371" s="63"/>
      <c r="BP371" s="63"/>
    </row>
    <row r="372" spans="2:68" x14ac:dyDescent="0.2">
      <c r="B372" s="63"/>
      <c r="C372" s="63"/>
      <c r="D372" s="63"/>
      <c r="E372" s="63"/>
      <c r="F372" s="63"/>
      <c r="G372" s="63"/>
      <c r="H372" s="63"/>
      <c r="I372" s="63"/>
      <c r="J372" s="63"/>
      <c r="K372" s="63"/>
      <c r="L372" s="63"/>
      <c r="M372" s="63"/>
      <c r="N372" s="63"/>
      <c r="O372" s="63"/>
      <c r="P372" s="63"/>
      <c r="Q372" s="63"/>
      <c r="R372" s="63"/>
      <c r="S372" s="63"/>
      <c r="T372" s="63"/>
      <c r="U372" s="63"/>
      <c r="V372" s="63"/>
      <c r="W372" s="63"/>
      <c r="X372" s="63"/>
      <c r="Y372" s="63"/>
      <c r="Z372" s="63"/>
      <c r="AA372" s="63"/>
      <c r="AB372" s="63"/>
      <c r="AC372" s="63"/>
      <c r="AD372" s="63"/>
      <c r="AE372" s="63"/>
      <c r="AF372" s="63"/>
      <c r="AG372" s="63"/>
      <c r="AH372" s="63"/>
      <c r="AI372" s="63"/>
      <c r="AJ372" s="63"/>
      <c r="AK372" s="63"/>
      <c r="AL372" s="63"/>
      <c r="AM372" s="63"/>
      <c r="AN372" s="63"/>
      <c r="AO372" s="63"/>
      <c r="AP372" s="63"/>
      <c r="AQ372" s="63"/>
      <c r="AR372" s="63"/>
      <c r="AS372" s="63"/>
      <c r="AT372" s="63"/>
      <c r="AU372" s="63"/>
      <c r="AV372" s="63"/>
      <c r="AW372" s="63"/>
      <c r="AX372" s="63"/>
      <c r="AY372" s="63"/>
      <c r="AZ372" s="63"/>
      <c r="BA372" s="63"/>
      <c r="BB372" s="63"/>
      <c r="BC372" s="63"/>
      <c r="BD372" s="63"/>
      <c r="BE372" s="63"/>
      <c r="BF372" s="63"/>
      <c r="BG372" s="63"/>
      <c r="BH372" s="63"/>
      <c r="BI372" s="63"/>
      <c r="BJ372" s="63"/>
      <c r="BK372" s="63"/>
      <c r="BL372" s="63"/>
      <c r="BM372" s="63"/>
      <c r="BN372" s="63"/>
      <c r="BO372" s="63"/>
      <c r="BP372" s="63"/>
    </row>
    <row r="373" spans="2:68" x14ac:dyDescent="0.2">
      <c r="B373" s="63"/>
      <c r="C373" s="63"/>
      <c r="D373" s="63"/>
      <c r="E373" s="63"/>
      <c r="F373" s="63"/>
      <c r="G373" s="63"/>
      <c r="H373" s="63"/>
      <c r="I373" s="63"/>
      <c r="J373" s="63"/>
      <c r="K373" s="63"/>
      <c r="L373" s="63"/>
      <c r="M373" s="63"/>
      <c r="N373" s="63"/>
      <c r="O373" s="63"/>
      <c r="P373" s="63"/>
      <c r="Q373" s="63"/>
      <c r="R373" s="63"/>
      <c r="S373" s="63"/>
      <c r="T373" s="63"/>
      <c r="U373" s="63"/>
      <c r="V373" s="63"/>
      <c r="W373" s="63"/>
      <c r="X373" s="63"/>
      <c r="Y373" s="63"/>
      <c r="Z373" s="63"/>
      <c r="AA373" s="63"/>
      <c r="AB373" s="63"/>
      <c r="AC373" s="63"/>
      <c r="AD373" s="63"/>
      <c r="AE373" s="63"/>
      <c r="AF373" s="63"/>
      <c r="AG373" s="63"/>
      <c r="AH373" s="63"/>
      <c r="AI373" s="63"/>
      <c r="AJ373" s="63"/>
      <c r="AK373" s="63"/>
      <c r="AL373" s="63"/>
      <c r="AM373" s="63"/>
      <c r="AN373" s="63"/>
      <c r="AO373" s="63"/>
      <c r="AP373" s="63"/>
      <c r="AQ373" s="63"/>
      <c r="AR373" s="63"/>
      <c r="AS373" s="63"/>
      <c r="AT373" s="63"/>
      <c r="AU373" s="63"/>
      <c r="AV373" s="63"/>
      <c r="AW373" s="63"/>
      <c r="AX373" s="63"/>
      <c r="AY373" s="63"/>
      <c r="AZ373" s="63"/>
      <c r="BA373" s="63"/>
      <c r="BB373" s="63"/>
      <c r="BC373" s="63"/>
      <c r="BD373" s="63"/>
      <c r="BE373" s="63"/>
      <c r="BF373" s="63"/>
      <c r="BG373" s="63"/>
      <c r="BH373" s="63"/>
      <c r="BI373" s="63"/>
      <c r="BJ373" s="63"/>
      <c r="BK373" s="63"/>
      <c r="BL373" s="63"/>
      <c r="BM373" s="63"/>
      <c r="BN373" s="63"/>
      <c r="BO373" s="63"/>
      <c r="BP373" s="63"/>
    </row>
    <row r="374" spans="2:68" x14ac:dyDescent="0.2">
      <c r="B374" s="63"/>
      <c r="C374" s="63"/>
      <c r="D374" s="63"/>
      <c r="E374" s="63"/>
      <c r="F374" s="63"/>
      <c r="G374" s="63"/>
      <c r="H374" s="63"/>
      <c r="I374" s="63"/>
      <c r="J374" s="63"/>
      <c r="K374" s="63"/>
      <c r="L374" s="63"/>
      <c r="M374" s="63"/>
      <c r="N374" s="63"/>
      <c r="O374" s="63"/>
      <c r="P374" s="63"/>
      <c r="Q374" s="63"/>
      <c r="R374" s="63"/>
      <c r="S374" s="63"/>
      <c r="T374" s="63"/>
      <c r="U374" s="63"/>
      <c r="V374" s="63"/>
      <c r="W374" s="63"/>
      <c r="X374" s="63"/>
      <c r="Y374" s="63"/>
      <c r="Z374" s="63"/>
      <c r="AA374" s="63"/>
      <c r="AB374" s="63"/>
      <c r="AC374" s="63"/>
      <c r="AD374" s="63"/>
      <c r="AE374" s="63"/>
      <c r="AF374" s="63"/>
      <c r="AG374" s="63"/>
      <c r="AH374" s="63"/>
      <c r="AI374" s="63"/>
      <c r="AJ374" s="63"/>
      <c r="AK374" s="63"/>
      <c r="AL374" s="63"/>
      <c r="AM374" s="63"/>
      <c r="AN374" s="63"/>
      <c r="AO374" s="63"/>
      <c r="AP374" s="63"/>
      <c r="AQ374" s="63"/>
      <c r="AR374" s="63"/>
      <c r="AS374" s="63"/>
      <c r="AT374" s="63"/>
      <c r="AU374" s="63"/>
      <c r="AV374" s="63"/>
      <c r="AW374" s="63"/>
      <c r="AX374" s="63"/>
      <c r="AY374" s="63"/>
      <c r="AZ374" s="63"/>
      <c r="BA374" s="63"/>
      <c r="BB374" s="63"/>
      <c r="BC374" s="63"/>
      <c r="BD374" s="63"/>
      <c r="BE374" s="63"/>
      <c r="BF374" s="63"/>
      <c r="BG374" s="63"/>
      <c r="BH374" s="63"/>
      <c r="BI374" s="63"/>
      <c r="BJ374" s="63"/>
      <c r="BK374" s="63"/>
      <c r="BL374" s="63"/>
      <c r="BM374" s="63"/>
      <c r="BN374" s="63"/>
      <c r="BO374" s="63"/>
      <c r="BP374" s="63"/>
    </row>
    <row r="375" spans="2:68" x14ac:dyDescent="0.2">
      <c r="B375" s="63"/>
      <c r="C375" s="63"/>
      <c r="D375" s="63"/>
      <c r="E375" s="63"/>
      <c r="F375" s="63"/>
      <c r="G375" s="63"/>
      <c r="H375" s="63"/>
      <c r="I375" s="63"/>
      <c r="J375" s="63"/>
      <c r="K375" s="63"/>
      <c r="L375" s="63"/>
      <c r="M375" s="63"/>
      <c r="N375" s="63"/>
      <c r="O375" s="63"/>
      <c r="P375" s="63"/>
      <c r="Q375" s="63"/>
      <c r="R375" s="63"/>
      <c r="S375" s="63"/>
      <c r="T375" s="63"/>
      <c r="U375" s="63"/>
      <c r="V375" s="63"/>
      <c r="W375" s="63"/>
      <c r="X375" s="63"/>
      <c r="Y375" s="63"/>
      <c r="Z375" s="63"/>
      <c r="AA375" s="63"/>
      <c r="AB375" s="63"/>
      <c r="AC375" s="63"/>
      <c r="AD375" s="63"/>
      <c r="AE375" s="63"/>
      <c r="AF375" s="63"/>
      <c r="AG375" s="63"/>
      <c r="AH375" s="63"/>
      <c r="AI375" s="63"/>
      <c r="AJ375" s="63"/>
      <c r="AK375" s="63"/>
      <c r="AL375" s="63"/>
      <c r="AM375" s="63"/>
      <c r="AN375" s="63"/>
      <c r="AO375" s="63"/>
      <c r="AP375" s="63"/>
      <c r="AQ375" s="63"/>
      <c r="AR375" s="63"/>
      <c r="AS375" s="63"/>
      <c r="AT375" s="63"/>
      <c r="AU375" s="63"/>
      <c r="AV375" s="63"/>
      <c r="AW375" s="63"/>
      <c r="AX375" s="63"/>
      <c r="AY375" s="63"/>
      <c r="AZ375" s="63"/>
      <c r="BA375" s="63"/>
      <c r="BB375" s="63"/>
      <c r="BC375" s="63"/>
      <c r="BD375" s="63"/>
      <c r="BE375" s="63"/>
      <c r="BF375" s="63"/>
      <c r="BG375" s="63"/>
      <c r="BH375" s="63"/>
      <c r="BI375" s="63"/>
      <c r="BJ375" s="63"/>
      <c r="BK375" s="63"/>
      <c r="BL375" s="63"/>
      <c r="BM375" s="63"/>
      <c r="BN375" s="63"/>
      <c r="BO375" s="63"/>
      <c r="BP375" s="63"/>
    </row>
    <row r="376" spans="2:68" x14ac:dyDescent="0.2">
      <c r="B376" s="63"/>
      <c r="C376" s="63"/>
      <c r="D376" s="63"/>
      <c r="E376" s="63"/>
      <c r="F376" s="63"/>
      <c r="G376" s="63"/>
      <c r="H376" s="63"/>
      <c r="I376" s="63"/>
      <c r="J376" s="63"/>
      <c r="K376" s="63"/>
      <c r="L376" s="63"/>
      <c r="M376" s="63"/>
      <c r="N376" s="63"/>
      <c r="O376" s="63"/>
      <c r="P376" s="63"/>
      <c r="Q376" s="63"/>
      <c r="R376" s="63"/>
      <c r="S376" s="63"/>
      <c r="T376" s="63"/>
      <c r="U376" s="63"/>
      <c r="V376" s="63"/>
      <c r="W376" s="63"/>
      <c r="X376" s="63"/>
      <c r="Y376" s="63"/>
      <c r="Z376" s="63"/>
      <c r="AA376" s="63"/>
      <c r="AB376" s="63"/>
      <c r="AC376" s="63"/>
      <c r="AD376" s="63"/>
      <c r="AE376" s="63"/>
      <c r="AF376" s="63"/>
      <c r="AG376" s="63"/>
      <c r="AH376" s="63"/>
      <c r="AI376" s="63"/>
      <c r="AJ376" s="63"/>
      <c r="AK376" s="63"/>
      <c r="AL376" s="63"/>
      <c r="AM376" s="63"/>
      <c r="AN376" s="63"/>
      <c r="AO376" s="63"/>
      <c r="AP376" s="63"/>
      <c r="AQ376" s="63"/>
      <c r="AR376" s="63"/>
      <c r="AS376" s="63"/>
      <c r="AT376" s="63"/>
      <c r="AU376" s="63"/>
      <c r="AV376" s="63"/>
      <c r="AW376" s="63"/>
      <c r="AX376" s="63"/>
      <c r="AY376" s="63"/>
      <c r="AZ376" s="63"/>
      <c r="BA376" s="63"/>
      <c r="BB376" s="63"/>
      <c r="BC376" s="63"/>
      <c r="BD376" s="63"/>
      <c r="BE376" s="63"/>
      <c r="BF376" s="63"/>
      <c r="BG376" s="63"/>
      <c r="BH376" s="63"/>
      <c r="BI376" s="63"/>
      <c r="BJ376" s="63"/>
      <c r="BK376" s="63"/>
      <c r="BL376" s="63"/>
      <c r="BM376" s="63"/>
      <c r="BN376" s="63"/>
      <c r="BO376" s="63"/>
      <c r="BP376" s="63"/>
    </row>
    <row r="377" spans="2:68" x14ac:dyDescent="0.2">
      <c r="B377" s="63"/>
      <c r="C377" s="63"/>
      <c r="D377" s="63"/>
      <c r="E377" s="63"/>
      <c r="F377" s="63"/>
      <c r="G377" s="63"/>
      <c r="H377" s="63"/>
      <c r="I377" s="63"/>
      <c r="J377" s="63"/>
      <c r="K377" s="63"/>
      <c r="L377" s="63"/>
      <c r="M377" s="63"/>
      <c r="N377" s="63"/>
      <c r="O377" s="63"/>
      <c r="P377" s="63"/>
      <c r="Q377" s="63"/>
      <c r="R377" s="63"/>
      <c r="S377" s="63"/>
      <c r="T377" s="63"/>
      <c r="U377" s="63"/>
      <c r="V377" s="63"/>
      <c r="W377" s="63"/>
      <c r="X377" s="63"/>
      <c r="Y377" s="63"/>
      <c r="Z377" s="63"/>
      <c r="AA377" s="63"/>
      <c r="AB377" s="63"/>
      <c r="AC377" s="63"/>
      <c r="AD377" s="63"/>
      <c r="AE377" s="63"/>
      <c r="AF377" s="63"/>
      <c r="AG377" s="63"/>
      <c r="AH377" s="63"/>
      <c r="AI377" s="63"/>
      <c r="AJ377" s="63"/>
      <c r="AK377" s="63"/>
      <c r="AL377" s="63"/>
      <c r="AM377" s="63"/>
      <c r="AN377" s="63"/>
      <c r="AO377" s="63"/>
      <c r="AP377" s="63"/>
      <c r="AQ377" s="63"/>
      <c r="AR377" s="63"/>
      <c r="AS377" s="63"/>
      <c r="AT377" s="63"/>
      <c r="AU377" s="63"/>
      <c r="AV377" s="63"/>
      <c r="AW377" s="63"/>
      <c r="AX377" s="63"/>
      <c r="AY377" s="63"/>
      <c r="AZ377" s="63"/>
      <c r="BA377" s="63"/>
      <c r="BB377" s="63"/>
      <c r="BC377" s="63"/>
      <c r="BD377" s="63"/>
      <c r="BE377" s="63"/>
      <c r="BF377" s="63"/>
      <c r="BG377" s="63"/>
      <c r="BH377" s="63"/>
      <c r="BI377" s="63"/>
      <c r="BJ377" s="63"/>
      <c r="BK377" s="63"/>
      <c r="BL377" s="63"/>
      <c r="BM377" s="63"/>
      <c r="BN377" s="63"/>
      <c r="BO377" s="63"/>
      <c r="BP377" s="63"/>
    </row>
    <row r="378" spans="2:68" x14ac:dyDescent="0.2">
      <c r="B378" s="63"/>
      <c r="C378" s="63"/>
      <c r="D378" s="63"/>
      <c r="E378" s="63"/>
      <c r="F378" s="63"/>
      <c r="G378" s="63"/>
      <c r="H378" s="63"/>
      <c r="I378" s="63"/>
      <c r="J378" s="63"/>
      <c r="K378" s="63"/>
      <c r="L378" s="63"/>
      <c r="M378" s="63"/>
      <c r="N378" s="63"/>
      <c r="O378" s="63"/>
      <c r="P378" s="63"/>
      <c r="Q378" s="63"/>
      <c r="R378" s="63"/>
      <c r="S378" s="63"/>
      <c r="T378" s="63"/>
      <c r="U378" s="63"/>
      <c r="V378" s="63"/>
      <c r="W378" s="63"/>
      <c r="X378" s="63"/>
      <c r="Y378" s="63"/>
      <c r="Z378" s="63"/>
      <c r="AA378" s="63"/>
      <c r="AB378" s="63"/>
      <c r="AC378" s="63"/>
      <c r="AD378" s="63"/>
      <c r="AE378" s="63"/>
      <c r="AF378" s="63"/>
      <c r="AG378" s="63"/>
      <c r="AH378" s="63"/>
      <c r="AI378" s="63"/>
      <c r="AJ378" s="63"/>
      <c r="AK378" s="63"/>
      <c r="AL378" s="63"/>
      <c r="AM378" s="63"/>
      <c r="AN378" s="63"/>
      <c r="AO378" s="63"/>
      <c r="AP378" s="63"/>
      <c r="AQ378" s="63"/>
      <c r="AR378" s="63"/>
      <c r="AS378" s="63"/>
      <c r="AT378" s="63"/>
      <c r="AU378" s="63"/>
      <c r="AV378" s="63"/>
      <c r="AW378" s="63"/>
      <c r="AX378" s="63"/>
      <c r="AY378" s="63"/>
      <c r="AZ378" s="63"/>
      <c r="BA378" s="63"/>
      <c r="BB378" s="63"/>
      <c r="BC378" s="63"/>
      <c r="BD378" s="63"/>
      <c r="BE378" s="63"/>
      <c r="BF378" s="63"/>
      <c r="BG378" s="63"/>
      <c r="BH378" s="63"/>
      <c r="BI378" s="63"/>
      <c r="BJ378" s="63"/>
      <c r="BK378" s="63"/>
      <c r="BL378" s="63"/>
      <c r="BM378" s="63"/>
      <c r="BN378" s="63"/>
      <c r="BO378" s="63"/>
      <c r="BP378" s="63"/>
    </row>
    <row r="379" spans="2:68" x14ac:dyDescent="0.2">
      <c r="B379" s="63"/>
      <c r="C379" s="63"/>
      <c r="D379" s="63"/>
      <c r="E379" s="63"/>
      <c r="F379" s="63"/>
      <c r="G379" s="63"/>
      <c r="H379" s="63"/>
      <c r="I379" s="63"/>
      <c r="J379" s="63"/>
      <c r="K379" s="63"/>
      <c r="L379" s="63"/>
      <c r="M379" s="63"/>
      <c r="N379" s="63"/>
      <c r="O379" s="63"/>
      <c r="P379" s="63"/>
      <c r="Q379" s="63"/>
      <c r="R379" s="63"/>
      <c r="S379" s="63"/>
      <c r="T379" s="63"/>
      <c r="U379" s="63"/>
      <c r="V379" s="63"/>
      <c r="W379" s="63"/>
      <c r="X379" s="63"/>
      <c r="Y379" s="63"/>
      <c r="Z379" s="63"/>
      <c r="AA379" s="63"/>
      <c r="AB379" s="63"/>
      <c r="AC379" s="63"/>
      <c r="AD379" s="63"/>
      <c r="AE379" s="63"/>
      <c r="AF379" s="63"/>
      <c r="AG379" s="63"/>
      <c r="AH379" s="63"/>
      <c r="AI379" s="63"/>
      <c r="AJ379" s="63"/>
      <c r="AK379" s="63"/>
      <c r="AL379" s="63"/>
      <c r="AM379" s="63"/>
      <c r="AN379" s="63"/>
      <c r="AO379" s="63"/>
      <c r="AP379" s="63"/>
      <c r="AQ379" s="63"/>
      <c r="AR379" s="63"/>
      <c r="AS379" s="63"/>
      <c r="AT379" s="63"/>
      <c r="AU379" s="63"/>
      <c r="AV379" s="63"/>
      <c r="AW379" s="63"/>
      <c r="AX379" s="63"/>
      <c r="AY379" s="63"/>
      <c r="AZ379" s="63"/>
      <c r="BA379" s="63"/>
      <c r="BB379" s="63"/>
      <c r="BC379" s="63"/>
      <c r="BD379" s="63"/>
      <c r="BE379" s="63"/>
      <c r="BF379" s="63"/>
      <c r="BG379" s="63"/>
      <c r="BH379" s="63"/>
      <c r="BI379" s="63"/>
      <c r="BJ379" s="63"/>
      <c r="BK379" s="63"/>
      <c r="BL379" s="63"/>
      <c r="BM379" s="63"/>
      <c r="BN379" s="63"/>
      <c r="BO379" s="63"/>
      <c r="BP379" s="63"/>
    </row>
    <row r="380" spans="2:68" x14ac:dyDescent="0.2">
      <c r="B380" s="63"/>
      <c r="C380" s="63"/>
      <c r="D380" s="63"/>
      <c r="E380" s="63"/>
      <c r="F380" s="63"/>
      <c r="G380" s="63"/>
      <c r="H380" s="63"/>
      <c r="I380" s="63"/>
      <c r="J380" s="63"/>
      <c r="K380" s="63"/>
      <c r="L380" s="63"/>
      <c r="M380" s="63"/>
      <c r="N380" s="63"/>
      <c r="O380" s="63"/>
      <c r="P380" s="63"/>
      <c r="Q380" s="63"/>
      <c r="R380" s="63"/>
      <c r="S380" s="63"/>
      <c r="T380" s="63"/>
      <c r="U380" s="63"/>
      <c r="V380" s="63"/>
      <c r="W380" s="63"/>
      <c r="X380" s="63"/>
      <c r="Y380" s="63"/>
      <c r="Z380" s="63"/>
      <c r="AA380" s="63"/>
      <c r="AB380" s="63"/>
      <c r="AC380" s="63"/>
      <c r="AD380" s="63"/>
      <c r="AE380" s="63"/>
      <c r="AF380" s="63"/>
      <c r="AG380" s="63"/>
      <c r="AH380" s="63"/>
      <c r="AI380" s="63"/>
      <c r="AJ380" s="63"/>
      <c r="AK380" s="63"/>
      <c r="AL380" s="63"/>
      <c r="AM380" s="63"/>
      <c r="AN380" s="63"/>
      <c r="AO380" s="63"/>
      <c r="AP380" s="63"/>
      <c r="AQ380" s="63"/>
      <c r="AR380" s="63"/>
      <c r="AS380" s="63"/>
      <c r="AT380" s="63"/>
      <c r="AU380" s="63"/>
      <c r="AV380" s="63"/>
      <c r="AW380" s="63"/>
      <c r="AX380" s="63"/>
      <c r="AY380" s="63"/>
      <c r="AZ380" s="63"/>
      <c r="BA380" s="63"/>
      <c r="BB380" s="63"/>
      <c r="BC380" s="63"/>
      <c r="BD380" s="63"/>
      <c r="BE380" s="63"/>
      <c r="BF380" s="63"/>
      <c r="BG380" s="63"/>
      <c r="BH380" s="63"/>
      <c r="BI380" s="63"/>
      <c r="BJ380" s="63"/>
      <c r="BK380" s="63"/>
      <c r="BL380" s="63"/>
      <c r="BM380" s="63"/>
      <c r="BN380" s="63"/>
      <c r="BO380" s="63"/>
      <c r="BP380" s="63"/>
    </row>
    <row r="381" spans="2:68" x14ac:dyDescent="0.2">
      <c r="B381" s="63"/>
      <c r="C381" s="63"/>
      <c r="D381" s="63"/>
      <c r="E381" s="63"/>
      <c r="F381" s="63"/>
      <c r="G381" s="63"/>
      <c r="H381" s="63"/>
      <c r="I381" s="63"/>
      <c r="J381" s="63"/>
      <c r="K381" s="63"/>
      <c r="L381" s="63"/>
      <c r="M381" s="63"/>
      <c r="N381" s="63"/>
      <c r="O381" s="63"/>
      <c r="P381" s="63"/>
      <c r="Q381" s="63"/>
      <c r="R381" s="63"/>
      <c r="S381" s="63"/>
      <c r="T381" s="63"/>
      <c r="U381" s="63"/>
      <c r="V381" s="63"/>
      <c r="W381" s="63"/>
      <c r="X381" s="63"/>
      <c r="Y381" s="63"/>
      <c r="Z381" s="63"/>
      <c r="AA381" s="63"/>
      <c r="AB381" s="63"/>
      <c r="AC381" s="63"/>
      <c r="AD381" s="63"/>
      <c r="AE381" s="63"/>
      <c r="AF381" s="63"/>
      <c r="AG381" s="63"/>
      <c r="AH381" s="63"/>
      <c r="AI381" s="63"/>
      <c r="AJ381" s="63"/>
      <c r="AK381" s="63"/>
      <c r="AL381" s="63"/>
      <c r="AM381" s="63"/>
      <c r="AN381" s="63"/>
      <c r="AO381" s="63"/>
      <c r="AP381" s="63"/>
      <c r="AQ381" s="63"/>
      <c r="AR381" s="63"/>
      <c r="AS381" s="63"/>
      <c r="AT381" s="63"/>
      <c r="AU381" s="63"/>
      <c r="AV381" s="63"/>
      <c r="AW381" s="63"/>
      <c r="AX381" s="63"/>
      <c r="AY381" s="63"/>
      <c r="AZ381" s="63"/>
      <c r="BA381" s="63"/>
      <c r="BB381" s="63"/>
      <c r="BC381" s="63"/>
      <c r="BD381" s="63"/>
      <c r="BE381" s="63"/>
      <c r="BF381" s="63"/>
      <c r="BG381" s="63"/>
      <c r="BH381" s="63"/>
      <c r="BI381" s="63"/>
      <c r="BJ381" s="63"/>
      <c r="BK381" s="63"/>
      <c r="BL381" s="63"/>
      <c r="BM381" s="63"/>
      <c r="BN381" s="63"/>
      <c r="BO381" s="63"/>
      <c r="BP381" s="63"/>
    </row>
    <row r="382" spans="2:68" x14ac:dyDescent="0.2">
      <c r="B382" s="63"/>
      <c r="C382" s="63"/>
      <c r="D382" s="63"/>
      <c r="E382" s="63"/>
      <c r="F382" s="63"/>
      <c r="G382" s="63"/>
      <c r="H382" s="63"/>
      <c r="I382" s="63"/>
      <c r="J382" s="63"/>
      <c r="K382" s="63"/>
      <c r="L382" s="63"/>
      <c r="M382" s="63"/>
      <c r="N382" s="63"/>
      <c r="O382" s="63"/>
      <c r="P382" s="63"/>
      <c r="Q382" s="63"/>
      <c r="R382" s="63"/>
      <c r="S382" s="63"/>
      <c r="T382" s="63"/>
      <c r="U382" s="63"/>
      <c r="V382" s="63"/>
      <c r="W382" s="63"/>
      <c r="X382" s="63"/>
      <c r="Y382" s="63"/>
      <c r="Z382" s="63"/>
      <c r="AA382" s="63"/>
      <c r="AB382" s="63"/>
      <c r="AC382" s="63"/>
      <c r="AD382" s="63"/>
      <c r="AE382" s="63"/>
      <c r="AF382" s="63"/>
      <c r="AG382" s="63"/>
      <c r="AH382" s="63"/>
      <c r="AI382" s="63"/>
      <c r="AJ382" s="63"/>
      <c r="AK382" s="63"/>
      <c r="AL382" s="63"/>
      <c r="AM382" s="63"/>
      <c r="AN382" s="63"/>
      <c r="AO382" s="63"/>
      <c r="AP382" s="63"/>
      <c r="AQ382" s="63"/>
      <c r="AR382" s="63"/>
      <c r="AS382" s="63"/>
      <c r="AT382" s="63"/>
      <c r="AU382" s="63"/>
      <c r="AV382" s="63"/>
      <c r="AW382" s="63"/>
      <c r="AX382" s="63"/>
      <c r="AY382" s="63"/>
      <c r="AZ382" s="63"/>
      <c r="BA382" s="63"/>
      <c r="BB382" s="63"/>
      <c r="BC382" s="63"/>
      <c r="BD382" s="63"/>
      <c r="BE382" s="63"/>
      <c r="BF382" s="63"/>
      <c r="BG382" s="63"/>
      <c r="BH382" s="63"/>
      <c r="BI382" s="63"/>
      <c r="BJ382" s="63"/>
      <c r="BK382" s="63"/>
      <c r="BL382" s="63"/>
      <c r="BM382" s="63"/>
      <c r="BN382" s="63"/>
      <c r="BO382" s="63"/>
      <c r="BP382" s="63"/>
    </row>
    <row r="383" spans="2:68" x14ac:dyDescent="0.2">
      <c r="B383" s="63"/>
      <c r="C383" s="63"/>
      <c r="D383" s="63"/>
      <c r="E383" s="63"/>
      <c r="F383" s="63"/>
      <c r="G383" s="63"/>
      <c r="H383" s="63"/>
      <c r="I383" s="63"/>
      <c r="J383" s="63"/>
      <c r="K383" s="63"/>
      <c r="L383" s="63"/>
      <c r="M383" s="63"/>
      <c r="N383" s="63"/>
      <c r="O383" s="63"/>
      <c r="P383" s="63"/>
      <c r="Q383" s="63"/>
      <c r="R383" s="63"/>
      <c r="S383" s="63"/>
      <c r="T383" s="63"/>
      <c r="U383" s="63"/>
      <c r="V383" s="63"/>
      <c r="W383" s="63"/>
      <c r="X383" s="63"/>
      <c r="Y383" s="63"/>
      <c r="Z383" s="63"/>
      <c r="AA383" s="63"/>
      <c r="AB383" s="63"/>
      <c r="AC383" s="63"/>
      <c r="AD383" s="63"/>
      <c r="AE383" s="63"/>
      <c r="AF383" s="63"/>
      <c r="AG383" s="63"/>
      <c r="AH383" s="63"/>
      <c r="AI383" s="63"/>
      <c r="AJ383" s="63"/>
      <c r="AK383" s="63"/>
      <c r="AL383" s="63"/>
      <c r="AM383" s="63"/>
      <c r="AN383" s="63"/>
      <c r="AO383" s="63"/>
      <c r="AP383" s="63"/>
      <c r="AQ383" s="63"/>
      <c r="AR383" s="63"/>
      <c r="AS383" s="63"/>
      <c r="AT383" s="63"/>
      <c r="AU383" s="63"/>
      <c r="AV383" s="63"/>
      <c r="AW383" s="63"/>
      <c r="AX383" s="63"/>
      <c r="AY383" s="63"/>
      <c r="AZ383" s="63"/>
      <c r="BA383" s="63"/>
      <c r="BB383" s="63"/>
      <c r="BC383" s="63"/>
      <c r="BD383" s="63"/>
      <c r="BE383" s="63"/>
      <c r="BF383" s="63"/>
      <c r="BG383" s="63"/>
      <c r="BH383" s="63"/>
      <c r="BI383" s="63"/>
      <c r="BJ383" s="63"/>
      <c r="BK383" s="63"/>
      <c r="BL383" s="63"/>
      <c r="BM383" s="63"/>
      <c r="BN383" s="63"/>
      <c r="BO383" s="63"/>
      <c r="BP383" s="63"/>
    </row>
    <row r="384" spans="2:68" x14ac:dyDescent="0.2">
      <c r="B384" s="63"/>
      <c r="C384" s="63"/>
      <c r="D384" s="63"/>
      <c r="E384" s="63"/>
      <c r="F384" s="63"/>
      <c r="G384" s="63"/>
      <c r="H384" s="63"/>
      <c r="I384" s="63"/>
      <c r="J384" s="63"/>
      <c r="K384" s="63"/>
      <c r="L384" s="63"/>
      <c r="M384" s="63"/>
      <c r="N384" s="63"/>
      <c r="O384" s="63"/>
      <c r="P384" s="63"/>
      <c r="Q384" s="63"/>
      <c r="R384" s="63"/>
      <c r="S384" s="63"/>
      <c r="T384" s="63"/>
      <c r="U384" s="63"/>
      <c r="V384" s="63"/>
      <c r="W384" s="63"/>
      <c r="X384" s="63"/>
      <c r="Y384" s="63"/>
      <c r="Z384" s="63"/>
      <c r="AA384" s="63"/>
      <c r="AB384" s="63"/>
      <c r="AC384" s="63"/>
      <c r="AD384" s="63"/>
      <c r="AE384" s="63"/>
      <c r="AF384" s="63"/>
      <c r="AG384" s="63"/>
      <c r="AH384" s="63"/>
      <c r="AI384" s="63"/>
      <c r="AJ384" s="63"/>
      <c r="AK384" s="63"/>
      <c r="AL384" s="63"/>
      <c r="AM384" s="63"/>
      <c r="AN384" s="63"/>
      <c r="AO384" s="63"/>
      <c r="AP384" s="63"/>
      <c r="AQ384" s="63"/>
      <c r="AR384" s="63"/>
      <c r="AS384" s="63"/>
      <c r="AT384" s="63"/>
      <c r="AU384" s="63"/>
      <c r="AV384" s="63"/>
      <c r="AW384" s="63"/>
      <c r="AX384" s="63"/>
      <c r="AY384" s="63"/>
      <c r="AZ384" s="63"/>
      <c r="BA384" s="63"/>
      <c r="BB384" s="63"/>
      <c r="BC384" s="63"/>
      <c r="BD384" s="63"/>
      <c r="BE384" s="63"/>
      <c r="BF384" s="63"/>
      <c r="BG384" s="63"/>
      <c r="BH384" s="63"/>
      <c r="BI384" s="63"/>
      <c r="BJ384" s="63"/>
      <c r="BK384" s="63"/>
      <c r="BL384" s="63"/>
      <c r="BM384" s="63"/>
      <c r="BN384" s="63"/>
      <c r="BO384" s="63"/>
      <c r="BP384" s="63"/>
    </row>
    <row r="385" spans="2:68" x14ac:dyDescent="0.2">
      <c r="B385" s="63"/>
      <c r="C385" s="63"/>
      <c r="D385" s="63"/>
      <c r="E385" s="63"/>
      <c r="F385" s="63"/>
      <c r="G385" s="63"/>
      <c r="H385" s="63"/>
      <c r="I385" s="63"/>
      <c r="J385" s="63"/>
      <c r="K385" s="63"/>
      <c r="L385" s="63"/>
      <c r="M385" s="63"/>
      <c r="N385" s="63"/>
      <c r="O385" s="63"/>
      <c r="P385" s="63"/>
      <c r="Q385" s="63"/>
      <c r="R385" s="63"/>
      <c r="S385" s="63"/>
      <c r="T385" s="63"/>
      <c r="U385" s="63"/>
      <c r="V385" s="63"/>
      <c r="W385" s="63"/>
      <c r="X385" s="63"/>
      <c r="Y385" s="63"/>
      <c r="Z385" s="63"/>
      <c r="AA385" s="63"/>
      <c r="AB385" s="63"/>
      <c r="AC385" s="63"/>
      <c r="AD385" s="63"/>
      <c r="AE385" s="63"/>
      <c r="AF385" s="63"/>
      <c r="AG385" s="63"/>
      <c r="AH385" s="63"/>
      <c r="AI385" s="63"/>
      <c r="AJ385" s="63"/>
      <c r="AK385" s="63"/>
      <c r="AL385" s="63"/>
      <c r="AM385" s="63"/>
      <c r="AN385" s="63"/>
      <c r="AO385" s="63"/>
      <c r="AP385" s="63"/>
      <c r="AQ385" s="63"/>
      <c r="AR385" s="63"/>
      <c r="AS385" s="63"/>
      <c r="AT385" s="63"/>
      <c r="AU385" s="63"/>
      <c r="AV385" s="63"/>
      <c r="AW385" s="63"/>
      <c r="AX385" s="63"/>
      <c r="AY385" s="63"/>
      <c r="AZ385" s="63"/>
      <c r="BA385" s="63"/>
      <c r="BB385" s="63"/>
      <c r="BC385" s="63"/>
      <c r="BD385" s="63"/>
      <c r="BE385" s="63"/>
      <c r="BF385" s="63"/>
      <c r="BG385" s="63"/>
      <c r="BH385" s="63"/>
      <c r="BI385" s="63"/>
      <c r="BJ385" s="63"/>
      <c r="BK385" s="63"/>
      <c r="BL385" s="63"/>
      <c r="BM385" s="63"/>
      <c r="BN385" s="63"/>
      <c r="BO385" s="63"/>
      <c r="BP385" s="63"/>
    </row>
    <row r="386" spans="2:68" x14ac:dyDescent="0.2">
      <c r="B386" s="63"/>
      <c r="C386" s="63"/>
      <c r="D386" s="63"/>
      <c r="E386" s="63"/>
      <c r="F386" s="63"/>
      <c r="G386" s="63"/>
      <c r="H386" s="63"/>
      <c r="I386" s="63"/>
      <c r="J386" s="63"/>
      <c r="K386" s="63"/>
      <c r="L386" s="63"/>
      <c r="M386" s="63"/>
      <c r="N386" s="63"/>
      <c r="O386" s="63"/>
      <c r="P386" s="63"/>
      <c r="Q386" s="63"/>
      <c r="R386" s="63"/>
      <c r="S386" s="63"/>
      <c r="T386" s="63"/>
      <c r="U386" s="63"/>
      <c r="V386" s="63"/>
      <c r="W386" s="63"/>
      <c r="X386" s="63"/>
      <c r="Y386" s="63"/>
      <c r="Z386" s="63"/>
      <c r="AA386" s="63"/>
      <c r="AB386" s="63"/>
      <c r="AC386" s="63"/>
      <c r="AD386" s="63"/>
      <c r="AE386" s="63"/>
      <c r="AF386" s="63"/>
      <c r="AG386" s="63"/>
      <c r="AH386" s="63"/>
      <c r="AI386" s="63"/>
      <c r="AJ386" s="63"/>
      <c r="AK386" s="63"/>
      <c r="AL386" s="63"/>
      <c r="AM386" s="63"/>
      <c r="AN386" s="63"/>
      <c r="AO386" s="63"/>
      <c r="AP386" s="63"/>
      <c r="AQ386" s="63"/>
      <c r="AR386" s="63"/>
      <c r="AS386" s="63"/>
      <c r="AT386" s="63"/>
      <c r="AU386" s="63"/>
      <c r="AV386" s="63"/>
      <c r="AW386" s="63"/>
      <c r="AX386" s="63"/>
      <c r="AY386" s="63"/>
      <c r="AZ386" s="63"/>
      <c r="BA386" s="63"/>
      <c r="BB386" s="63"/>
      <c r="BC386" s="63"/>
      <c r="BD386" s="63"/>
      <c r="BE386" s="63"/>
      <c r="BF386" s="63"/>
      <c r="BG386" s="63"/>
      <c r="BH386" s="63"/>
      <c r="BI386" s="63"/>
      <c r="BJ386" s="63"/>
      <c r="BK386" s="63"/>
      <c r="BL386" s="63"/>
      <c r="BM386" s="63"/>
      <c r="BN386" s="63"/>
      <c r="BO386" s="63"/>
      <c r="BP386" s="63"/>
    </row>
    <row r="387" spans="2:68" x14ac:dyDescent="0.2">
      <c r="B387" s="63"/>
      <c r="C387" s="63"/>
      <c r="D387" s="63"/>
      <c r="E387" s="63"/>
      <c r="F387" s="63"/>
      <c r="G387" s="63"/>
      <c r="H387" s="63"/>
      <c r="I387" s="63"/>
      <c r="J387" s="63"/>
      <c r="K387" s="63"/>
      <c r="L387" s="63"/>
      <c r="M387" s="63"/>
      <c r="N387" s="63"/>
      <c r="O387" s="63"/>
      <c r="P387" s="63"/>
      <c r="Q387" s="63"/>
      <c r="R387" s="63"/>
      <c r="S387" s="63"/>
      <c r="T387" s="63"/>
      <c r="U387" s="63"/>
      <c r="V387" s="63"/>
      <c r="W387" s="63"/>
      <c r="X387" s="63"/>
      <c r="Y387" s="63"/>
      <c r="Z387" s="63"/>
      <c r="AA387" s="63"/>
      <c r="AB387" s="63"/>
      <c r="AC387" s="63"/>
      <c r="AD387" s="63"/>
      <c r="AE387" s="63"/>
      <c r="AF387" s="63"/>
      <c r="AG387" s="63"/>
      <c r="AH387" s="63"/>
      <c r="AI387" s="63"/>
      <c r="AJ387" s="63"/>
      <c r="AK387" s="63"/>
      <c r="AL387" s="63"/>
      <c r="AM387" s="63"/>
      <c r="AN387" s="63"/>
      <c r="AO387" s="63"/>
      <c r="AP387" s="63"/>
      <c r="AQ387" s="63"/>
      <c r="AR387" s="63"/>
      <c r="AS387" s="63"/>
      <c r="AT387" s="63"/>
      <c r="AU387" s="63"/>
      <c r="AV387" s="63"/>
      <c r="AW387" s="63"/>
      <c r="AX387" s="63"/>
      <c r="AY387" s="63"/>
      <c r="AZ387" s="63"/>
      <c r="BA387" s="63"/>
      <c r="BB387" s="63"/>
      <c r="BC387" s="63"/>
      <c r="BD387" s="63"/>
      <c r="BE387" s="63"/>
      <c r="BF387" s="63"/>
      <c r="BG387" s="63"/>
      <c r="BH387" s="63"/>
      <c r="BI387" s="63"/>
      <c r="BJ387" s="63"/>
      <c r="BK387" s="63"/>
      <c r="BL387" s="63"/>
      <c r="BM387" s="63"/>
      <c r="BN387" s="63"/>
      <c r="BO387" s="63"/>
      <c r="BP387" s="63"/>
    </row>
    <row r="388" spans="2:68" x14ac:dyDescent="0.2">
      <c r="B388" s="63"/>
      <c r="C388" s="63"/>
      <c r="D388" s="63"/>
      <c r="E388" s="63"/>
      <c r="F388" s="63"/>
      <c r="G388" s="63"/>
      <c r="H388" s="63"/>
      <c r="I388" s="63"/>
      <c r="J388" s="63"/>
      <c r="K388" s="63"/>
      <c r="L388" s="63"/>
      <c r="M388" s="63"/>
      <c r="N388" s="63"/>
      <c r="O388" s="63"/>
      <c r="P388" s="63"/>
      <c r="Q388" s="63"/>
      <c r="R388" s="63"/>
      <c r="S388" s="63"/>
      <c r="T388" s="63"/>
      <c r="U388" s="63"/>
      <c r="V388" s="63"/>
      <c r="W388" s="63"/>
      <c r="X388" s="63"/>
      <c r="Y388" s="63"/>
      <c r="Z388" s="63"/>
      <c r="AA388" s="63"/>
      <c r="AB388" s="63"/>
      <c r="AC388" s="63"/>
      <c r="AD388" s="63"/>
      <c r="AE388" s="63"/>
      <c r="AF388" s="63"/>
      <c r="AG388" s="63"/>
      <c r="AH388" s="63"/>
      <c r="AI388" s="63"/>
      <c r="AJ388" s="63"/>
      <c r="AK388" s="63"/>
      <c r="AL388" s="63"/>
      <c r="AM388" s="63"/>
      <c r="AN388" s="63"/>
      <c r="AO388" s="63"/>
      <c r="AP388" s="63"/>
      <c r="AQ388" s="63"/>
      <c r="AR388" s="63"/>
      <c r="AS388" s="63"/>
      <c r="AT388" s="63"/>
      <c r="AU388" s="63"/>
      <c r="AV388" s="63"/>
      <c r="AW388" s="63"/>
      <c r="AX388" s="63"/>
      <c r="AY388" s="63"/>
      <c r="AZ388" s="63"/>
      <c r="BA388" s="63"/>
      <c r="BB388" s="63"/>
      <c r="BC388" s="63"/>
      <c r="BD388" s="63"/>
      <c r="BE388" s="63"/>
      <c r="BF388" s="63"/>
      <c r="BG388" s="63"/>
      <c r="BH388" s="63"/>
      <c r="BI388" s="63"/>
      <c r="BJ388" s="63"/>
      <c r="BK388" s="63"/>
      <c r="BL388" s="63"/>
      <c r="BM388" s="63"/>
      <c r="BN388" s="63"/>
      <c r="BO388" s="63"/>
      <c r="BP388" s="63"/>
    </row>
    <row r="389" spans="2:68" x14ac:dyDescent="0.2">
      <c r="B389" s="63"/>
      <c r="C389" s="63"/>
      <c r="D389" s="63"/>
      <c r="E389" s="63"/>
      <c r="F389" s="63"/>
      <c r="G389" s="63"/>
      <c r="H389" s="63"/>
      <c r="I389" s="63"/>
      <c r="J389" s="63"/>
      <c r="K389" s="63"/>
      <c r="L389" s="63"/>
      <c r="M389" s="63"/>
      <c r="N389" s="63"/>
      <c r="O389" s="63"/>
      <c r="P389" s="63"/>
      <c r="Q389" s="63"/>
      <c r="R389" s="63"/>
      <c r="S389" s="63"/>
      <c r="T389" s="63"/>
      <c r="U389" s="63"/>
      <c r="V389" s="63"/>
      <c r="W389" s="63"/>
      <c r="X389" s="63"/>
      <c r="Y389" s="63"/>
      <c r="Z389" s="63"/>
      <c r="AA389" s="63"/>
      <c r="AB389" s="63"/>
      <c r="AC389" s="63"/>
      <c r="AD389" s="63"/>
      <c r="AE389" s="63"/>
      <c r="AF389" s="63"/>
      <c r="AG389" s="63"/>
      <c r="AH389" s="63"/>
      <c r="AI389" s="63"/>
      <c r="AJ389" s="63"/>
      <c r="AK389" s="63"/>
      <c r="AL389" s="63"/>
      <c r="AM389" s="63"/>
      <c r="AN389" s="63"/>
      <c r="AO389" s="63"/>
      <c r="AP389" s="63"/>
      <c r="AQ389" s="63"/>
      <c r="AR389" s="63"/>
      <c r="AS389" s="63"/>
      <c r="AT389" s="63"/>
      <c r="AU389" s="63"/>
      <c r="AV389" s="63"/>
      <c r="AW389" s="63"/>
      <c r="AX389" s="63"/>
      <c r="AY389" s="63"/>
      <c r="AZ389" s="63"/>
      <c r="BA389" s="63"/>
      <c r="BB389" s="63"/>
      <c r="BC389" s="63"/>
      <c r="BD389" s="63"/>
      <c r="BE389" s="63"/>
      <c r="BF389" s="63"/>
      <c r="BG389" s="63"/>
      <c r="BH389" s="63"/>
      <c r="BI389" s="63"/>
      <c r="BJ389" s="63"/>
      <c r="BK389" s="63"/>
      <c r="BL389" s="63"/>
      <c r="BM389" s="63"/>
      <c r="BN389" s="63"/>
      <c r="BO389" s="63"/>
      <c r="BP389" s="63"/>
    </row>
    <row r="390" spans="2:68" x14ac:dyDescent="0.2">
      <c r="B390" s="63"/>
      <c r="C390" s="63"/>
      <c r="D390" s="63"/>
      <c r="E390" s="63"/>
      <c r="F390" s="63"/>
      <c r="G390" s="63"/>
      <c r="H390" s="63"/>
      <c r="I390" s="63"/>
      <c r="J390" s="63"/>
      <c r="K390" s="63"/>
      <c r="L390" s="63"/>
      <c r="M390" s="63"/>
      <c r="N390" s="63"/>
      <c r="O390" s="63"/>
      <c r="P390" s="63"/>
      <c r="Q390" s="63"/>
      <c r="R390" s="63"/>
      <c r="S390" s="63"/>
      <c r="T390" s="63"/>
      <c r="U390" s="63"/>
      <c r="V390" s="63"/>
      <c r="W390" s="63"/>
      <c r="X390" s="63"/>
      <c r="Y390" s="63"/>
      <c r="Z390" s="63"/>
      <c r="AA390" s="63"/>
      <c r="AB390" s="63"/>
      <c r="AC390" s="63"/>
      <c r="AD390" s="63"/>
      <c r="AE390" s="63"/>
      <c r="AF390" s="63"/>
      <c r="AG390" s="63"/>
      <c r="AH390" s="63"/>
      <c r="AI390" s="63"/>
      <c r="AJ390" s="63"/>
      <c r="AK390" s="63"/>
      <c r="AL390" s="63"/>
      <c r="AM390" s="63"/>
      <c r="AN390" s="63"/>
      <c r="AO390" s="63"/>
      <c r="AP390" s="63"/>
      <c r="AQ390" s="63"/>
      <c r="AR390" s="63"/>
      <c r="AS390" s="63"/>
      <c r="AT390" s="63"/>
      <c r="AU390" s="63"/>
      <c r="AV390" s="63"/>
      <c r="AW390" s="63"/>
      <c r="AX390" s="63"/>
      <c r="AY390" s="63"/>
      <c r="AZ390" s="63"/>
      <c r="BA390" s="63"/>
      <c r="BB390" s="63"/>
      <c r="BC390" s="63"/>
      <c r="BD390" s="63"/>
      <c r="BE390" s="63"/>
      <c r="BF390" s="63"/>
      <c r="BG390" s="63"/>
      <c r="BH390" s="63"/>
      <c r="BI390" s="63"/>
      <c r="BJ390" s="63"/>
      <c r="BK390" s="63"/>
      <c r="BL390" s="63"/>
      <c r="BM390" s="63"/>
      <c r="BN390" s="63"/>
      <c r="BO390" s="63"/>
      <c r="BP390" s="63"/>
    </row>
    <row r="391" spans="2:68" x14ac:dyDescent="0.2">
      <c r="B391" s="63"/>
      <c r="C391" s="63"/>
      <c r="D391" s="63"/>
      <c r="E391" s="63"/>
      <c r="F391" s="63"/>
      <c r="G391" s="63"/>
      <c r="H391" s="63"/>
      <c r="I391" s="63"/>
      <c r="J391" s="63"/>
      <c r="K391" s="63"/>
      <c r="L391" s="63"/>
      <c r="M391" s="63"/>
      <c r="N391" s="63"/>
      <c r="O391" s="63"/>
      <c r="P391" s="63"/>
      <c r="Q391" s="63"/>
      <c r="R391" s="63"/>
      <c r="S391" s="63"/>
      <c r="T391" s="63"/>
      <c r="U391" s="63"/>
      <c r="V391" s="63"/>
      <c r="W391" s="63"/>
      <c r="X391" s="63"/>
      <c r="Y391" s="63"/>
      <c r="Z391" s="63"/>
      <c r="AA391" s="63"/>
      <c r="AB391" s="63"/>
      <c r="AC391" s="63"/>
      <c r="AD391" s="63"/>
      <c r="AE391" s="63"/>
      <c r="AF391" s="63"/>
      <c r="AG391" s="63"/>
      <c r="AH391" s="63"/>
      <c r="AI391" s="63"/>
      <c r="AJ391" s="63"/>
      <c r="AK391" s="63"/>
      <c r="AL391" s="63"/>
      <c r="AM391" s="63"/>
      <c r="AN391" s="63"/>
      <c r="AO391" s="63"/>
      <c r="AP391" s="63"/>
      <c r="AQ391" s="63"/>
      <c r="AR391" s="63"/>
      <c r="AS391" s="63"/>
      <c r="AT391" s="63"/>
      <c r="AU391" s="63"/>
      <c r="AV391" s="63"/>
      <c r="AW391" s="63"/>
      <c r="AX391" s="63"/>
      <c r="AY391" s="63"/>
      <c r="AZ391" s="63"/>
      <c r="BA391" s="63"/>
      <c r="BB391" s="63"/>
      <c r="BC391" s="63"/>
      <c r="BD391" s="63"/>
      <c r="BE391" s="63"/>
      <c r="BF391" s="63"/>
      <c r="BG391" s="63"/>
      <c r="BH391" s="63"/>
      <c r="BI391" s="63"/>
      <c r="BJ391" s="63"/>
      <c r="BK391" s="63"/>
      <c r="BL391" s="63"/>
      <c r="BM391" s="63"/>
      <c r="BN391" s="63"/>
      <c r="BO391" s="63"/>
      <c r="BP391" s="63"/>
    </row>
    <row r="392" spans="2:68" x14ac:dyDescent="0.2">
      <c r="B392" s="63"/>
      <c r="C392" s="63"/>
      <c r="D392" s="63"/>
      <c r="E392" s="63"/>
      <c r="F392" s="63"/>
      <c r="G392" s="63"/>
      <c r="H392" s="63"/>
      <c r="I392" s="63"/>
      <c r="J392" s="63"/>
      <c r="K392" s="63"/>
      <c r="L392" s="63"/>
      <c r="M392" s="63"/>
      <c r="N392" s="63"/>
      <c r="O392" s="63"/>
      <c r="P392" s="63"/>
      <c r="Q392" s="63"/>
      <c r="R392" s="63"/>
      <c r="S392" s="63"/>
      <c r="T392" s="63"/>
      <c r="U392" s="63"/>
      <c r="V392" s="63"/>
      <c r="W392" s="63"/>
      <c r="X392" s="63"/>
      <c r="Y392" s="63"/>
      <c r="Z392" s="63"/>
      <c r="AA392" s="63"/>
      <c r="AB392" s="63"/>
      <c r="AC392" s="63"/>
      <c r="AD392" s="63"/>
      <c r="AE392" s="63"/>
      <c r="AF392" s="63"/>
      <c r="AG392" s="63"/>
      <c r="AH392" s="63"/>
      <c r="AI392" s="63"/>
      <c r="AJ392" s="63"/>
      <c r="AK392" s="63"/>
      <c r="AL392" s="63"/>
      <c r="AM392" s="63"/>
      <c r="AN392" s="63"/>
      <c r="AO392" s="63"/>
      <c r="AP392" s="63"/>
      <c r="AQ392" s="63"/>
      <c r="AR392" s="63"/>
      <c r="AS392" s="63"/>
      <c r="AT392" s="63"/>
      <c r="AU392" s="63"/>
      <c r="AV392" s="63"/>
      <c r="AW392" s="63"/>
      <c r="AX392" s="63"/>
      <c r="AY392" s="63"/>
      <c r="AZ392" s="63"/>
      <c r="BA392" s="63"/>
      <c r="BB392" s="63"/>
      <c r="BC392" s="63"/>
      <c r="BD392" s="63"/>
      <c r="BE392" s="63"/>
      <c r="BF392" s="63"/>
      <c r="BG392" s="63"/>
      <c r="BH392" s="63"/>
      <c r="BI392" s="63"/>
      <c r="BJ392" s="63"/>
      <c r="BK392" s="63"/>
      <c r="BL392" s="63"/>
      <c r="BM392" s="63"/>
      <c r="BN392" s="63"/>
      <c r="BO392" s="63"/>
      <c r="BP392" s="63"/>
    </row>
    <row r="393" spans="2:68" x14ac:dyDescent="0.2">
      <c r="B393" s="63"/>
      <c r="C393" s="63"/>
      <c r="D393" s="63"/>
      <c r="E393" s="63"/>
      <c r="F393" s="63"/>
      <c r="G393" s="63"/>
      <c r="H393" s="63"/>
      <c r="I393" s="63"/>
      <c r="J393" s="63"/>
      <c r="K393" s="63"/>
      <c r="L393" s="63"/>
      <c r="M393" s="63"/>
      <c r="N393" s="63"/>
      <c r="O393" s="63"/>
      <c r="P393" s="63"/>
      <c r="Q393" s="63"/>
      <c r="R393" s="63"/>
      <c r="S393" s="63"/>
      <c r="T393" s="63"/>
      <c r="U393" s="63"/>
      <c r="V393" s="63"/>
      <c r="W393" s="63"/>
      <c r="X393" s="63"/>
      <c r="Y393" s="63"/>
      <c r="Z393" s="63"/>
      <c r="AA393" s="63"/>
      <c r="AB393" s="63"/>
      <c r="AC393" s="63"/>
      <c r="AD393" s="63"/>
      <c r="AE393" s="63"/>
      <c r="AF393" s="63"/>
      <c r="AG393" s="63"/>
      <c r="AH393" s="63"/>
      <c r="AI393" s="63"/>
      <c r="AJ393" s="63"/>
      <c r="AK393" s="63"/>
      <c r="AL393" s="63"/>
      <c r="AM393" s="63"/>
      <c r="AN393" s="63"/>
      <c r="AO393" s="63"/>
      <c r="AP393" s="63"/>
      <c r="AQ393" s="63"/>
      <c r="AR393" s="63"/>
      <c r="AS393" s="63"/>
      <c r="AT393" s="63"/>
      <c r="AU393" s="63"/>
      <c r="AV393" s="63"/>
      <c r="AW393" s="63"/>
      <c r="AX393" s="63"/>
      <c r="AY393" s="63"/>
      <c r="AZ393" s="63"/>
      <c r="BA393" s="63"/>
      <c r="BB393" s="63"/>
      <c r="BC393" s="63"/>
      <c r="BD393" s="63"/>
      <c r="BE393" s="63"/>
      <c r="BF393" s="63"/>
      <c r="BG393" s="63"/>
      <c r="BH393" s="63"/>
      <c r="BI393" s="63"/>
      <c r="BJ393" s="63"/>
      <c r="BK393" s="63"/>
      <c r="BL393" s="63"/>
      <c r="BM393" s="63"/>
      <c r="BN393" s="63"/>
      <c r="BO393" s="63"/>
      <c r="BP393" s="63"/>
    </row>
    <row r="394" spans="2:68" x14ac:dyDescent="0.2">
      <c r="B394" s="63"/>
      <c r="C394" s="63"/>
      <c r="D394" s="63"/>
      <c r="E394" s="63"/>
      <c r="F394" s="63"/>
      <c r="G394" s="63"/>
      <c r="H394" s="63"/>
      <c r="I394" s="63"/>
      <c r="J394" s="63"/>
      <c r="K394" s="63"/>
      <c r="L394" s="63"/>
      <c r="M394" s="63"/>
      <c r="N394" s="63"/>
      <c r="O394" s="63"/>
      <c r="P394" s="63"/>
      <c r="Q394" s="63"/>
      <c r="R394" s="63"/>
      <c r="S394" s="63"/>
      <c r="T394" s="63"/>
      <c r="U394" s="63"/>
      <c r="V394" s="63"/>
      <c r="W394" s="63"/>
      <c r="X394" s="63"/>
      <c r="Y394" s="63"/>
      <c r="Z394" s="63"/>
      <c r="AA394" s="63"/>
      <c r="AB394" s="63"/>
      <c r="AC394" s="63"/>
      <c r="AD394" s="63"/>
      <c r="AE394" s="63"/>
      <c r="AF394" s="63"/>
      <c r="AG394" s="63"/>
      <c r="AH394" s="63"/>
      <c r="AI394" s="63"/>
      <c r="AJ394" s="63"/>
      <c r="AK394" s="63"/>
      <c r="AL394" s="63"/>
      <c r="AM394" s="63"/>
      <c r="AN394" s="63"/>
      <c r="AO394" s="63"/>
      <c r="AP394" s="63"/>
      <c r="AQ394" s="63"/>
      <c r="AR394" s="63"/>
      <c r="AS394" s="63"/>
      <c r="AT394" s="63"/>
      <c r="AU394" s="63"/>
      <c r="AV394" s="63"/>
      <c r="AW394" s="63"/>
      <c r="AX394" s="63"/>
      <c r="AY394" s="63"/>
      <c r="AZ394" s="63"/>
      <c r="BA394" s="63"/>
      <c r="BB394" s="63"/>
      <c r="BC394" s="63"/>
      <c r="BD394" s="63"/>
      <c r="BE394" s="63"/>
      <c r="BF394" s="63"/>
      <c r="BG394" s="63"/>
      <c r="BH394" s="63"/>
      <c r="BI394" s="63"/>
      <c r="BJ394" s="63"/>
      <c r="BK394" s="63"/>
      <c r="BL394" s="63"/>
      <c r="BM394" s="63"/>
      <c r="BN394" s="63"/>
      <c r="BO394" s="63"/>
      <c r="BP394" s="63"/>
    </row>
    <row r="395" spans="2:68" x14ac:dyDescent="0.2">
      <c r="B395" s="63"/>
      <c r="C395" s="63"/>
      <c r="D395" s="63"/>
      <c r="E395" s="63"/>
      <c r="F395" s="63"/>
      <c r="G395" s="63"/>
      <c r="H395" s="63"/>
      <c r="I395" s="63"/>
      <c r="J395" s="63"/>
      <c r="K395" s="63"/>
      <c r="L395" s="63"/>
      <c r="M395" s="63"/>
      <c r="N395" s="63"/>
      <c r="O395" s="63"/>
      <c r="P395" s="63"/>
      <c r="Q395" s="63"/>
      <c r="R395" s="63"/>
      <c r="S395" s="63"/>
      <c r="T395" s="63"/>
      <c r="U395" s="63"/>
      <c r="V395" s="63"/>
      <c r="W395" s="63"/>
      <c r="X395" s="63"/>
      <c r="Y395" s="63"/>
      <c r="Z395" s="63"/>
      <c r="AA395" s="63"/>
      <c r="AB395" s="63"/>
      <c r="AC395" s="63"/>
      <c r="AD395" s="63"/>
      <c r="AE395" s="63"/>
      <c r="AF395" s="63"/>
      <c r="AG395" s="63"/>
      <c r="AH395" s="63"/>
      <c r="AI395" s="63"/>
      <c r="AJ395" s="63"/>
      <c r="AK395" s="63"/>
      <c r="AL395" s="63"/>
      <c r="AM395" s="63"/>
      <c r="AN395" s="63"/>
      <c r="AO395" s="63"/>
      <c r="AP395" s="63"/>
      <c r="AQ395" s="63"/>
      <c r="AR395" s="63"/>
      <c r="AS395" s="63"/>
      <c r="AT395" s="63"/>
      <c r="AU395" s="63"/>
      <c r="AV395" s="63"/>
      <c r="AW395" s="63"/>
      <c r="AX395" s="63"/>
      <c r="AY395" s="63"/>
      <c r="AZ395" s="63"/>
      <c r="BA395" s="63"/>
      <c r="BB395" s="63"/>
      <c r="BC395" s="63"/>
      <c r="BD395" s="63"/>
      <c r="BE395" s="63"/>
      <c r="BF395" s="63"/>
      <c r="BG395" s="63"/>
      <c r="BH395" s="63"/>
      <c r="BI395" s="63"/>
      <c r="BJ395" s="63"/>
      <c r="BK395" s="63"/>
      <c r="BL395" s="63"/>
      <c r="BM395" s="63"/>
      <c r="BN395" s="63"/>
      <c r="BO395" s="63"/>
      <c r="BP395" s="63"/>
    </row>
    <row r="396" spans="2:68" x14ac:dyDescent="0.2">
      <c r="B396" s="63"/>
      <c r="C396" s="63"/>
      <c r="D396" s="63"/>
      <c r="E396" s="63"/>
      <c r="F396" s="63"/>
      <c r="G396" s="63"/>
      <c r="H396" s="63"/>
      <c r="I396" s="63"/>
      <c r="J396" s="63"/>
      <c r="K396" s="63"/>
      <c r="L396" s="63"/>
      <c r="M396" s="63"/>
      <c r="N396" s="63"/>
      <c r="O396" s="63"/>
      <c r="P396" s="63"/>
      <c r="Q396" s="63"/>
      <c r="R396" s="63"/>
      <c r="S396" s="63"/>
      <c r="T396" s="63"/>
      <c r="U396" s="63"/>
      <c r="V396" s="63"/>
      <c r="W396" s="63"/>
      <c r="X396" s="63"/>
      <c r="Y396" s="63"/>
      <c r="Z396" s="63"/>
      <c r="AA396" s="63"/>
      <c r="AB396" s="63"/>
      <c r="AC396" s="63"/>
      <c r="AD396" s="63"/>
      <c r="AE396" s="63"/>
      <c r="AF396" s="63"/>
      <c r="AG396" s="63"/>
      <c r="AH396" s="63"/>
      <c r="AI396" s="63"/>
      <c r="AJ396" s="63"/>
      <c r="AK396" s="63"/>
      <c r="AL396" s="63"/>
      <c r="AM396" s="63"/>
      <c r="AN396" s="63"/>
      <c r="AO396" s="63"/>
      <c r="AP396" s="63"/>
      <c r="AQ396" s="63"/>
      <c r="AR396" s="63"/>
      <c r="AS396" s="63"/>
      <c r="AT396" s="63"/>
      <c r="AU396" s="63"/>
      <c r="AV396" s="63"/>
      <c r="AW396" s="63"/>
      <c r="AX396" s="63"/>
      <c r="AY396" s="63"/>
      <c r="AZ396" s="63"/>
      <c r="BA396" s="63"/>
      <c r="BB396" s="63"/>
      <c r="BC396" s="63"/>
      <c r="BD396" s="63"/>
      <c r="BE396" s="63"/>
      <c r="BF396" s="63"/>
      <c r="BG396" s="63"/>
      <c r="BH396" s="63"/>
      <c r="BI396" s="63"/>
      <c r="BJ396" s="63"/>
      <c r="BK396" s="63"/>
      <c r="BL396" s="63"/>
      <c r="BM396" s="63"/>
      <c r="BN396" s="63"/>
      <c r="BO396" s="63"/>
      <c r="BP396" s="63"/>
    </row>
    <row r="397" spans="2:68" x14ac:dyDescent="0.2">
      <c r="B397" s="63"/>
      <c r="C397" s="63"/>
      <c r="D397" s="63"/>
      <c r="E397" s="63"/>
      <c r="F397" s="63"/>
      <c r="G397" s="63"/>
      <c r="H397" s="63"/>
      <c r="I397" s="63"/>
      <c r="J397" s="63"/>
      <c r="K397" s="63"/>
      <c r="L397" s="63"/>
      <c r="M397" s="63"/>
      <c r="N397" s="63"/>
      <c r="O397" s="63"/>
      <c r="P397" s="63"/>
      <c r="Q397" s="63"/>
      <c r="R397" s="63"/>
      <c r="S397" s="63"/>
      <c r="T397" s="63"/>
      <c r="U397" s="63"/>
      <c r="V397" s="63"/>
      <c r="W397" s="63"/>
      <c r="X397" s="63"/>
      <c r="Y397" s="63"/>
      <c r="Z397" s="63"/>
      <c r="AA397" s="63"/>
      <c r="AB397" s="63"/>
      <c r="AC397" s="63"/>
      <c r="AD397" s="63"/>
      <c r="AE397" s="63"/>
      <c r="AF397" s="63"/>
      <c r="AG397" s="63"/>
      <c r="AH397" s="63"/>
      <c r="AI397" s="63"/>
      <c r="AJ397" s="63"/>
      <c r="AK397" s="63"/>
      <c r="AL397" s="63"/>
      <c r="AM397" s="63"/>
      <c r="AN397" s="63"/>
      <c r="AO397" s="63"/>
      <c r="AP397" s="63"/>
      <c r="AQ397" s="63"/>
      <c r="AR397" s="63"/>
      <c r="AS397" s="63"/>
      <c r="AT397" s="63"/>
      <c r="AU397" s="63"/>
      <c r="AV397" s="63"/>
      <c r="AW397" s="63"/>
      <c r="AX397" s="63"/>
      <c r="AY397" s="63"/>
      <c r="AZ397" s="63"/>
      <c r="BA397" s="63"/>
      <c r="BB397" s="63"/>
      <c r="BC397" s="63"/>
      <c r="BD397" s="63"/>
      <c r="BE397" s="63"/>
      <c r="BF397" s="63"/>
      <c r="BG397" s="63"/>
      <c r="BH397" s="63"/>
      <c r="BI397" s="63"/>
      <c r="BJ397" s="63"/>
      <c r="BK397" s="63"/>
      <c r="BL397" s="63"/>
      <c r="BM397" s="63"/>
      <c r="BN397" s="63"/>
      <c r="BO397" s="63"/>
      <c r="BP397" s="63"/>
    </row>
    <row r="398" spans="2:68" x14ac:dyDescent="0.2">
      <c r="B398" s="63"/>
      <c r="C398" s="63"/>
      <c r="D398" s="63"/>
      <c r="E398" s="63"/>
      <c r="F398" s="63"/>
      <c r="G398" s="63"/>
      <c r="H398" s="63"/>
      <c r="I398" s="63"/>
      <c r="J398" s="63"/>
      <c r="K398" s="63"/>
      <c r="L398" s="63"/>
      <c r="M398" s="63"/>
      <c r="N398" s="63"/>
      <c r="O398" s="63"/>
      <c r="P398" s="63"/>
      <c r="Q398" s="63"/>
      <c r="R398" s="63"/>
      <c r="S398" s="63"/>
      <c r="T398" s="63"/>
      <c r="U398" s="63"/>
      <c r="V398" s="63"/>
      <c r="W398" s="63"/>
      <c r="X398" s="63"/>
      <c r="Y398" s="63"/>
      <c r="Z398" s="63"/>
      <c r="AA398" s="63"/>
      <c r="AB398" s="63"/>
      <c r="AC398" s="63"/>
      <c r="AD398" s="63"/>
      <c r="AE398" s="63"/>
      <c r="AF398" s="63"/>
      <c r="AG398" s="63"/>
      <c r="AH398" s="63"/>
      <c r="AI398" s="63"/>
      <c r="AJ398" s="63"/>
      <c r="AK398" s="63"/>
      <c r="AL398" s="63"/>
      <c r="AM398" s="63"/>
      <c r="AN398" s="63"/>
      <c r="AO398" s="63"/>
      <c r="AP398" s="63"/>
      <c r="AQ398" s="63"/>
      <c r="AR398" s="63"/>
      <c r="AS398" s="63"/>
      <c r="AT398" s="63"/>
      <c r="AU398" s="63"/>
      <c r="AV398" s="63"/>
      <c r="AW398" s="63"/>
      <c r="AX398" s="63"/>
      <c r="AY398" s="63"/>
      <c r="AZ398" s="63"/>
      <c r="BA398" s="63"/>
      <c r="BB398" s="63"/>
      <c r="BC398" s="63"/>
      <c r="BD398" s="63"/>
      <c r="BE398" s="63"/>
      <c r="BF398" s="63"/>
      <c r="BG398" s="63"/>
      <c r="BH398" s="63"/>
      <c r="BI398" s="63"/>
      <c r="BJ398" s="63"/>
      <c r="BK398" s="63"/>
      <c r="BL398" s="63"/>
      <c r="BM398" s="63"/>
      <c r="BN398" s="63"/>
      <c r="BO398" s="63"/>
      <c r="BP398" s="63"/>
    </row>
    <row r="399" spans="2:68" x14ac:dyDescent="0.2">
      <c r="B399" s="63"/>
      <c r="C399" s="63"/>
      <c r="D399" s="63"/>
      <c r="E399" s="63"/>
      <c r="F399" s="63"/>
      <c r="G399" s="63"/>
      <c r="H399" s="63"/>
      <c r="I399" s="63"/>
      <c r="J399" s="63"/>
      <c r="K399" s="63"/>
      <c r="L399" s="63"/>
      <c r="M399" s="63"/>
      <c r="N399" s="63"/>
      <c r="O399" s="63"/>
      <c r="P399" s="63"/>
      <c r="Q399" s="63"/>
      <c r="R399" s="63"/>
      <c r="S399" s="63"/>
      <c r="T399" s="63"/>
      <c r="U399" s="63"/>
      <c r="V399" s="63"/>
      <c r="W399" s="63"/>
      <c r="X399" s="63"/>
      <c r="Y399" s="63"/>
      <c r="Z399" s="63"/>
      <c r="AA399" s="63"/>
      <c r="AB399" s="63"/>
      <c r="AC399" s="63"/>
      <c r="AD399" s="63"/>
      <c r="AE399" s="63"/>
      <c r="AF399" s="63"/>
      <c r="AG399" s="63"/>
      <c r="AH399" s="63"/>
      <c r="AI399" s="63"/>
      <c r="AJ399" s="63"/>
      <c r="AK399" s="63"/>
      <c r="AL399" s="63"/>
      <c r="AM399" s="63"/>
      <c r="AN399" s="63"/>
      <c r="AO399" s="63"/>
      <c r="AP399" s="63"/>
      <c r="AQ399" s="63"/>
      <c r="AR399" s="63"/>
      <c r="AS399" s="63"/>
      <c r="AT399" s="63"/>
      <c r="AU399" s="63"/>
      <c r="AV399" s="63"/>
      <c r="AW399" s="63"/>
      <c r="AX399" s="63"/>
      <c r="AY399" s="63"/>
      <c r="AZ399" s="63"/>
      <c r="BA399" s="63"/>
      <c r="BB399" s="63"/>
      <c r="BC399" s="63"/>
      <c r="BD399" s="63"/>
      <c r="BE399" s="63"/>
      <c r="BF399" s="63"/>
      <c r="BG399" s="63"/>
      <c r="BH399" s="63"/>
      <c r="BI399" s="63"/>
      <c r="BJ399" s="63"/>
      <c r="BK399" s="63"/>
      <c r="BL399" s="63"/>
      <c r="BM399" s="63"/>
      <c r="BN399" s="63"/>
      <c r="BO399" s="63"/>
      <c r="BP399" s="63"/>
    </row>
    <row r="400" spans="2:68" x14ac:dyDescent="0.2">
      <c r="B400" s="63"/>
      <c r="C400" s="63"/>
      <c r="D400" s="63"/>
      <c r="E400" s="63"/>
      <c r="F400" s="63"/>
      <c r="G400" s="63"/>
      <c r="H400" s="63"/>
      <c r="I400" s="63"/>
      <c r="J400" s="63"/>
      <c r="K400" s="63"/>
      <c r="L400" s="63"/>
      <c r="M400" s="63"/>
      <c r="N400" s="63"/>
      <c r="O400" s="63"/>
      <c r="P400" s="63"/>
      <c r="Q400" s="63"/>
      <c r="R400" s="63"/>
      <c r="S400" s="63"/>
      <c r="T400" s="63"/>
      <c r="U400" s="63"/>
      <c r="V400" s="63"/>
      <c r="W400" s="63"/>
      <c r="X400" s="63"/>
      <c r="Y400" s="63"/>
      <c r="Z400" s="63"/>
      <c r="AA400" s="63"/>
      <c r="AB400" s="63"/>
      <c r="AC400" s="63"/>
      <c r="AD400" s="63"/>
      <c r="AE400" s="63"/>
      <c r="AF400" s="63"/>
      <c r="AG400" s="63"/>
      <c r="AH400" s="63"/>
      <c r="AI400" s="63"/>
      <c r="AJ400" s="63"/>
      <c r="AK400" s="63"/>
      <c r="AL400" s="63"/>
      <c r="AM400" s="63"/>
      <c r="AN400" s="63"/>
      <c r="AO400" s="63"/>
      <c r="AP400" s="63"/>
      <c r="AQ400" s="63"/>
      <c r="AR400" s="63"/>
      <c r="AS400" s="63"/>
      <c r="AT400" s="63"/>
      <c r="AU400" s="63"/>
      <c r="AV400" s="63"/>
      <c r="AW400" s="63"/>
      <c r="AX400" s="63"/>
      <c r="AY400" s="63"/>
      <c r="AZ400" s="63"/>
      <c r="BA400" s="63"/>
      <c r="BB400" s="63"/>
      <c r="BC400" s="63"/>
      <c r="BD400" s="63"/>
      <c r="BE400" s="63"/>
      <c r="BF400" s="63"/>
      <c r="BG400" s="63"/>
      <c r="BH400" s="63"/>
      <c r="BI400" s="63"/>
      <c r="BJ400" s="63"/>
      <c r="BK400" s="63"/>
      <c r="BL400" s="63"/>
      <c r="BM400" s="63"/>
      <c r="BN400" s="63"/>
      <c r="BO400" s="63"/>
      <c r="BP400" s="63"/>
    </row>
    <row r="401" spans="2:68" x14ac:dyDescent="0.2">
      <c r="B401" s="63"/>
      <c r="C401" s="63"/>
      <c r="D401" s="63"/>
      <c r="E401" s="63"/>
      <c r="F401" s="63"/>
      <c r="G401" s="63"/>
      <c r="H401" s="63"/>
      <c r="I401" s="63"/>
      <c r="J401" s="63"/>
      <c r="K401" s="63"/>
      <c r="L401" s="63"/>
      <c r="M401" s="63"/>
      <c r="N401" s="63"/>
      <c r="O401" s="63"/>
      <c r="P401" s="63"/>
      <c r="Q401" s="63"/>
      <c r="R401" s="63"/>
      <c r="S401" s="63"/>
      <c r="T401" s="63"/>
      <c r="U401" s="63"/>
      <c r="V401" s="63"/>
      <c r="W401" s="63"/>
      <c r="X401" s="63"/>
      <c r="Y401" s="63"/>
      <c r="Z401" s="63"/>
      <c r="AA401" s="63"/>
      <c r="AB401" s="63"/>
      <c r="AC401" s="63"/>
      <c r="AD401" s="63"/>
      <c r="AE401" s="63"/>
      <c r="AF401" s="63"/>
      <c r="AG401" s="63"/>
      <c r="AH401" s="63"/>
      <c r="AI401" s="63"/>
      <c r="AJ401" s="63"/>
      <c r="AK401" s="63"/>
      <c r="AL401" s="63"/>
      <c r="AM401" s="63"/>
      <c r="AN401" s="63"/>
      <c r="AO401" s="63"/>
      <c r="AP401" s="63"/>
      <c r="AQ401" s="63"/>
      <c r="AR401" s="63"/>
      <c r="AS401" s="63"/>
      <c r="AT401" s="63"/>
      <c r="AU401" s="63"/>
      <c r="AV401" s="63"/>
      <c r="AW401" s="63"/>
      <c r="AX401" s="63"/>
      <c r="AY401" s="63"/>
      <c r="AZ401" s="63"/>
      <c r="BA401" s="63"/>
      <c r="BB401" s="63"/>
      <c r="BC401" s="63"/>
      <c r="BD401" s="63"/>
      <c r="BE401" s="63"/>
      <c r="BF401" s="63"/>
      <c r="BG401" s="63"/>
      <c r="BH401" s="63"/>
      <c r="BI401" s="63"/>
      <c r="BJ401" s="63"/>
      <c r="BK401" s="63"/>
      <c r="BL401" s="63"/>
      <c r="BM401" s="63"/>
      <c r="BN401" s="63"/>
      <c r="BO401" s="63"/>
      <c r="BP401" s="63"/>
    </row>
    <row r="402" spans="2:68" x14ac:dyDescent="0.2">
      <c r="B402" s="63"/>
      <c r="C402" s="63"/>
      <c r="D402" s="63"/>
      <c r="E402" s="63"/>
      <c r="F402" s="63"/>
      <c r="G402" s="63"/>
      <c r="H402" s="63"/>
      <c r="I402" s="63"/>
      <c r="J402" s="63"/>
      <c r="K402" s="63"/>
      <c r="L402" s="63"/>
      <c r="M402" s="63"/>
      <c r="N402" s="63"/>
      <c r="O402" s="63"/>
      <c r="P402" s="63"/>
      <c r="Q402" s="63"/>
      <c r="R402" s="63"/>
      <c r="S402" s="63"/>
      <c r="T402" s="63"/>
      <c r="U402" s="63"/>
      <c r="V402" s="63"/>
      <c r="W402" s="63"/>
      <c r="X402" s="63"/>
      <c r="Y402" s="63"/>
      <c r="Z402" s="63"/>
      <c r="AA402" s="63"/>
      <c r="AB402" s="63"/>
      <c r="AC402" s="63"/>
      <c r="AD402" s="63"/>
      <c r="AE402" s="63"/>
      <c r="AF402" s="63"/>
      <c r="AG402" s="63"/>
      <c r="AH402" s="63"/>
      <c r="AI402" s="63"/>
      <c r="AJ402" s="63"/>
      <c r="AK402" s="63"/>
      <c r="AL402" s="63"/>
      <c r="AM402" s="63"/>
      <c r="AN402" s="63"/>
      <c r="AO402" s="63"/>
      <c r="AP402" s="63"/>
      <c r="AQ402" s="63"/>
      <c r="AR402" s="63"/>
      <c r="AS402" s="63"/>
      <c r="AT402" s="63"/>
      <c r="AU402" s="63"/>
      <c r="AV402" s="63"/>
      <c r="AW402" s="63"/>
      <c r="AX402" s="63"/>
      <c r="AY402" s="63"/>
      <c r="AZ402" s="63"/>
      <c r="BA402" s="63"/>
      <c r="BB402" s="63"/>
      <c r="BC402" s="63"/>
      <c r="BD402" s="63"/>
      <c r="BE402" s="63"/>
      <c r="BF402" s="63"/>
      <c r="BG402" s="63"/>
      <c r="BH402" s="63"/>
      <c r="BI402" s="63"/>
      <c r="BJ402" s="63"/>
      <c r="BK402" s="63"/>
      <c r="BL402" s="63"/>
      <c r="BM402" s="63"/>
      <c r="BN402" s="63"/>
      <c r="BO402" s="63"/>
      <c r="BP402" s="63"/>
    </row>
    <row r="403" spans="2:68" x14ac:dyDescent="0.2">
      <c r="B403" s="63"/>
      <c r="C403" s="63"/>
      <c r="D403" s="63"/>
      <c r="E403" s="63"/>
      <c r="F403" s="63"/>
      <c r="G403" s="63"/>
      <c r="H403" s="63"/>
      <c r="I403" s="63"/>
      <c r="J403" s="63"/>
      <c r="K403" s="63"/>
      <c r="L403" s="63"/>
      <c r="M403" s="63"/>
      <c r="N403" s="63"/>
      <c r="O403" s="63"/>
      <c r="P403" s="63"/>
      <c r="Q403" s="63"/>
      <c r="R403" s="63"/>
      <c r="S403" s="63"/>
      <c r="T403" s="63"/>
      <c r="U403" s="63"/>
      <c r="V403" s="63"/>
      <c r="W403" s="63"/>
      <c r="X403" s="63"/>
      <c r="Y403" s="63"/>
      <c r="Z403" s="63"/>
      <c r="AA403" s="63"/>
      <c r="AB403" s="63"/>
      <c r="AC403" s="63"/>
      <c r="AD403" s="63"/>
      <c r="AE403" s="63"/>
      <c r="AF403" s="63"/>
      <c r="AG403" s="63"/>
      <c r="AH403" s="63"/>
      <c r="AI403" s="63"/>
      <c r="AJ403" s="63"/>
      <c r="AK403" s="63"/>
      <c r="AL403" s="63"/>
      <c r="AM403" s="63"/>
      <c r="AN403" s="63"/>
      <c r="AO403" s="63"/>
      <c r="AP403" s="63"/>
      <c r="AQ403" s="63"/>
      <c r="AR403" s="63"/>
      <c r="AS403" s="63"/>
      <c r="AT403" s="63"/>
      <c r="AU403" s="63"/>
      <c r="AV403" s="63"/>
      <c r="AW403" s="63"/>
      <c r="AX403" s="63"/>
      <c r="AY403" s="63"/>
      <c r="AZ403" s="63"/>
      <c r="BA403" s="63"/>
      <c r="BB403" s="63"/>
      <c r="BC403" s="63"/>
      <c r="BD403" s="63"/>
      <c r="BE403" s="63"/>
      <c r="BF403" s="63"/>
      <c r="BG403" s="63"/>
      <c r="BH403" s="63"/>
      <c r="BI403" s="63"/>
      <c r="BJ403" s="63"/>
      <c r="BK403" s="63"/>
      <c r="BL403" s="63"/>
      <c r="BM403" s="63"/>
      <c r="BN403" s="63"/>
      <c r="BO403" s="63"/>
      <c r="BP403" s="63"/>
    </row>
    <row r="404" spans="2:68" x14ac:dyDescent="0.2">
      <c r="B404" s="63"/>
      <c r="C404" s="63"/>
      <c r="D404" s="63"/>
      <c r="E404" s="63"/>
      <c r="F404" s="63"/>
      <c r="G404" s="63"/>
      <c r="H404" s="63"/>
      <c r="I404" s="63"/>
      <c r="J404" s="63"/>
      <c r="K404" s="63"/>
      <c r="L404" s="63"/>
      <c r="M404" s="63"/>
      <c r="N404" s="63"/>
      <c r="O404" s="63"/>
      <c r="P404" s="63"/>
      <c r="Q404" s="63"/>
      <c r="R404" s="63"/>
      <c r="S404" s="63"/>
      <c r="T404" s="63"/>
      <c r="U404" s="63"/>
      <c r="V404" s="63"/>
      <c r="W404" s="63"/>
      <c r="X404" s="63"/>
      <c r="Y404" s="63"/>
      <c r="Z404" s="63"/>
      <c r="AA404" s="63"/>
      <c r="AB404" s="63"/>
      <c r="AC404" s="63"/>
      <c r="AD404" s="63"/>
      <c r="AE404" s="63"/>
      <c r="AF404" s="63"/>
      <c r="AG404" s="63"/>
      <c r="AH404" s="63"/>
      <c r="AI404" s="63"/>
      <c r="AJ404" s="63"/>
      <c r="AK404" s="63"/>
      <c r="AL404" s="63"/>
      <c r="AM404" s="63"/>
      <c r="AN404" s="63"/>
      <c r="AO404" s="63"/>
      <c r="AP404" s="63"/>
      <c r="AQ404" s="63"/>
      <c r="AR404" s="63"/>
      <c r="AS404" s="63"/>
      <c r="AT404" s="63"/>
      <c r="AU404" s="63"/>
      <c r="AV404" s="63"/>
      <c r="AW404" s="63"/>
      <c r="AX404" s="63"/>
      <c r="AY404" s="63"/>
      <c r="AZ404" s="63"/>
      <c r="BA404" s="63"/>
      <c r="BB404" s="63"/>
      <c r="BC404" s="63"/>
      <c r="BD404" s="63"/>
      <c r="BE404" s="63"/>
      <c r="BF404" s="63"/>
      <c r="BG404" s="63"/>
      <c r="BH404" s="63"/>
      <c r="BI404" s="63"/>
      <c r="BJ404" s="63"/>
      <c r="BK404" s="63"/>
      <c r="BL404" s="63"/>
      <c r="BM404" s="63"/>
      <c r="BN404" s="63"/>
      <c r="BO404" s="63"/>
      <c r="BP404" s="63"/>
    </row>
    <row r="405" spans="2:68" x14ac:dyDescent="0.2">
      <c r="B405" s="63"/>
      <c r="C405" s="63"/>
      <c r="D405" s="63"/>
      <c r="E405" s="63"/>
      <c r="F405" s="63"/>
      <c r="G405" s="63"/>
      <c r="H405" s="63"/>
      <c r="I405" s="63"/>
      <c r="J405" s="63"/>
      <c r="K405" s="63"/>
      <c r="L405" s="63"/>
      <c r="M405" s="63"/>
      <c r="N405" s="63"/>
      <c r="O405" s="63"/>
      <c r="P405" s="63"/>
      <c r="Q405" s="63"/>
      <c r="R405" s="63"/>
      <c r="S405" s="63"/>
      <c r="T405" s="63"/>
      <c r="U405" s="63"/>
      <c r="V405" s="63"/>
      <c r="W405" s="63"/>
      <c r="X405" s="63"/>
      <c r="Y405" s="63"/>
      <c r="Z405" s="63"/>
      <c r="AA405" s="63"/>
      <c r="AB405" s="63"/>
      <c r="AC405" s="63"/>
      <c r="AD405" s="63"/>
      <c r="AE405" s="63"/>
      <c r="AF405" s="63"/>
      <c r="AG405" s="63"/>
      <c r="AH405" s="63"/>
      <c r="AI405" s="63"/>
      <c r="AJ405" s="63"/>
      <c r="AK405" s="63"/>
      <c r="AL405" s="63"/>
      <c r="AM405" s="63"/>
      <c r="AN405" s="63"/>
      <c r="AO405" s="63"/>
      <c r="AP405" s="63"/>
      <c r="AQ405" s="63"/>
      <c r="AR405" s="63"/>
      <c r="AS405" s="63"/>
      <c r="AT405" s="63"/>
      <c r="AU405" s="63"/>
      <c r="AV405" s="63"/>
      <c r="AW405" s="63"/>
      <c r="AX405" s="63"/>
      <c r="AY405" s="63"/>
      <c r="AZ405" s="63"/>
      <c r="BA405" s="63"/>
      <c r="BB405" s="63"/>
      <c r="BC405" s="63"/>
      <c r="BD405" s="63"/>
      <c r="BE405" s="63"/>
      <c r="BF405" s="63"/>
      <c r="BG405" s="63"/>
      <c r="BH405" s="63"/>
      <c r="BI405" s="63"/>
      <c r="BJ405" s="63"/>
      <c r="BK405" s="63"/>
      <c r="BL405" s="63"/>
      <c r="BM405" s="63"/>
      <c r="BN405" s="63"/>
      <c r="BO405" s="63"/>
      <c r="BP405" s="63"/>
    </row>
    <row r="406" spans="2:68" x14ac:dyDescent="0.2">
      <c r="B406" s="63"/>
      <c r="C406" s="63"/>
      <c r="D406" s="63"/>
      <c r="E406" s="63"/>
      <c r="F406" s="63"/>
      <c r="G406" s="63"/>
      <c r="H406" s="63"/>
      <c r="I406" s="63"/>
      <c r="J406" s="63"/>
      <c r="K406" s="63"/>
      <c r="L406" s="63"/>
      <c r="M406" s="63"/>
      <c r="N406" s="63"/>
      <c r="O406" s="63"/>
      <c r="P406" s="63"/>
      <c r="Q406" s="63"/>
      <c r="R406" s="63"/>
      <c r="S406" s="63"/>
      <c r="T406" s="63"/>
      <c r="U406" s="63"/>
      <c r="V406" s="63"/>
      <c r="W406" s="63"/>
      <c r="X406" s="63"/>
      <c r="Y406" s="63"/>
      <c r="Z406" s="63"/>
      <c r="AA406" s="63"/>
      <c r="AB406" s="63"/>
      <c r="AC406" s="63"/>
      <c r="AD406" s="63"/>
      <c r="AE406" s="63"/>
      <c r="AF406" s="63"/>
      <c r="AG406" s="63"/>
      <c r="AH406" s="63"/>
      <c r="AI406" s="63"/>
      <c r="AJ406" s="63"/>
      <c r="AK406" s="63"/>
      <c r="AL406" s="63"/>
      <c r="AM406" s="63"/>
      <c r="AN406" s="63"/>
      <c r="AO406" s="63"/>
      <c r="AP406" s="63"/>
      <c r="AQ406" s="63"/>
      <c r="AR406" s="63"/>
      <c r="AS406" s="63"/>
      <c r="AT406" s="63"/>
      <c r="AU406" s="63"/>
      <c r="AV406" s="63"/>
      <c r="AW406" s="63"/>
      <c r="AX406" s="63"/>
      <c r="AY406" s="63"/>
      <c r="AZ406" s="63"/>
      <c r="BA406" s="63"/>
      <c r="BB406" s="63"/>
      <c r="BC406" s="63"/>
      <c r="BD406" s="63"/>
      <c r="BE406" s="63"/>
      <c r="BF406" s="63"/>
      <c r="BG406" s="63"/>
      <c r="BH406" s="63"/>
      <c r="BI406" s="63"/>
      <c r="BJ406" s="63"/>
      <c r="BK406" s="63"/>
      <c r="BL406" s="63"/>
      <c r="BM406" s="63"/>
      <c r="BN406" s="63"/>
      <c r="BO406" s="63"/>
      <c r="BP406" s="63"/>
    </row>
    <row r="407" spans="2:68" x14ac:dyDescent="0.2">
      <c r="B407" s="63"/>
      <c r="C407" s="63"/>
      <c r="D407" s="63"/>
      <c r="E407" s="63"/>
      <c r="F407" s="63"/>
      <c r="G407" s="63"/>
      <c r="H407" s="63"/>
      <c r="I407" s="63"/>
      <c r="J407" s="63"/>
      <c r="K407" s="63"/>
      <c r="L407" s="63"/>
      <c r="M407" s="63"/>
      <c r="N407" s="63"/>
      <c r="O407" s="63"/>
      <c r="P407" s="63"/>
      <c r="Q407" s="63"/>
      <c r="R407" s="63"/>
      <c r="S407" s="63"/>
      <c r="T407" s="63"/>
      <c r="U407" s="63"/>
      <c r="V407" s="63"/>
      <c r="W407" s="63"/>
      <c r="X407" s="63"/>
      <c r="Y407" s="63"/>
      <c r="Z407" s="63"/>
      <c r="AA407" s="63"/>
      <c r="AB407" s="63"/>
      <c r="AC407" s="63"/>
      <c r="AD407" s="63"/>
      <c r="AE407" s="63"/>
      <c r="AF407" s="63"/>
      <c r="AG407" s="63"/>
      <c r="AH407" s="63"/>
      <c r="AI407" s="63"/>
      <c r="AJ407" s="63"/>
      <c r="AK407" s="63"/>
      <c r="AL407" s="63"/>
      <c r="AM407" s="63"/>
      <c r="AN407" s="63"/>
      <c r="AO407" s="63"/>
      <c r="AP407" s="63"/>
      <c r="AQ407" s="63"/>
      <c r="AR407" s="63"/>
      <c r="AS407" s="63"/>
      <c r="AT407" s="63"/>
      <c r="AU407" s="63"/>
      <c r="AV407" s="63"/>
      <c r="AW407" s="63"/>
      <c r="AX407" s="63"/>
      <c r="AY407" s="63"/>
      <c r="AZ407" s="63"/>
      <c r="BA407" s="63"/>
      <c r="BB407" s="63"/>
      <c r="BC407" s="63"/>
      <c r="BD407" s="63"/>
      <c r="BE407" s="63"/>
      <c r="BF407" s="63"/>
      <c r="BG407" s="63"/>
      <c r="BH407" s="63"/>
      <c r="BI407" s="63"/>
      <c r="BJ407" s="63"/>
      <c r="BK407" s="63"/>
      <c r="BL407" s="63"/>
      <c r="BM407" s="63"/>
      <c r="BN407" s="63"/>
      <c r="BO407" s="63"/>
      <c r="BP407" s="63"/>
    </row>
    <row r="408" spans="2:68" x14ac:dyDescent="0.2">
      <c r="B408" s="63"/>
      <c r="C408" s="63"/>
      <c r="D408" s="63"/>
      <c r="E408" s="63"/>
      <c r="F408" s="63"/>
      <c r="G408" s="63"/>
      <c r="H408" s="63"/>
      <c r="I408" s="63"/>
      <c r="J408" s="63"/>
      <c r="K408" s="63"/>
      <c r="L408" s="63"/>
      <c r="M408" s="63"/>
      <c r="N408" s="63"/>
      <c r="O408" s="63"/>
      <c r="P408" s="63"/>
      <c r="Q408" s="63"/>
      <c r="R408" s="63"/>
      <c r="S408" s="63"/>
      <c r="T408" s="63"/>
      <c r="U408" s="63"/>
      <c r="V408" s="63"/>
      <c r="W408" s="63"/>
      <c r="X408" s="63"/>
      <c r="Y408" s="63"/>
      <c r="Z408" s="63"/>
      <c r="AA408" s="63"/>
      <c r="AB408" s="63"/>
      <c r="AC408" s="63"/>
      <c r="AD408" s="63"/>
      <c r="AE408" s="63"/>
      <c r="AF408" s="63"/>
      <c r="AG408" s="63"/>
      <c r="AH408" s="63"/>
      <c r="AI408" s="63"/>
      <c r="AJ408" s="63"/>
      <c r="AK408" s="63"/>
      <c r="AL408" s="63"/>
      <c r="AM408" s="63"/>
      <c r="AN408" s="63"/>
      <c r="AO408" s="63"/>
      <c r="AP408" s="63"/>
      <c r="AQ408" s="63"/>
      <c r="AR408" s="63"/>
      <c r="AS408" s="63"/>
      <c r="AT408" s="63"/>
      <c r="AU408" s="63"/>
      <c r="AV408" s="63"/>
      <c r="AW408" s="63"/>
      <c r="AX408" s="63"/>
      <c r="AY408" s="63"/>
      <c r="AZ408" s="63"/>
      <c r="BA408" s="63"/>
      <c r="BB408" s="63"/>
      <c r="BC408" s="63"/>
      <c r="BD408" s="63"/>
      <c r="BE408" s="63"/>
      <c r="BF408" s="63"/>
      <c r="BG408" s="63"/>
      <c r="BH408" s="63"/>
      <c r="BI408" s="63"/>
      <c r="BJ408" s="63"/>
      <c r="BK408" s="63"/>
      <c r="BL408" s="63"/>
      <c r="BM408" s="63"/>
      <c r="BN408" s="63"/>
      <c r="BO408" s="63"/>
      <c r="BP408" s="63"/>
    </row>
    <row r="409" spans="2:68" x14ac:dyDescent="0.2">
      <c r="B409" s="63"/>
      <c r="C409" s="63"/>
      <c r="D409" s="63"/>
      <c r="E409" s="63"/>
      <c r="F409" s="63"/>
      <c r="G409" s="63"/>
      <c r="H409" s="63"/>
      <c r="I409" s="63"/>
      <c r="J409" s="63"/>
      <c r="K409" s="63"/>
      <c r="L409" s="63"/>
      <c r="M409" s="63"/>
      <c r="N409" s="63"/>
      <c r="O409" s="63"/>
      <c r="P409" s="63"/>
      <c r="Q409" s="63"/>
      <c r="R409" s="63"/>
      <c r="S409" s="63"/>
      <c r="T409" s="63"/>
      <c r="U409" s="63"/>
      <c r="V409" s="63"/>
      <c r="W409" s="63"/>
      <c r="X409" s="63"/>
      <c r="Y409" s="63"/>
      <c r="Z409" s="63"/>
      <c r="AA409" s="63"/>
      <c r="AB409" s="63"/>
      <c r="AC409" s="63"/>
      <c r="AD409" s="63"/>
      <c r="AE409" s="63"/>
      <c r="AF409" s="63"/>
      <c r="AG409" s="63"/>
      <c r="AH409" s="63"/>
      <c r="AI409" s="63"/>
      <c r="AJ409" s="63"/>
      <c r="AK409" s="63"/>
      <c r="AL409" s="63"/>
      <c r="AM409" s="63"/>
      <c r="AN409" s="63"/>
      <c r="AO409" s="63"/>
      <c r="AP409" s="63"/>
      <c r="AQ409" s="63"/>
      <c r="AR409" s="63"/>
      <c r="AS409" s="63"/>
      <c r="AT409" s="63"/>
      <c r="AU409" s="63"/>
      <c r="AV409" s="63"/>
      <c r="AW409" s="63"/>
      <c r="AX409" s="63"/>
      <c r="AY409" s="63"/>
      <c r="AZ409" s="63"/>
      <c r="BA409" s="63"/>
      <c r="BB409" s="63"/>
      <c r="BC409" s="63"/>
      <c r="BD409" s="63"/>
      <c r="BE409" s="63"/>
      <c r="BF409" s="63"/>
      <c r="BG409" s="63"/>
      <c r="BH409" s="63"/>
      <c r="BI409" s="63"/>
      <c r="BJ409" s="63"/>
      <c r="BK409" s="63"/>
      <c r="BL409" s="63"/>
      <c r="BM409" s="63"/>
      <c r="BN409" s="63"/>
      <c r="BO409" s="63"/>
      <c r="BP409" s="63"/>
    </row>
    <row r="410" spans="2:68" x14ac:dyDescent="0.2">
      <c r="B410" s="63"/>
      <c r="C410" s="63"/>
      <c r="D410" s="63"/>
      <c r="E410" s="63"/>
      <c r="F410" s="63"/>
      <c r="G410" s="63"/>
      <c r="H410" s="63"/>
      <c r="I410" s="63"/>
      <c r="J410" s="63"/>
      <c r="K410" s="63"/>
      <c r="L410" s="63"/>
      <c r="M410" s="63"/>
      <c r="N410" s="63"/>
      <c r="O410" s="63"/>
      <c r="P410" s="63"/>
      <c r="Q410" s="63"/>
      <c r="R410" s="63"/>
      <c r="S410" s="63"/>
      <c r="T410" s="63"/>
      <c r="U410" s="63"/>
      <c r="V410" s="63"/>
      <c r="W410" s="63"/>
      <c r="X410" s="63"/>
      <c r="Y410" s="63"/>
      <c r="Z410" s="63"/>
      <c r="AA410" s="63"/>
      <c r="AB410" s="63"/>
      <c r="AC410" s="63"/>
      <c r="AD410" s="63"/>
      <c r="AE410" s="63"/>
      <c r="AF410" s="63"/>
      <c r="AG410" s="63"/>
      <c r="AH410" s="63"/>
      <c r="AI410" s="63"/>
      <c r="AJ410" s="63"/>
      <c r="AK410" s="63"/>
      <c r="AL410" s="63"/>
      <c r="AM410" s="63"/>
      <c r="AN410" s="63"/>
      <c r="AO410" s="63"/>
      <c r="AP410" s="63"/>
      <c r="AQ410" s="63"/>
      <c r="AR410" s="63"/>
      <c r="AS410" s="63"/>
      <c r="AT410" s="63"/>
      <c r="AU410" s="63"/>
      <c r="AV410" s="63"/>
      <c r="AW410" s="63"/>
      <c r="AX410" s="63"/>
      <c r="AY410" s="63"/>
      <c r="AZ410" s="63"/>
      <c r="BA410" s="63"/>
      <c r="BB410" s="63"/>
      <c r="BC410" s="63"/>
      <c r="BD410" s="63"/>
      <c r="BE410" s="63"/>
      <c r="BF410" s="63"/>
      <c r="BG410" s="63"/>
      <c r="BH410" s="63"/>
      <c r="BI410" s="63"/>
      <c r="BJ410" s="63"/>
      <c r="BK410" s="63"/>
      <c r="BL410" s="63"/>
      <c r="BM410" s="63"/>
      <c r="BN410" s="63"/>
      <c r="BO410" s="63"/>
      <c r="BP410" s="63"/>
    </row>
    <row r="411" spans="2:68" x14ac:dyDescent="0.2">
      <c r="B411" s="63"/>
      <c r="C411" s="63"/>
      <c r="D411" s="63"/>
      <c r="E411" s="63"/>
      <c r="F411" s="63"/>
      <c r="G411" s="63"/>
      <c r="H411" s="63"/>
      <c r="I411" s="63"/>
      <c r="J411" s="63"/>
      <c r="K411" s="63"/>
      <c r="L411" s="63"/>
      <c r="M411" s="63"/>
      <c r="N411" s="63"/>
      <c r="O411" s="63"/>
      <c r="P411" s="63"/>
      <c r="Q411" s="63"/>
      <c r="R411" s="63"/>
      <c r="S411" s="63"/>
      <c r="T411" s="63"/>
      <c r="U411" s="63"/>
      <c r="V411" s="63"/>
      <c r="W411" s="63"/>
      <c r="X411" s="63"/>
      <c r="Y411" s="63"/>
      <c r="Z411" s="63"/>
      <c r="AA411" s="63"/>
      <c r="AB411" s="63"/>
      <c r="AC411" s="63"/>
      <c r="AD411" s="63"/>
      <c r="AE411" s="63"/>
      <c r="AF411" s="63"/>
      <c r="AG411" s="63"/>
      <c r="AH411" s="63"/>
      <c r="AI411" s="63"/>
      <c r="AJ411" s="63"/>
      <c r="AK411" s="63"/>
      <c r="AL411" s="63"/>
      <c r="AM411" s="63"/>
      <c r="AN411" s="63"/>
      <c r="AO411" s="63"/>
      <c r="AP411" s="63"/>
      <c r="AQ411" s="63"/>
      <c r="AR411" s="63"/>
      <c r="AS411" s="63"/>
      <c r="AT411" s="63"/>
      <c r="AU411" s="63"/>
      <c r="AV411" s="63"/>
      <c r="AW411" s="63"/>
      <c r="AX411" s="63"/>
      <c r="AY411" s="63"/>
      <c r="AZ411" s="63"/>
      <c r="BA411" s="63"/>
      <c r="BB411" s="63"/>
      <c r="BC411" s="63"/>
      <c r="BD411" s="63"/>
      <c r="BE411" s="63"/>
      <c r="BF411" s="63"/>
      <c r="BG411" s="63"/>
      <c r="BH411" s="63"/>
      <c r="BI411" s="63"/>
      <c r="BJ411" s="63"/>
      <c r="BK411" s="63"/>
      <c r="BL411" s="63"/>
      <c r="BM411" s="63"/>
      <c r="BN411" s="63"/>
      <c r="BO411" s="63"/>
      <c r="BP411" s="63"/>
    </row>
    <row r="412" spans="2:68" x14ac:dyDescent="0.2">
      <c r="B412" s="63"/>
      <c r="C412" s="63"/>
      <c r="D412" s="63"/>
      <c r="E412" s="63"/>
      <c r="F412" s="63"/>
      <c r="G412" s="63"/>
      <c r="H412" s="63"/>
      <c r="I412" s="63"/>
      <c r="J412" s="63"/>
      <c r="K412" s="63"/>
      <c r="L412" s="63"/>
      <c r="M412" s="63"/>
      <c r="N412" s="63"/>
      <c r="O412" s="63"/>
      <c r="P412" s="63"/>
      <c r="Q412" s="63"/>
      <c r="R412" s="63"/>
      <c r="S412" s="63"/>
      <c r="T412" s="63"/>
      <c r="U412" s="63"/>
      <c r="V412" s="63"/>
      <c r="W412" s="63"/>
      <c r="X412" s="63"/>
      <c r="Y412" s="63"/>
      <c r="Z412" s="63"/>
      <c r="AA412" s="63"/>
      <c r="AB412" s="63"/>
      <c r="AC412" s="63"/>
      <c r="AD412" s="63"/>
      <c r="AE412" s="63"/>
      <c r="AF412" s="63"/>
      <c r="AG412" s="63"/>
      <c r="AH412" s="63"/>
      <c r="AI412" s="63"/>
      <c r="AJ412" s="63"/>
      <c r="AK412" s="63"/>
      <c r="AL412" s="63"/>
      <c r="AM412" s="63"/>
      <c r="AN412" s="63"/>
      <c r="AO412" s="63"/>
      <c r="AP412" s="63"/>
      <c r="AQ412" s="63"/>
      <c r="AR412" s="63"/>
      <c r="AS412" s="63"/>
      <c r="AT412" s="63"/>
      <c r="AU412" s="63"/>
      <c r="AV412" s="63"/>
      <c r="AW412" s="63"/>
      <c r="AX412" s="63"/>
      <c r="AY412" s="63"/>
      <c r="AZ412" s="63"/>
      <c r="BA412" s="63"/>
      <c r="BB412" s="63"/>
      <c r="BC412" s="63"/>
      <c r="BD412" s="63"/>
      <c r="BE412" s="63"/>
      <c r="BF412" s="63"/>
      <c r="BG412" s="63"/>
      <c r="BH412" s="63"/>
      <c r="BI412" s="63"/>
      <c r="BJ412" s="63"/>
      <c r="BK412" s="63"/>
      <c r="BL412" s="63"/>
      <c r="BM412" s="63"/>
      <c r="BN412" s="63"/>
      <c r="BO412" s="63"/>
      <c r="BP412" s="63"/>
    </row>
    <row r="413" spans="2:68" x14ac:dyDescent="0.2">
      <c r="B413" s="63"/>
      <c r="C413" s="63"/>
      <c r="D413" s="63"/>
      <c r="E413" s="63"/>
      <c r="F413" s="63"/>
      <c r="G413" s="63"/>
      <c r="H413" s="63"/>
      <c r="I413" s="63"/>
      <c r="J413" s="63"/>
      <c r="K413" s="63"/>
      <c r="L413" s="63"/>
      <c r="M413" s="63"/>
      <c r="N413" s="63"/>
      <c r="O413" s="63"/>
      <c r="P413" s="63"/>
      <c r="Q413" s="63"/>
      <c r="R413" s="63"/>
      <c r="S413" s="63"/>
      <c r="T413" s="63"/>
      <c r="U413" s="63"/>
      <c r="V413" s="63"/>
      <c r="W413" s="63"/>
      <c r="X413" s="63"/>
      <c r="Y413" s="63"/>
      <c r="Z413" s="63"/>
      <c r="AA413" s="63"/>
      <c r="AB413" s="63"/>
      <c r="AC413" s="63"/>
      <c r="AD413" s="63"/>
      <c r="AE413" s="63"/>
      <c r="AF413" s="63"/>
      <c r="AG413" s="63"/>
      <c r="AH413" s="63"/>
      <c r="AI413" s="63"/>
      <c r="AJ413" s="63"/>
      <c r="AK413" s="63"/>
      <c r="AL413" s="63"/>
      <c r="AM413" s="63"/>
      <c r="AN413" s="63"/>
      <c r="AO413" s="63"/>
      <c r="AP413" s="63"/>
      <c r="AQ413" s="63"/>
      <c r="AR413" s="63"/>
      <c r="AS413" s="63"/>
      <c r="AT413" s="63"/>
      <c r="AU413" s="63"/>
      <c r="AV413" s="63"/>
      <c r="AW413" s="63"/>
      <c r="AX413" s="63"/>
      <c r="AY413" s="63"/>
      <c r="AZ413" s="63"/>
      <c r="BA413" s="63"/>
      <c r="BB413" s="63"/>
      <c r="BC413" s="63"/>
      <c r="BD413" s="63"/>
      <c r="BE413" s="63"/>
      <c r="BF413" s="63"/>
      <c r="BG413" s="63"/>
      <c r="BH413" s="63"/>
      <c r="BI413" s="63"/>
      <c r="BJ413" s="63"/>
      <c r="BK413" s="63"/>
      <c r="BL413" s="63"/>
      <c r="BM413" s="63"/>
      <c r="BN413" s="63"/>
      <c r="BO413" s="63"/>
      <c r="BP413" s="63"/>
    </row>
    <row r="414" spans="2:68" x14ac:dyDescent="0.2">
      <c r="B414" s="63"/>
      <c r="C414" s="63"/>
      <c r="D414" s="63"/>
      <c r="E414" s="63"/>
      <c r="F414" s="63"/>
      <c r="G414" s="63"/>
      <c r="H414" s="63"/>
      <c r="I414" s="63"/>
      <c r="J414" s="63"/>
      <c r="K414" s="63"/>
      <c r="L414" s="63"/>
      <c r="M414" s="63"/>
      <c r="N414" s="63"/>
      <c r="O414" s="63"/>
      <c r="P414" s="63"/>
      <c r="Q414" s="63"/>
      <c r="R414" s="63"/>
      <c r="S414" s="63"/>
      <c r="T414" s="63"/>
      <c r="U414" s="63"/>
      <c r="V414" s="63"/>
      <c r="W414" s="63"/>
      <c r="X414" s="63"/>
      <c r="Y414" s="63"/>
      <c r="Z414" s="63"/>
      <c r="AA414" s="63"/>
      <c r="AB414" s="63"/>
      <c r="AC414" s="63"/>
      <c r="AD414" s="63"/>
      <c r="AE414" s="63"/>
      <c r="AF414" s="63"/>
      <c r="AG414" s="63"/>
      <c r="AH414" s="63"/>
      <c r="AI414" s="63"/>
      <c r="AJ414" s="63"/>
      <c r="AK414" s="63"/>
      <c r="AL414" s="63"/>
      <c r="AM414" s="63"/>
      <c r="AN414" s="63"/>
      <c r="AO414" s="63"/>
      <c r="AP414" s="63"/>
      <c r="AQ414" s="63"/>
      <c r="AR414" s="63"/>
      <c r="AS414" s="63"/>
      <c r="AT414" s="63"/>
      <c r="AU414" s="63"/>
      <c r="AV414" s="63"/>
      <c r="AW414" s="63"/>
      <c r="AX414" s="63"/>
      <c r="AY414" s="63"/>
      <c r="AZ414" s="63"/>
      <c r="BA414" s="63"/>
      <c r="BB414" s="63"/>
      <c r="BC414" s="63"/>
      <c r="BD414" s="63"/>
      <c r="BE414" s="63"/>
      <c r="BF414" s="63"/>
      <c r="BG414" s="63"/>
      <c r="BH414" s="63"/>
      <c r="BI414" s="63"/>
      <c r="BJ414" s="63"/>
      <c r="BK414" s="63"/>
      <c r="BL414" s="63"/>
      <c r="BM414" s="63"/>
      <c r="BN414" s="63"/>
      <c r="BO414" s="63"/>
      <c r="BP414" s="63"/>
    </row>
    <row r="415" spans="2:68" x14ac:dyDescent="0.2">
      <c r="B415" s="63"/>
      <c r="C415" s="63"/>
      <c r="D415" s="63"/>
      <c r="E415" s="63"/>
      <c r="F415" s="63"/>
      <c r="G415" s="63"/>
      <c r="H415" s="63"/>
      <c r="I415" s="63"/>
      <c r="J415" s="63"/>
      <c r="K415" s="63"/>
      <c r="L415" s="63"/>
      <c r="M415" s="63"/>
      <c r="N415" s="63"/>
      <c r="O415" s="63"/>
      <c r="P415" s="63"/>
      <c r="Q415" s="63"/>
      <c r="R415" s="63"/>
      <c r="S415" s="63"/>
      <c r="T415" s="63"/>
      <c r="U415" s="63"/>
      <c r="V415" s="63"/>
      <c r="W415" s="63"/>
      <c r="X415" s="63"/>
      <c r="Y415" s="63"/>
      <c r="Z415" s="63"/>
      <c r="AA415" s="63"/>
      <c r="AB415" s="63"/>
      <c r="AC415" s="63"/>
      <c r="AD415" s="63"/>
      <c r="AE415" s="63"/>
      <c r="AF415" s="63"/>
      <c r="AG415" s="63"/>
      <c r="AH415" s="63"/>
      <c r="AI415" s="63"/>
      <c r="AJ415" s="63"/>
      <c r="AK415" s="63"/>
      <c r="AL415" s="63"/>
      <c r="AM415" s="63"/>
      <c r="AN415" s="63"/>
      <c r="AO415" s="63"/>
      <c r="AP415" s="63"/>
      <c r="AQ415" s="63"/>
      <c r="AR415" s="63"/>
      <c r="AS415" s="63"/>
      <c r="AT415" s="63"/>
      <c r="AU415" s="63"/>
      <c r="AV415" s="63"/>
      <c r="AW415" s="63"/>
      <c r="AX415" s="63"/>
      <c r="AY415" s="63"/>
      <c r="AZ415" s="63"/>
      <c r="BA415" s="63"/>
      <c r="BB415" s="63"/>
      <c r="BC415" s="63"/>
      <c r="BD415" s="63"/>
      <c r="BE415" s="63"/>
      <c r="BF415" s="63"/>
      <c r="BG415" s="63"/>
      <c r="BH415" s="63"/>
      <c r="BI415" s="63"/>
      <c r="BJ415" s="63"/>
      <c r="BK415" s="63"/>
      <c r="BL415" s="63"/>
      <c r="BM415" s="63"/>
      <c r="BN415" s="63"/>
      <c r="BO415" s="63"/>
      <c r="BP415" s="63"/>
    </row>
    <row r="416" spans="2:68" x14ac:dyDescent="0.2">
      <c r="B416" s="63"/>
      <c r="C416" s="63"/>
      <c r="D416" s="63"/>
      <c r="E416" s="63"/>
      <c r="F416" s="63"/>
      <c r="G416" s="63"/>
      <c r="H416" s="63"/>
      <c r="I416" s="63"/>
      <c r="J416" s="63"/>
      <c r="K416" s="63"/>
      <c r="L416" s="63"/>
      <c r="M416" s="63"/>
      <c r="N416" s="63"/>
      <c r="O416" s="63"/>
      <c r="P416" s="63"/>
      <c r="Q416" s="63"/>
      <c r="R416" s="63"/>
      <c r="S416" s="63"/>
      <c r="T416" s="63"/>
      <c r="U416" s="63"/>
      <c r="V416" s="63"/>
      <c r="W416" s="63"/>
      <c r="X416" s="63"/>
      <c r="Y416" s="63"/>
      <c r="Z416" s="63"/>
      <c r="AA416" s="63"/>
      <c r="AB416" s="63"/>
      <c r="AC416" s="63"/>
      <c r="AD416" s="63"/>
      <c r="AE416" s="63"/>
      <c r="AF416" s="63"/>
      <c r="AG416" s="63"/>
      <c r="AH416" s="63"/>
      <c r="AI416" s="63"/>
      <c r="AJ416" s="63"/>
      <c r="AK416" s="63"/>
      <c r="AL416" s="63"/>
      <c r="AM416" s="63"/>
      <c r="AN416" s="63"/>
      <c r="AO416" s="63"/>
      <c r="AP416" s="63"/>
      <c r="AQ416" s="63"/>
      <c r="AR416" s="63"/>
      <c r="AS416" s="63"/>
      <c r="AT416" s="63"/>
      <c r="AU416" s="63"/>
      <c r="AV416" s="63"/>
      <c r="AW416" s="63"/>
      <c r="AX416" s="63"/>
      <c r="AY416" s="63"/>
      <c r="AZ416" s="63"/>
      <c r="BA416" s="63"/>
      <c r="BB416" s="63"/>
      <c r="BC416" s="63"/>
      <c r="BD416" s="63"/>
      <c r="BE416" s="63"/>
      <c r="BF416" s="63"/>
      <c r="BG416" s="63"/>
      <c r="BH416" s="63"/>
      <c r="BI416" s="63"/>
      <c r="BJ416" s="63"/>
      <c r="BK416" s="63"/>
      <c r="BL416" s="63"/>
      <c r="BM416" s="63"/>
      <c r="BN416" s="63"/>
      <c r="BO416" s="63"/>
      <c r="BP416" s="63"/>
    </row>
    <row r="417" spans="2:68" x14ac:dyDescent="0.2">
      <c r="B417" s="63"/>
      <c r="C417" s="63"/>
      <c r="D417" s="63"/>
      <c r="E417" s="63"/>
      <c r="F417" s="63"/>
      <c r="G417" s="63"/>
      <c r="H417" s="63"/>
      <c r="I417" s="63"/>
      <c r="J417" s="63"/>
      <c r="K417" s="63"/>
      <c r="L417" s="63"/>
      <c r="M417" s="63"/>
      <c r="N417" s="63"/>
      <c r="O417" s="63"/>
      <c r="P417" s="63"/>
      <c r="Q417" s="63"/>
      <c r="R417" s="63"/>
      <c r="S417" s="63"/>
      <c r="T417" s="63"/>
      <c r="U417" s="63"/>
      <c r="V417" s="63"/>
      <c r="W417" s="63"/>
      <c r="X417" s="63"/>
      <c r="Y417" s="63"/>
      <c r="Z417" s="63"/>
      <c r="AA417" s="63"/>
      <c r="AB417" s="63"/>
      <c r="AC417" s="63"/>
      <c r="AD417" s="63"/>
      <c r="AE417" s="63"/>
      <c r="AF417" s="63"/>
      <c r="AG417" s="63"/>
      <c r="AH417" s="63"/>
      <c r="AI417" s="63"/>
      <c r="AJ417" s="63"/>
      <c r="AK417" s="63"/>
      <c r="AL417" s="63"/>
      <c r="AM417" s="63"/>
      <c r="AN417" s="63"/>
      <c r="AO417" s="63"/>
      <c r="AP417" s="63"/>
      <c r="AQ417" s="63"/>
      <c r="AR417" s="63"/>
      <c r="AS417" s="63"/>
      <c r="AT417" s="63"/>
      <c r="AU417" s="63"/>
      <c r="AV417" s="63"/>
      <c r="AW417" s="63"/>
      <c r="AX417" s="63"/>
      <c r="AY417" s="63"/>
      <c r="AZ417" s="63"/>
      <c r="BA417" s="63"/>
      <c r="BB417" s="63"/>
      <c r="BC417" s="63"/>
      <c r="BD417" s="63"/>
      <c r="BE417" s="63"/>
      <c r="BF417" s="63"/>
      <c r="BG417" s="63"/>
      <c r="BH417" s="63"/>
      <c r="BI417" s="63"/>
      <c r="BJ417" s="63"/>
      <c r="BK417" s="63"/>
      <c r="BL417" s="63"/>
      <c r="BM417" s="63"/>
      <c r="BN417" s="63"/>
      <c r="BO417" s="63"/>
      <c r="BP417" s="63"/>
    </row>
    <row r="418" spans="2:68" x14ac:dyDescent="0.2">
      <c r="B418" s="63"/>
      <c r="C418" s="63"/>
      <c r="D418" s="63"/>
      <c r="E418" s="63"/>
      <c r="F418" s="63"/>
      <c r="G418" s="63"/>
      <c r="H418" s="63"/>
      <c r="I418" s="63"/>
      <c r="J418" s="63"/>
      <c r="K418" s="63"/>
      <c r="L418" s="63"/>
      <c r="M418" s="63"/>
      <c r="N418" s="63"/>
      <c r="O418" s="63"/>
      <c r="P418" s="63"/>
      <c r="Q418" s="63"/>
      <c r="R418" s="63"/>
      <c r="S418" s="63"/>
      <c r="T418" s="63"/>
      <c r="U418" s="63"/>
      <c r="V418" s="63"/>
      <c r="W418" s="63"/>
      <c r="X418" s="63"/>
      <c r="Y418" s="63"/>
      <c r="Z418" s="63"/>
      <c r="AA418" s="63"/>
      <c r="AB418" s="63"/>
      <c r="AC418" s="63"/>
      <c r="AD418" s="63"/>
      <c r="AE418" s="63"/>
      <c r="AF418" s="63"/>
      <c r="AG418" s="63"/>
      <c r="AH418" s="63"/>
      <c r="AI418" s="63"/>
      <c r="AJ418" s="63"/>
      <c r="AK418" s="63"/>
      <c r="AL418" s="63"/>
      <c r="AM418" s="63"/>
      <c r="AN418" s="63"/>
      <c r="AO418" s="63"/>
      <c r="AP418" s="63"/>
      <c r="AQ418" s="63"/>
      <c r="AR418" s="63"/>
      <c r="AS418" s="63"/>
      <c r="AT418" s="63"/>
      <c r="AU418" s="63"/>
      <c r="AV418" s="63"/>
      <c r="AW418" s="63"/>
      <c r="AX418" s="63"/>
      <c r="AY418" s="63"/>
      <c r="AZ418" s="63"/>
      <c r="BA418" s="63"/>
      <c r="BB418" s="63"/>
      <c r="BC418" s="63"/>
      <c r="BD418" s="63"/>
      <c r="BE418" s="63"/>
      <c r="BF418" s="63"/>
      <c r="BG418" s="63"/>
      <c r="BH418" s="63"/>
      <c r="BI418" s="63"/>
      <c r="BJ418" s="63"/>
      <c r="BK418" s="63"/>
      <c r="BL418" s="63"/>
      <c r="BM418" s="63"/>
      <c r="BN418" s="63"/>
      <c r="BO418" s="63"/>
      <c r="BP418" s="63"/>
    </row>
    <row r="419" spans="2:68" x14ac:dyDescent="0.2">
      <c r="B419" s="63"/>
      <c r="C419" s="63"/>
      <c r="D419" s="63"/>
      <c r="E419" s="63"/>
      <c r="F419" s="63"/>
      <c r="G419" s="63"/>
      <c r="H419" s="63"/>
      <c r="I419" s="63"/>
      <c r="J419" s="63"/>
      <c r="K419" s="63"/>
      <c r="L419" s="63"/>
      <c r="M419" s="63"/>
      <c r="N419" s="63"/>
      <c r="O419" s="63"/>
      <c r="P419" s="63"/>
      <c r="Q419" s="63"/>
      <c r="R419" s="63"/>
      <c r="S419" s="63"/>
      <c r="T419" s="63"/>
      <c r="U419" s="63"/>
      <c r="V419" s="63"/>
      <c r="W419" s="63"/>
      <c r="X419" s="63"/>
      <c r="Y419" s="63"/>
      <c r="Z419" s="63"/>
      <c r="AA419" s="63"/>
      <c r="AB419" s="63"/>
      <c r="AC419" s="63"/>
      <c r="AD419" s="63"/>
      <c r="AE419" s="63"/>
      <c r="AF419" s="63"/>
      <c r="AG419" s="63"/>
      <c r="AH419" s="63"/>
      <c r="AI419" s="63"/>
      <c r="AJ419" s="63"/>
      <c r="AK419" s="63"/>
      <c r="AL419" s="63"/>
      <c r="AM419" s="63"/>
      <c r="AN419" s="63"/>
      <c r="AO419" s="63"/>
      <c r="AP419" s="63"/>
      <c r="AQ419" s="63"/>
      <c r="AR419" s="63"/>
      <c r="AS419" s="63"/>
      <c r="AT419" s="63"/>
      <c r="AU419" s="63"/>
      <c r="AV419" s="63"/>
      <c r="AW419" s="63"/>
      <c r="AX419" s="63"/>
      <c r="AY419" s="63"/>
      <c r="AZ419" s="63"/>
      <c r="BA419" s="63"/>
      <c r="BB419" s="63"/>
      <c r="BC419" s="63"/>
      <c r="BD419" s="63"/>
      <c r="BE419" s="63"/>
      <c r="BF419" s="63"/>
      <c r="BG419" s="63"/>
      <c r="BH419" s="63"/>
      <c r="BI419" s="63"/>
      <c r="BJ419" s="63"/>
      <c r="BK419" s="63"/>
      <c r="BL419" s="63"/>
      <c r="BM419" s="63"/>
      <c r="BN419" s="63"/>
      <c r="BO419" s="63"/>
      <c r="BP419" s="63"/>
    </row>
    <row r="420" spans="2:68" x14ac:dyDescent="0.2">
      <c r="B420" s="63"/>
      <c r="C420" s="63"/>
      <c r="D420" s="63"/>
      <c r="E420" s="63"/>
      <c r="F420" s="63"/>
      <c r="G420" s="63"/>
      <c r="H420" s="63"/>
      <c r="I420" s="63"/>
      <c r="J420" s="63"/>
      <c r="K420" s="63"/>
      <c r="L420" s="63"/>
      <c r="M420" s="63"/>
      <c r="N420" s="63"/>
      <c r="O420" s="63"/>
      <c r="P420" s="63"/>
      <c r="Q420" s="63"/>
      <c r="R420" s="63"/>
      <c r="S420" s="63"/>
      <c r="T420" s="63"/>
      <c r="U420" s="63"/>
      <c r="V420" s="63"/>
      <c r="W420" s="63"/>
      <c r="X420" s="63"/>
      <c r="Y420" s="63"/>
      <c r="Z420" s="63"/>
      <c r="AA420" s="63"/>
      <c r="AB420" s="63"/>
      <c r="AC420" s="63"/>
      <c r="AD420" s="63"/>
      <c r="AE420" s="63"/>
      <c r="AF420" s="63"/>
      <c r="AG420" s="63"/>
      <c r="AH420" s="63"/>
      <c r="AI420" s="63"/>
      <c r="AJ420" s="63"/>
      <c r="AK420" s="63"/>
      <c r="AL420" s="63"/>
      <c r="AM420" s="63"/>
      <c r="AN420" s="63"/>
      <c r="AO420" s="63"/>
      <c r="AP420" s="63"/>
      <c r="AQ420" s="63"/>
      <c r="AR420" s="63"/>
      <c r="AS420" s="63"/>
      <c r="AT420" s="63"/>
      <c r="AU420" s="63"/>
      <c r="AV420" s="63"/>
      <c r="AW420" s="63"/>
      <c r="AX420" s="63"/>
      <c r="AY420" s="63"/>
      <c r="AZ420" s="63"/>
      <c r="BA420" s="63"/>
      <c r="BB420" s="63"/>
      <c r="BC420" s="63"/>
      <c r="BD420" s="63"/>
      <c r="BE420" s="63"/>
      <c r="BF420" s="63"/>
      <c r="BG420" s="63"/>
      <c r="BH420" s="63"/>
      <c r="BI420" s="63"/>
      <c r="BJ420" s="63"/>
      <c r="BK420" s="63"/>
      <c r="BL420" s="63"/>
      <c r="BM420" s="63"/>
      <c r="BN420" s="63"/>
      <c r="BO420" s="63"/>
      <c r="BP420" s="63"/>
    </row>
    <row r="421" spans="2:68" x14ac:dyDescent="0.2">
      <c r="B421" s="63"/>
      <c r="C421" s="63"/>
      <c r="D421" s="63"/>
      <c r="E421" s="63"/>
      <c r="F421" s="63"/>
      <c r="G421" s="63"/>
      <c r="H421" s="63"/>
      <c r="I421" s="63"/>
      <c r="J421" s="63"/>
      <c r="K421" s="63"/>
      <c r="L421" s="63"/>
      <c r="M421" s="63"/>
      <c r="N421" s="63"/>
      <c r="O421" s="63"/>
      <c r="P421" s="63"/>
      <c r="Q421" s="63"/>
      <c r="R421" s="63"/>
      <c r="S421" s="63"/>
      <c r="T421" s="63"/>
      <c r="U421" s="63"/>
      <c r="V421" s="63"/>
      <c r="W421" s="63"/>
      <c r="X421" s="63"/>
      <c r="Y421" s="63"/>
      <c r="Z421" s="63"/>
      <c r="AA421" s="63"/>
      <c r="AB421" s="63"/>
      <c r="AC421" s="63"/>
      <c r="AD421" s="63"/>
      <c r="AE421" s="63"/>
      <c r="AF421" s="63"/>
      <c r="AG421" s="63"/>
      <c r="AH421" s="63"/>
      <c r="AI421" s="63"/>
      <c r="AJ421" s="63"/>
      <c r="AK421" s="63"/>
      <c r="AL421" s="63"/>
      <c r="AM421" s="63"/>
      <c r="AN421" s="63"/>
      <c r="AO421" s="63"/>
      <c r="AP421" s="63"/>
      <c r="AQ421" s="63"/>
      <c r="AR421" s="63"/>
      <c r="AS421" s="63"/>
      <c r="AT421" s="63"/>
      <c r="AU421" s="63"/>
      <c r="AV421" s="63"/>
      <c r="AW421" s="63"/>
      <c r="AX421" s="63"/>
      <c r="AY421" s="63"/>
      <c r="AZ421" s="63"/>
      <c r="BA421" s="63"/>
      <c r="BB421" s="63"/>
      <c r="BC421" s="63"/>
      <c r="BD421" s="63"/>
      <c r="BE421" s="63"/>
      <c r="BF421" s="63"/>
      <c r="BG421" s="63"/>
      <c r="BH421" s="63"/>
      <c r="BI421" s="63"/>
      <c r="BJ421" s="63"/>
      <c r="BK421" s="63"/>
      <c r="BL421" s="63"/>
      <c r="BM421" s="63"/>
      <c r="BN421" s="63"/>
      <c r="BO421" s="63"/>
      <c r="BP421" s="63"/>
    </row>
    <row r="422" spans="2:68" x14ac:dyDescent="0.2">
      <c r="B422" s="63"/>
      <c r="C422" s="63"/>
      <c r="D422" s="63"/>
      <c r="E422" s="63"/>
      <c r="F422" s="63"/>
      <c r="G422" s="63"/>
      <c r="H422" s="63"/>
      <c r="I422" s="63"/>
      <c r="J422" s="63"/>
      <c r="K422" s="63"/>
      <c r="L422" s="63"/>
      <c r="M422" s="63"/>
      <c r="N422" s="63"/>
      <c r="O422" s="63"/>
      <c r="P422" s="63"/>
      <c r="Q422" s="63"/>
      <c r="R422" s="63"/>
      <c r="S422" s="63"/>
      <c r="T422" s="63"/>
      <c r="U422" s="63"/>
      <c r="V422" s="63"/>
      <c r="W422" s="63"/>
      <c r="X422" s="63"/>
      <c r="Y422" s="63"/>
      <c r="Z422" s="63"/>
      <c r="AA422" s="63"/>
      <c r="AB422" s="63"/>
      <c r="AC422" s="63"/>
      <c r="AD422" s="63"/>
      <c r="AE422" s="63"/>
      <c r="AF422" s="63"/>
      <c r="AG422" s="63"/>
      <c r="AH422" s="63"/>
      <c r="AI422" s="63"/>
      <c r="AJ422" s="63"/>
      <c r="AK422" s="63"/>
      <c r="AL422" s="63"/>
      <c r="AM422" s="63"/>
      <c r="AN422" s="63"/>
      <c r="AO422" s="63"/>
      <c r="AP422" s="63"/>
      <c r="AQ422" s="63"/>
      <c r="AR422" s="63"/>
      <c r="AS422" s="63"/>
      <c r="AT422" s="63"/>
      <c r="AU422" s="63"/>
      <c r="AV422" s="63"/>
      <c r="AW422" s="63"/>
      <c r="AX422" s="63"/>
      <c r="AY422" s="63"/>
      <c r="AZ422" s="63"/>
      <c r="BA422" s="63"/>
      <c r="BB422" s="63"/>
      <c r="BC422" s="63"/>
      <c r="BD422" s="63"/>
      <c r="BE422" s="63"/>
      <c r="BF422" s="63"/>
      <c r="BG422" s="63"/>
      <c r="BH422" s="63"/>
      <c r="BI422" s="63"/>
      <c r="BJ422" s="63"/>
      <c r="BK422" s="63"/>
      <c r="BL422" s="63"/>
      <c r="BM422" s="63"/>
      <c r="BN422" s="63"/>
      <c r="BO422" s="63"/>
      <c r="BP422" s="63"/>
    </row>
    <row r="423" spans="2:68" x14ac:dyDescent="0.2">
      <c r="B423" s="63"/>
      <c r="C423" s="63"/>
      <c r="D423" s="63"/>
      <c r="E423" s="63"/>
      <c r="F423" s="63"/>
      <c r="G423" s="63"/>
      <c r="H423" s="63"/>
      <c r="I423" s="63"/>
      <c r="J423" s="63"/>
      <c r="K423" s="63"/>
      <c r="L423" s="63"/>
      <c r="M423" s="63"/>
      <c r="N423" s="63"/>
      <c r="O423" s="63"/>
      <c r="P423" s="63"/>
      <c r="Q423" s="63"/>
      <c r="R423" s="63"/>
      <c r="S423" s="63"/>
      <c r="T423" s="63"/>
      <c r="U423" s="63"/>
      <c r="V423" s="63"/>
      <c r="W423" s="63"/>
      <c r="X423" s="63"/>
      <c r="Y423" s="63"/>
      <c r="Z423" s="63"/>
      <c r="AA423" s="63"/>
      <c r="AB423" s="63"/>
      <c r="AC423" s="63"/>
      <c r="AD423" s="63"/>
      <c r="AE423" s="63"/>
      <c r="AF423" s="63"/>
      <c r="AG423" s="63"/>
      <c r="AH423" s="63"/>
      <c r="AI423" s="63"/>
      <c r="AJ423" s="63"/>
      <c r="AK423" s="63"/>
      <c r="AL423" s="63"/>
      <c r="AM423" s="63"/>
      <c r="AN423" s="63"/>
      <c r="AO423" s="63"/>
      <c r="AP423" s="63"/>
      <c r="AQ423" s="63"/>
      <c r="AR423" s="63"/>
      <c r="AS423" s="63"/>
      <c r="AT423" s="63"/>
      <c r="AU423" s="63"/>
      <c r="AV423" s="63"/>
      <c r="AW423" s="63"/>
      <c r="AX423" s="63"/>
      <c r="AY423" s="63"/>
      <c r="AZ423" s="63"/>
      <c r="BA423" s="63"/>
      <c r="BB423" s="63"/>
      <c r="BC423" s="63"/>
      <c r="BD423" s="63"/>
      <c r="BE423" s="63"/>
      <c r="BF423" s="63"/>
      <c r="BG423" s="63"/>
      <c r="BH423" s="63"/>
      <c r="BI423" s="63"/>
      <c r="BJ423" s="63"/>
      <c r="BK423" s="63"/>
      <c r="BL423" s="63"/>
      <c r="BM423" s="63"/>
      <c r="BN423" s="63"/>
      <c r="BO423" s="63"/>
      <c r="BP423" s="63"/>
    </row>
    <row r="424" spans="2:68" x14ac:dyDescent="0.2">
      <c r="B424" s="63"/>
      <c r="C424" s="63"/>
      <c r="D424" s="63"/>
      <c r="E424" s="63"/>
      <c r="F424" s="63"/>
      <c r="G424" s="63"/>
      <c r="H424" s="63"/>
      <c r="I424" s="63"/>
      <c r="J424" s="63"/>
      <c r="K424" s="63"/>
      <c r="L424" s="63"/>
      <c r="M424" s="63"/>
      <c r="N424" s="63"/>
      <c r="O424" s="63"/>
      <c r="P424" s="63"/>
      <c r="Q424" s="63"/>
      <c r="R424" s="63"/>
      <c r="S424" s="63"/>
      <c r="T424" s="63"/>
      <c r="U424" s="63"/>
      <c r="V424" s="63"/>
      <c r="W424" s="63"/>
      <c r="X424" s="63"/>
      <c r="Y424" s="63"/>
      <c r="Z424" s="63"/>
      <c r="AA424" s="63"/>
      <c r="AB424" s="63"/>
      <c r="AC424" s="63"/>
      <c r="AD424" s="63"/>
      <c r="AE424" s="63"/>
      <c r="AF424" s="63"/>
      <c r="AG424" s="63"/>
      <c r="AH424" s="63"/>
      <c r="AI424" s="63"/>
      <c r="AJ424" s="63"/>
      <c r="AK424" s="63"/>
      <c r="AL424" s="63"/>
      <c r="AM424" s="63"/>
      <c r="AN424" s="63"/>
      <c r="AO424" s="63"/>
      <c r="AP424" s="63"/>
      <c r="AQ424" s="63"/>
      <c r="AR424" s="63"/>
      <c r="AS424" s="63"/>
      <c r="AT424" s="63"/>
      <c r="AU424" s="63"/>
      <c r="AV424" s="63"/>
      <c r="AW424" s="63"/>
      <c r="AX424" s="63"/>
      <c r="AY424" s="63"/>
      <c r="AZ424" s="63"/>
      <c r="BA424" s="63"/>
      <c r="BB424" s="63"/>
      <c r="BC424" s="63"/>
      <c r="BD424" s="63"/>
      <c r="BE424" s="63"/>
      <c r="BF424" s="63"/>
      <c r="BG424" s="63"/>
      <c r="BH424" s="63"/>
      <c r="BI424" s="63"/>
      <c r="BJ424" s="63"/>
      <c r="BK424" s="63"/>
      <c r="BL424" s="63"/>
      <c r="BM424" s="63"/>
      <c r="BN424" s="63"/>
      <c r="BO424" s="63"/>
      <c r="BP424" s="63"/>
    </row>
  </sheetData>
  <mergeCells count="23">
    <mergeCell ref="B9:L9"/>
    <mergeCell ref="B10:M10"/>
    <mergeCell ref="B11:L11"/>
    <mergeCell ref="B12:L12"/>
    <mergeCell ref="B1:B3"/>
    <mergeCell ref="C1:K3"/>
    <mergeCell ref="F6:H6"/>
    <mergeCell ref="B8:M8"/>
    <mergeCell ref="B13:L13"/>
    <mergeCell ref="B14:M14"/>
    <mergeCell ref="B19:K19"/>
    <mergeCell ref="B20:L20"/>
    <mergeCell ref="B21:M21"/>
    <mergeCell ref="B15:M16"/>
    <mergeCell ref="B18:L18"/>
    <mergeCell ref="B23:C23"/>
    <mergeCell ref="B35:L36"/>
    <mergeCell ref="B37:L39"/>
    <mergeCell ref="B54:L54"/>
    <mergeCell ref="B55:L56"/>
    <mergeCell ref="B45:L46"/>
    <mergeCell ref="B47:L48"/>
    <mergeCell ref="B51:L53"/>
  </mergeCells>
  <hyperlinks>
    <hyperlink ref="E33" location="subsumaria!K5" display="DNB-1" xr:uid="{00000000-0004-0000-0300-000000000000}"/>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153"/>
  <sheetViews>
    <sheetView showGridLines="0" zoomScaleNormal="100" workbookViewId="0">
      <selection activeCell="B9" sqref="B9:L9"/>
    </sheetView>
  </sheetViews>
  <sheetFormatPr baseColWidth="10" defaultRowHeight="12.75" x14ac:dyDescent="0.2"/>
  <cols>
    <col min="1" max="1" width="2.7109375" style="67" customWidth="1"/>
    <col min="2" max="2" width="25.5703125" style="4" customWidth="1"/>
    <col min="3" max="3" width="18.85546875" style="4" customWidth="1"/>
    <col min="4" max="6" width="22" style="4" customWidth="1"/>
    <col min="7" max="10" width="18.85546875" style="4" customWidth="1"/>
    <col min="11" max="11" width="15.28515625" style="4" customWidth="1"/>
    <col min="12" max="12" width="18.140625" style="4" customWidth="1"/>
    <col min="13" max="13" width="13.7109375" style="4" customWidth="1"/>
    <col min="14" max="16384" width="11.42578125" style="4"/>
  </cols>
  <sheetData>
    <row r="1" spans="1:21" s="342" customFormat="1" ht="27.75" customHeight="1" x14ac:dyDescent="0.25">
      <c r="B1" s="376"/>
      <c r="C1" s="376" t="s">
        <v>115</v>
      </c>
      <c r="D1" s="376"/>
      <c r="E1" s="376"/>
      <c r="F1" s="376"/>
      <c r="G1" s="376"/>
      <c r="H1" s="376"/>
      <c r="I1" s="376"/>
      <c r="J1" s="376"/>
      <c r="K1" s="376"/>
      <c r="L1" s="348" t="s">
        <v>308</v>
      </c>
      <c r="M1" s="346" t="s">
        <v>315</v>
      </c>
    </row>
    <row r="2" spans="1:21" s="342" customFormat="1" ht="27.75" customHeight="1" x14ac:dyDescent="0.25">
      <c r="B2" s="376"/>
      <c r="C2" s="376"/>
      <c r="D2" s="376"/>
      <c r="E2" s="376"/>
      <c r="F2" s="376"/>
      <c r="G2" s="376"/>
      <c r="H2" s="376"/>
      <c r="I2" s="376"/>
      <c r="J2" s="376"/>
      <c r="K2" s="376"/>
      <c r="L2" s="348" t="s">
        <v>309</v>
      </c>
      <c r="M2" s="346">
        <v>1</v>
      </c>
    </row>
    <row r="3" spans="1:21" s="342" customFormat="1" ht="27.75" customHeight="1" x14ac:dyDescent="0.25">
      <c r="B3" s="376"/>
      <c r="C3" s="376"/>
      <c r="D3" s="376"/>
      <c r="E3" s="376"/>
      <c r="F3" s="376"/>
      <c r="G3" s="376"/>
      <c r="H3" s="376"/>
      <c r="I3" s="376"/>
      <c r="J3" s="376"/>
      <c r="K3" s="376"/>
      <c r="L3" s="348" t="s">
        <v>310</v>
      </c>
      <c r="M3" s="347">
        <v>43837</v>
      </c>
    </row>
    <row r="4" spans="1:21" s="9" customFormat="1" ht="14.25" customHeight="1" thickBot="1" x14ac:dyDescent="0.3">
      <c r="A4" s="115"/>
      <c r="B4" s="114"/>
      <c r="C4" s="59"/>
      <c r="D4" s="59"/>
      <c r="E4" s="59"/>
      <c r="F4" s="59"/>
      <c r="G4" s="59"/>
      <c r="H4" s="59"/>
      <c r="I4" s="60"/>
      <c r="J4" s="60"/>
      <c r="K4" s="61"/>
      <c r="L4" s="61"/>
      <c r="M4" s="62"/>
      <c r="N4" s="116"/>
      <c r="O4" s="12"/>
      <c r="P4" s="12"/>
      <c r="Q4" s="11"/>
      <c r="R4" s="11"/>
      <c r="S4" s="11"/>
    </row>
    <row r="5" spans="1:21" s="14" customFormat="1" ht="24" customHeight="1" thickBot="1" x14ac:dyDescent="0.3">
      <c r="A5" s="11"/>
      <c r="B5" s="47" t="s">
        <v>174</v>
      </c>
      <c r="C5" s="48" t="s">
        <v>37</v>
      </c>
      <c r="D5" s="48"/>
      <c r="E5" s="48"/>
      <c r="F5" s="48"/>
      <c r="G5" s="48"/>
      <c r="H5" s="48"/>
      <c r="I5" s="49" t="s">
        <v>188</v>
      </c>
      <c r="J5" s="50"/>
      <c r="K5" s="51"/>
      <c r="L5" s="52" t="s">
        <v>176</v>
      </c>
      <c r="M5" s="53"/>
      <c r="N5" s="11"/>
      <c r="O5" s="11"/>
      <c r="P5" s="12"/>
      <c r="Q5" s="13"/>
      <c r="R5" s="13"/>
      <c r="S5" s="11"/>
      <c r="T5" s="11"/>
      <c r="U5" s="11"/>
    </row>
    <row r="6" spans="1:21" s="9" customFormat="1" ht="24" customHeight="1" thickBot="1" x14ac:dyDescent="0.3">
      <c r="A6" s="11"/>
      <c r="B6" s="47" t="s">
        <v>177</v>
      </c>
      <c r="C6" s="48" t="s">
        <v>0</v>
      </c>
      <c r="D6" s="54" t="s">
        <v>179</v>
      </c>
      <c r="E6" s="54" t="s">
        <v>179</v>
      </c>
      <c r="F6" s="390" t="s">
        <v>0</v>
      </c>
      <c r="G6" s="390"/>
      <c r="H6" s="390"/>
      <c r="I6" s="49" t="s">
        <v>173</v>
      </c>
      <c r="J6" s="55"/>
      <c r="K6" s="56" t="s">
        <v>180</v>
      </c>
      <c r="L6" s="49" t="s">
        <v>181</v>
      </c>
      <c r="M6" s="57" t="s">
        <v>239</v>
      </c>
      <c r="N6" s="58"/>
      <c r="O6" s="12"/>
      <c r="P6" s="12"/>
      <c r="Q6" s="11"/>
      <c r="R6" s="11"/>
      <c r="S6" s="11"/>
    </row>
    <row r="7" spans="1:21" s="9" customFormat="1" ht="14.25" customHeight="1" thickBot="1" x14ac:dyDescent="0.3">
      <c r="A7" s="115"/>
      <c r="B7" s="114"/>
      <c r="C7" s="59"/>
      <c r="D7" s="59"/>
      <c r="E7" s="59"/>
      <c r="F7" s="59"/>
      <c r="G7" s="59"/>
      <c r="H7" s="59"/>
      <c r="I7" s="60"/>
      <c r="J7" s="60"/>
      <c r="K7" s="61"/>
      <c r="L7" s="61"/>
      <c r="M7" s="62"/>
      <c r="N7" s="116"/>
      <c r="O7" s="12"/>
      <c r="P7" s="12"/>
      <c r="Q7" s="11"/>
      <c r="R7" s="11"/>
      <c r="S7" s="11"/>
    </row>
    <row r="8" spans="1:21" s="7" customFormat="1" ht="22.5" customHeight="1" x14ac:dyDescent="0.2">
      <c r="B8" s="391" t="s">
        <v>189</v>
      </c>
      <c r="C8" s="392"/>
      <c r="D8" s="392"/>
      <c r="E8" s="392"/>
      <c r="F8" s="392"/>
      <c r="G8" s="392"/>
      <c r="H8" s="392"/>
      <c r="I8" s="392"/>
      <c r="J8" s="392"/>
      <c r="K8" s="392"/>
      <c r="L8" s="392"/>
      <c r="M8" s="393"/>
    </row>
    <row r="9" spans="1:21" s="7" customFormat="1" ht="45" customHeight="1" x14ac:dyDescent="0.2">
      <c r="B9" s="381" t="s">
        <v>240</v>
      </c>
      <c r="C9" s="382"/>
      <c r="D9" s="382"/>
      <c r="E9" s="382"/>
      <c r="F9" s="382"/>
      <c r="G9" s="382"/>
      <c r="H9" s="382"/>
      <c r="I9" s="382"/>
      <c r="J9" s="382"/>
      <c r="K9" s="382"/>
      <c r="L9" s="382"/>
      <c r="M9" s="72"/>
    </row>
    <row r="10" spans="1:21" s="7" customFormat="1" ht="26.25" customHeight="1" x14ac:dyDescent="0.2">
      <c r="A10" s="64"/>
      <c r="B10" s="433" t="s">
        <v>1</v>
      </c>
      <c r="C10" s="434"/>
      <c r="D10" s="434"/>
      <c r="E10" s="434"/>
      <c r="F10" s="434"/>
      <c r="G10" s="434"/>
      <c r="H10" s="434"/>
      <c r="I10" s="434"/>
      <c r="J10" s="434"/>
      <c r="K10" s="434"/>
      <c r="L10" s="434"/>
      <c r="M10" s="152"/>
    </row>
    <row r="11" spans="1:21" s="73" customFormat="1" ht="19.5" customHeight="1" x14ac:dyDescent="0.25">
      <c r="B11" s="399" t="s">
        <v>241</v>
      </c>
      <c r="C11" s="400"/>
      <c r="D11" s="400"/>
      <c r="E11" s="400"/>
      <c r="F11" s="400"/>
      <c r="G11" s="400"/>
      <c r="H11" s="400"/>
      <c r="I11" s="400"/>
      <c r="J11" s="400"/>
      <c r="K11" s="400"/>
      <c r="L11" s="400"/>
      <c r="M11" s="156"/>
    </row>
    <row r="12" spans="1:21" s="73" customFormat="1" ht="19.5" customHeight="1" x14ac:dyDescent="0.25">
      <c r="B12" s="399" t="s">
        <v>242</v>
      </c>
      <c r="C12" s="400"/>
      <c r="D12" s="400"/>
      <c r="E12" s="400"/>
      <c r="F12" s="400"/>
      <c r="G12" s="400"/>
      <c r="H12" s="400"/>
      <c r="I12" s="400"/>
      <c r="J12" s="400"/>
      <c r="K12" s="400"/>
      <c r="L12" s="400"/>
      <c r="M12" s="156"/>
    </row>
    <row r="13" spans="1:21" s="71" customFormat="1" ht="19.5" customHeight="1" thickBot="1" x14ac:dyDescent="0.3">
      <c r="A13" s="173"/>
      <c r="B13" s="200" t="s">
        <v>116</v>
      </c>
      <c r="C13" s="174"/>
      <c r="D13" s="174"/>
      <c r="E13" s="174"/>
      <c r="F13" s="155"/>
      <c r="G13" s="155"/>
      <c r="H13" s="155"/>
      <c r="I13" s="155"/>
      <c r="J13" s="155"/>
      <c r="K13" s="155"/>
      <c r="L13" s="155"/>
      <c r="M13" s="156"/>
      <c r="N13" s="69"/>
      <c r="O13" s="69"/>
      <c r="P13" s="69"/>
      <c r="Q13" s="69"/>
      <c r="R13" s="69"/>
      <c r="S13" s="69"/>
    </row>
    <row r="14" spans="1:21" s="7" customFormat="1" ht="22.5" customHeight="1" x14ac:dyDescent="0.2">
      <c r="B14" s="391" t="s">
        <v>193</v>
      </c>
      <c r="C14" s="392"/>
      <c r="D14" s="392"/>
      <c r="E14" s="392"/>
      <c r="F14" s="392"/>
      <c r="G14" s="392"/>
      <c r="H14" s="392"/>
      <c r="I14" s="392"/>
      <c r="J14" s="392"/>
      <c r="K14" s="392"/>
      <c r="L14" s="392"/>
      <c r="M14" s="393"/>
    </row>
    <row r="15" spans="1:21" ht="23.25" customHeight="1" x14ac:dyDescent="0.2">
      <c r="A15" s="70"/>
      <c r="B15" s="170" t="s">
        <v>117</v>
      </c>
      <c r="C15" s="207"/>
      <c r="D15" s="207"/>
      <c r="E15" s="207"/>
      <c r="F15" s="207"/>
      <c r="G15" s="154"/>
      <c r="H15" s="154"/>
      <c r="I15" s="154"/>
      <c r="J15" s="154"/>
      <c r="K15" s="154"/>
      <c r="L15" s="154"/>
      <c r="M15" s="152"/>
      <c r="N15" s="63"/>
      <c r="O15" s="63"/>
      <c r="P15" s="63"/>
      <c r="Q15" s="63"/>
      <c r="R15" s="63"/>
      <c r="S15" s="63"/>
    </row>
    <row r="16" spans="1:21" s="63" customFormat="1" ht="20.25" customHeight="1" x14ac:dyDescent="0.25">
      <c r="B16" s="163"/>
      <c r="C16" s="154"/>
      <c r="D16" s="298" t="s">
        <v>92</v>
      </c>
      <c r="E16" s="154"/>
      <c r="F16" s="154"/>
      <c r="G16" s="154"/>
      <c r="H16" s="154"/>
      <c r="I16" s="154"/>
      <c r="J16" s="154"/>
      <c r="K16" s="154"/>
      <c r="L16" s="154"/>
      <c r="M16" s="152"/>
    </row>
    <row r="17" spans="1:32" s="63" customFormat="1" ht="15" x14ac:dyDescent="0.25">
      <c r="B17" s="431" t="s">
        <v>9</v>
      </c>
      <c r="C17" s="432"/>
      <c r="D17" s="208">
        <v>0</v>
      </c>
      <c r="E17" s="209">
        <f>subsumaria!C15</f>
        <v>337121852</v>
      </c>
      <c r="F17" s="209">
        <v>440311576.85452002</v>
      </c>
      <c r="G17" s="297" t="s">
        <v>183</v>
      </c>
      <c r="H17" s="154"/>
      <c r="I17" s="154"/>
      <c r="J17" s="154"/>
      <c r="K17" s="154"/>
      <c r="L17" s="154"/>
      <c r="M17" s="152"/>
    </row>
    <row r="18" spans="1:32" s="63" customFormat="1" ht="15" x14ac:dyDescent="0.25">
      <c r="B18" s="431" t="s">
        <v>10</v>
      </c>
      <c r="C18" s="432"/>
      <c r="D18" s="209">
        <f>D17*1.1%</f>
        <v>0</v>
      </c>
      <c r="E18" s="209">
        <f>subsumaria!C16</f>
        <v>40420653</v>
      </c>
      <c r="F18" s="209">
        <f>E18</f>
        <v>40420653</v>
      </c>
      <c r="G18" s="297" t="s">
        <v>183</v>
      </c>
      <c r="H18" s="154"/>
      <c r="I18" s="154"/>
      <c r="J18" s="154"/>
      <c r="K18" s="154"/>
      <c r="L18" s="154"/>
      <c r="M18" s="152"/>
    </row>
    <row r="19" spans="1:32" ht="15" x14ac:dyDescent="0.25">
      <c r="A19" s="63"/>
      <c r="B19" s="431" t="s">
        <v>11</v>
      </c>
      <c r="C19" s="432"/>
      <c r="D19" s="208">
        <v>421435655</v>
      </c>
      <c r="E19" s="208">
        <v>175821503.55348501</v>
      </c>
      <c r="F19" s="209">
        <f>D19+E19</f>
        <v>597257158.55348504</v>
      </c>
      <c r="G19" s="297" t="s">
        <v>183</v>
      </c>
      <c r="H19" s="154"/>
      <c r="I19" s="154"/>
      <c r="J19" s="154"/>
      <c r="K19" s="154"/>
      <c r="L19" s="154"/>
      <c r="M19" s="152"/>
      <c r="N19" s="63"/>
      <c r="O19" s="63"/>
      <c r="P19" s="63"/>
      <c r="Q19" s="63"/>
      <c r="R19" s="63"/>
      <c r="S19" s="63"/>
    </row>
    <row r="20" spans="1:32" ht="15" x14ac:dyDescent="0.25">
      <c r="A20" s="63"/>
      <c r="B20" s="431" t="s">
        <v>119</v>
      </c>
      <c r="C20" s="432"/>
      <c r="D20" s="208">
        <v>0</v>
      </c>
      <c r="E20" s="209">
        <f>F20</f>
        <v>91132571.587200001</v>
      </c>
      <c r="F20" s="209">
        <v>91132571.587200001</v>
      </c>
      <c r="G20" s="297" t="s">
        <v>183</v>
      </c>
      <c r="H20" s="154"/>
      <c r="I20" s="154"/>
      <c r="J20" s="154"/>
      <c r="K20" s="154"/>
      <c r="L20" s="154"/>
      <c r="M20" s="152"/>
      <c r="N20" s="63"/>
      <c r="O20" s="63"/>
      <c r="P20" s="63"/>
      <c r="Q20" s="63"/>
      <c r="R20" s="63"/>
      <c r="S20" s="63"/>
    </row>
    <row r="21" spans="1:32" ht="15" x14ac:dyDescent="0.25">
      <c r="A21" s="63"/>
      <c r="B21" s="431" t="s">
        <v>120</v>
      </c>
      <c r="C21" s="432"/>
      <c r="D21" s="210"/>
      <c r="E21" s="210"/>
      <c r="F21" s="210">
        <f>SUM(F17:F20)</f>
        <v>1169121959.9952049</v>
      </c>
      <c r="G21" s="297" t="s">
        <v>183</v>
      </c>
      <c r="H21" s="154"/>
      <c r="I21" s="154"/>
      <c r="J21" s="154"/>
      <c r="K21" s="154"/>
      <c r="L21" s="154"/>
      <c r="M21" s="152"/>
      <c r="N21" s="63"/>
      <c r="O21" s="63"/>
      <c r="P21" s="63"/>
      <c r="Q21" s="63"/>
      <c r="R21" s="63"/>
      <c r="S21" s="63"/>
    </row>
    <row r="22" spans="1:32" ht="14.25" x14ac:dyDescent="0.2">
      <c r="B22" s="153"/>
      <c r="C22" s="154"/>
      <c r="D22" s="154"/>
      <c r="E22" s="154"/>
      <c r="F22" s="154"/>
      <c r="G22" s="154"/>
      <c r="H22" s="154"/>
      <c r="I22" s="154"/>
      <c r="J22" s="154"/>
      <c r="K22" s="154"/>
      <c r="L22" s="154"/>
      <c r="M22" s="152"/>
      <c r="N22" s="63"/>
      <c r="O22" s="63"/>
      <c r="P22" s="63"/>
      <c r="Q22" s="63"/>
      <c r="R22" s="63"/>
      <c r="S22" s="63"/>
    </row>
    <row r="23" spans="1:32" ht="14.25" x14ac:dyDescent="0.2">
      <c r="B23" s="153"/>
      <c r="C23" s="154"/>
      <c r="D23" s="154"/>
      <c r="E23" s="154"/>
      <c r="F23" s="154"/>
      <c r="G23" s="154"/>
      <c r="H23" s="154"/>
      <c r="I23" s="154"/>
      <c r="J23" s="154"/>
      <c r="K23" s="154"/>
      <c r="L23" s="154"/>
      <c r="M23" s="152"/>
      <c r="N23" s="63"/>
      <c r="O23" s="63"/>
      <c r="P23" s="63"/>
      <c r="Q23" s="63"/>
      <c r="R23" s="63"/>
      <c r="S23" s="63"/>
    </row>
    <row r="24" spans="1:32" ht="14.25" x14ac:dyDescent="0.2">
      <c r="B24" s="201" t="s">
        <v>244</v>
      </c>
      <c r="C24" s="154"/>
      <c r="D24" s="154"/>
      <c r="E24" s="154"/>
      <c r="F24" s="154"/>
      <c r="G24" s="154"/>
      <c r="H24" s="154"/>
      <c r="I24" s="154"/>
      <c r="J24" s="154"/>
      <c r="K24" s="154"/>
      <c r="L24" s="154"/>
      <c r="M24" s="152"/>
      <c r="N24" s="63"/>
      <c r="O24" s="63"/>
      <c r="P24" s="63"/>
      <c r="Q24" s="63"/>
      <c r="R24" s="63"/>
      <c r="S24" s="63"/>
    </row>
    <row r="25" spans="1:32" ht="14.25" x14ac:dyDescent="0.2">
      <c r="B25" s="153"/>
      <c r="C25" s="154"/>
      <c r="D25" s="154"/>
      <c r="E25" s="154"/>
      <c r="F25" s="154"/>
      <c r="G25" s="154"/>
      <c r="H25" s="154"/>
      <c r="I25" s="154"/>
      <c r="J25" s="154"/>
      <c r="K25" s="154"/>
      <c r="L25" s="154"/>
      <c r="M25" s="152"/>
      <c r="N25" s="63"/>
      <c r="O25" s="63"/>
      <c r="P25" s="63"/>
      <c r="Q25" s="63"/>
      <c r="R25" s="63"/>
      <c r="S25" s="63"/>
    </row>
    <row r="26" spans="1:32" ht="14.25" x14ac:dyDescent="0.2">
      <c r="B26" s="153"/>
      <c r="C26" s="154"/>
      <c r="D26" s="154"/>
      <c r="E26" s="154"/>
      <c r="F26" s="154"/>
      <c r="G26" s="154"/>
      <c r="H26" s="154"/>
      <c r="I26" s="154"/>
      <c r="J26" s="154"/>
      <c r="K26" s="154"/>
      <c r="L26" s="154"/>
      <c r="M26" s="152"/>
      <c r="N26" s="63"/>
      <c r="O26" s="63"/>
      <c r="P26" s="63"/>
      <c r="Q26" s="63"/>
      <c r="R26" s="63"/>
      <c r="S26" s="63"/>
    </row>
    <row r="27" spans="1:32" s="7" customFormat="1" ht="14.25" x14ac:dyDescent="0.2">
      <c r="A27" s="74"/>
      <c r="B27" s="163" t="s">
        <v>135</v>
      </c>
      <c r="C27" s="154"/>
      <c r="D27" s="154"/>
      <c r="E27" s="154"/>
      <c r="F27" s="154"/>
      <c r="G27" s="154"/>
      <c r="H27" s="154"/>
      <c r="I27" s="154"/>
      <c r="J27" s="154"/>
      <c r="K27" s="154"/>
      <c r="L27" s="154"/>
      <c r="M27" s="152"/>
    </row>
    <row r="28" spans="1:32" s="7" customFormat="1" ht="14.25" x14ac:dyDescent="0.2">
      <c r="B28" s="153"/>
      <c r="C28" s="154"/>
      <c r="D28" s="154"/>
      <c r="E28" s="154"/>
      <c r="F28" s="154"/>
      <c r="G28" s="154"/>
      <c r="H28" s="154"/>
      <c r="I28" s="154"/>
      <c r="J28" s="154"/>
      <c r="K28" s="154"/>
      <c r="L28" s="154"/>
      <c r="M28" s="152"/>
    </row>
    <row r="29" spans="1:32" s="63" customFormat="1" ht="24.75" customHeight="1" thickBot="1" x14ac:dyDescent="0.25">
      <c r="B29" s="163"/>
      <c r="C29" s="154"/>
      <c r="D29" s="299" t="s">
        <v>73</v>
      </c>
      <c r="E29" s="154"/>
      <c r="F29" s="164"/>
      <c r="G29" s="430" t="s">
        <v>245</v>
      </c>
      <c r="H29" s="430"/>
      <c r="I29" s="430"/>
      <c r="J29" s="430"/>
      <c r="K29" s="154"/>
      <c r="L29" s="154"/>
      <c r="M29" s="152"/>
    </row>
    <row r="30" spans="1:32" ht="65.25" customHeight="1" x14ac:dyDescent="0.2">
      <c r="A30" s="63"/>
      <c r="B30" s="351" t="s">
        <v>8</v>
      </c>
      <c r="C30" s="366" t="s">
        <v>246</v>
      </c>
      <c r="D30" s="366" t="s">
        <v>126</v>
      </c>
      <c r="E30" s="366" t="s">
        <v>127</v>
      </c>
      <c r="F30" s="366" t="s">
        <v>128</v>
      </c>
      <c r="G30" s="366" t="s">
        <v>9</v>
      </c>
      <c r="H30" s="366" t="s">
        <v>121</v>
      </c>
      <c r="I30" s="366" t="s">
        <v>11</v>
      </c>
      <c r="J30" s="368" t="s">
        <v>122</v>
      </c>
      <c r="K30" s="155"/>
      <c r="L30" s="154"/>
      <c r="M30" s="152"/>
      <c r="N30" s="63"/>
      <c r="O30" s="63"/>
      <c r="P30" s="63"/>
      <c r="Q30" s="63"/>
      <c r="R30" s="63"/>
      <c r="S30" s="63"/>
      <c r="T30" s="63"/>
      <c r="U30" s="63"/>
      <c r="V30" s="63"/>
      <c r="W30" s="63"/>
      <c r="X30" s="63"/>
      <c r="Y30" s="63"/>
      <c r="Z30" s="63"/>
      <c r="AA30" s="63"/>
      <c r="AB30" s="63"/>
      <c r="AC30" s="63"/>
      <c r="AD30" s="63"/>
      <c r="AE30" s="63"/>
      <c r="AF30" s="63"/>
    </row>
    <row r="31" spans="1:32" ht="15" x14ac:dyDescent="0.2">
      <c r="A31" s="63"/>
      <c r="B31" s="177" t="s">
        <v>40</v>
      </c>
      <c r="C31" s="178"/>
      <c r="D31" s="178"/>
      <c r="E31" s="178"/>
      <c r="F31" s="211"/>
      <c r="G31" s="300" t="s">
        <v>131</v>
      </c>
      <c r="H31" s="300" t="s">
        <v>132</v>
      </c>
      <c r="I31" s="301" t="s">
        <v>133</v>
      </c>
      <c r="J31" s="302" t="s">
        <v>134</v>
      </c>
      <c r="K31" s="155"/>
      <c r="L31" s="154"/>
      <c r="M31" s="152"/>
      <c r="N31" s="63"/>
      <c r="O31" s="63"/>
      <c r="P31" s="63"/>
      <c r="Q31" s="63"/>
      <c r="R31" s="63"/>
      <c r="S31" s="63"/>
      <c r="T31" s="63"/>
      <c r="U31" s="63"/>
      <c r="V31" s="63"/>
      <c r="W31" s="63"/>
      <c r="X31" s="63"/>
      <c r="Y31" s="63"/>
      <c r="Z31" s="63"/>
      <c r="AA31" s="63"/>
      <c r="AB31" s="63"/>
      <c r="AC31" s="63"/>
      <c r="AD31" s="63"/>
      <c r="AE31" s="63"/>
      <c r="AF31" s="63"/>
    </row>
    <row r="32" spans="1:32" ht="14.25" x14ac:dyDescent="0.2">
      <c r="A32" s="63"/>
      <c r="B32" s="179" t="s">
        <v>42</v>
      </c>
      <c r="C32" s="180">
        <v>4244822786.4000001</v>
      </c>
      <c r="D32" s="181">
        <v>45</v>
      </c>
      <c r="E32" s="182">
        <f>C32/D32</f>
        <v>94329395.25333333</v>
      </c>
      <c r="F32" s="212">
        <v>40</v>
      </c>
      <c r="G32" s="183">
        <f>(E32*F32)/12</f>
        <v>314431317.51111108</v>
      </c>
      <c r="H32" s="183">
        <f>G32*12%</f>
        <v>37731758.101333328</v>
      </c>
      <c r="I32" s="184">
        <f>(E32/30)*15</f>
        <v>47164697.626666665</v>
      </c>
      <c r="J32" s="185">
        <f>C32*1%</f>
        <v>42448227.864</v>
      </c>
      <c r="K32" s="155"/>
      <c r="L32" s="154"/>
      <c r="M32" s="152"/>
      <c r="N32" s="63"/>
      <c r="O32" s="63"/>
      <c r="P32" s="63"/>
      <c r="Q32" s="63"/>
      <c r="R32" s="63"/>
      <c r="S32" s="63"/>
      <c r="T32" s="63"/>
      <c r="U32" s="63"/>
      <c r="V32" s="63"/>
      <c r="W32" s="63"/>
      <c r="X32" s="63"/>
      <c r="Y32" s="63"/>
      <c r="Z32" s="63"/>
      <c r="AA32" s="63"/>
      <c r="AB32" s="63"/>
      <c r="AC32" s="63"/>
      <c r="AD32" s="63"/>
      <c r="AE32" s="63"/>
      <c r="AF32" s="63"/>
    </row>
    <row r="33" spans="1:32" ht="14.25" x14ac:dyDescent="0.2">
      <c r="A33" s="63"/>
      <c r="B33" s="179" t="s">
        <v>41</v>
      </c>
      <c r="C33" s="180">
        <v>2434217186.1599998</v>
      </c>
      <c r="D33" s="181">
        <v>18</v>
      </c>
      <c r="E33" s="182">
        <f>C33/D33</f>
        <v>135234288.12</v>
      </c>
      <c r="F33" s="212">
        <v>17</v>
      </c>
      <c r="G33" s="183" t="s">
        <v>123</v>
      </c>
      <c r="H33" s="183">
        <v>18</v>
      </c>
      <c r="I33" s="184">
        <f>(E33/30)*15</f>
        <v>67617144.060000002</v>
      </c>
      <c r="J33" s="185">
        <f>C33*2%</f>
        <v>48684343.723200001</v>
      </c>
      <c r="K33" s="155"/>
      <c r="L33" s="154"/>
      <c r="M33" s="152"/>
      <c r="N33" s="63"/>
      <c r="O33" s="63"/>
      <c r="P33" s="63"/>
      <c r="Q33" s="63"/>
      <c r="R33" s="63"/>
      <c r="S33" s="63"/>
      <c r="T33" s="63"/>
      <c r="U33" s="63"/>
      <c r="V33" s="63"/>
      <c r="W33" s="63"/>
      <c r="X33" s="63"/>
      <c r="Y33" s="63"/>
      <c r="Z33" s="63"/>
      <c r="AA33" s="63"/>
      <c r="AB33" s="63"/>
      <c r="AC33" s="63"/>
      <c r="AD33" s="63"/>
      <c r="AE33" s="63"/>
      <c r="AF33" s="63"/>
    </row>
    <row r="34" spans="1:32" ht="14.25" x14ac:dyDescent="0.2">
      <c r="A34" s="63"/>
      <c r="B34" s="179" t="s">
        <v>111</v>
      </c>
      <c r="C34" s="180">
        <v>860526615.12</v>
      </c>
      <c r="D34" s="181">
        <v>11</v>
      </c>
      <c r="E34" s="182">
        <f>C34/D34</f>
        <v>78229692.283636361</v>
      </c>
      <c r="F34" s="212">
        <v>14</v>
      </c>
      <c r="G34" s="183">
        <f>(E34*F34)/12</f>
        <v>91267974.330909088</v>
      </c>
      <c r="H34" s="183">
        <f>G34*12%</f>
        <v>10952156.91970909</v>
      </c>
      <c r="I34" s="184">
        <f>(E34/30)*15</f>
        <v>39114846.141818181</v>
      </c>
      <c r="J34" s="185" t="s">
        <v>123</v>
      </c>
      <c r="K34" s="155"/>
      <c r="L34" s="154"/>
      <c r="M34" s="152"/>
      <c r="N34" s="63"/>
      <c r="O34" s="63"/>
      <c r="P34" s="63"/>
      <c r="Q34" s="63"/>
      <c r="R34" s="63"/>
      <c r="S34" s="63"/>
      <c r="T34" s="63"/>
      <c r="U34" s="63"/>
      <c r="V34" s="63"/>
      <c r="W34" s="63"/>
      <c r="X34" s="63"/>
      <c r="Y34" s="63"/>
      <c r="Z34" s="63"/>
      <c r="AA34" s="63"/>
      <c r="AB34" s="63"/>
      <c r="AC34" s="63"/>
      <c r="AD34" s="63"/>
      <c r="AE34" s="63"/>
      <c r="AF34" s="63"/>
    </row>
    <row r="35" spans="1:32" ht="15" thickBot="1" x14ac:dyDescent="0.25">
      <c r="A35" s="63"/>
      <c r="B35" s="186" t="s">
        <v>44</v>
      </c>
      <c r="C35" s="187">
        <v>334797051.60000002</v>
      </c>
      <c r="D35" s="188">
        <v>8</v>
      </c>
      <c r="E35" s="189">
        <f>C35/D35</f>
        <v>41849631.450000003</v>
      </c>
      <c r="F35" s="213">
        <v>7</v>
      </c>
      <c r="G35" s="190">
        <f>(E35*F35)/12</f>
        <v>24412285.012500003</v>
      </c>
      <c r="H35" s="190">
        <f>G35*12%</f>
        <v>2929474.2015000004</v>
      </c>
      <c r="I35" s="191">
        <f>(E35/30)*15</f>
        <v>20924815.725000001</v>
      </c>
      <c r="J35" s="192" t="s">
        <v>123</v>
      </c>
      <c r="K35" s="155"/>
      <c r="L35" s="154"/>
      <c r="M35" s="152"/>
      <c r="N35" s="63"/>
      <c r="O35" s="63"/>
      <c r="P35" s="63"/>
      <c r="Q35" s="63"/>
      <c r="R35" s="63"/>
      <c r="S35" s="63"/>
      <c r="T35" s="63"/>
      <c r="U35" s="63"/>
      <c r="V35" s="63"/>
      <c r="W35" s="63"/>
      <c r="X35" s="63"/>
      <c r="Y35" s="63"/>
      <c r="Z35" s="63"/>
      <c r="AA35" s="63"/>
      <c r="AB35" s="63"/>
      <c r="AC35" s="63"/>
      <c r="AD35" s="63"/>
      <c r="AE35" s="63"/>
      <c r="AF35" s="63"/>
    </row>
    <row r="36" spans="1:32" ht="15" customHeight="1" thickBot="1" x14ac:dyDescent="0.25">
      <c r="A36" s="63"/>
      <c r="B36" s="176" t="s">
        <v>197</v>
      </c>
      <c r="C36" s="193">
        <f t="shared" ref="C36:J36" si="0">SUM(C32:C35)</f>
        <v>7874363639.2799997</v>
      </c>
      <c r="D36" s="214">
        <f t="shared" si="0"/>
        <v>82</v>
      </c>
      <c r="E36" s="194">
        <f t="shared" si="0"/>
        <v>349643007.10696965</v>
      </c>
      <c r="F36" s="214">
        <f t="shared" si="0"/>
        <v>78</v>
      </c>
      <c r="G36" s="195">
        <f t="shared" si="0"/>
        <v>430111576.85452014</v>
      </c>
      <c r="H36" s="195">
        <f t="shared" si="0"/>
        <v>51613407.22254242</v>
      </c>
      <c r="I36" s="195">
        <f t="shared" si="0"/>
        <v>174821503.55348483</v>
      </c>
      <c r="J36" s="196">
        <f t="shared" si="0"/>
        <v>91132571.587200001</v>
      </c>
      <c r="K36" s="155"/>
      <c r="L36" s="154"/>
      <c r="M36" s="152"/>
      <c r="N36" s="63"/>
      <c r="O36" s="63"/>
      <c r="P36" s="63"/>
      <c r="Q36" s="63"/>
      <c r="R36" s="63"/>
      <c r="S36" s="63"/>
      <c r="T36" s="63"/>
      <c r="U36" s="63"/>
      <c r="V36" s="63"/>
      <c r="W36" s="63"/>
      <c r="X36" s="63"/>
      <c r="Y36" s="63"/>
      <c r="Z36" s="63"/>
      <c r="AA36" s="63"/>
      <c r="AB36" s="63"/>
      <c r="AC36" s="63"/>
      <c r="AD36" s="63"/>
      <c r="AE36" s="63"/>
      <c r="AF36" s="63"/>
    </row>
    <row r="37" spans="1:32" s="63" customFormat="1" ht="15" customHeight="1" x14ac:dyDescent="0.2">
      <c r="B37" s="170"/>
      <c r="C37" s="155"/>
      <c r="D37" s="155"/>
      <c r="E37" s="197" t="s">
        <v>125</v>
      </c>
      <c r="F37" s="197"/>
      <c r="G37" s="198">
        <f>F17</f>
        <v>440311576.85452002</v>
      </c>
      <c r="H37" s="198">
        <f>F18</f>
        <v>40420653</v>
      </c>
      <c r="I37" s="198">
        <f>E19</f>
        <v>175821503.55348501</v>
      </c>
      <c r="J37" s="198">
        <f>F20</f>
        <v>91132571.587200001</v>
      </c>
      <c r="K37" s="155"/>
      <c r="L37" s="154"/>
      <c r="M37" s="152"/>
    </row>
    <row r="38" spans="1:32" s="63" customFormat="1" ht="15" customHeight="1" x14ac:dyDescent="0.2">
      <c r="B38" s="170"/>
      <c r="C38" s="155"/>
      <c r="D38" s="155"/>
      <c r="E38" s="199" t="s">
        <v>129</v>
      </c>
      <c r="F38" s="199"/>
      <c r="G38" s="145">
        <f>G36-G37</f>
        <v>-10199999.999999881</v>
      </c>
      <c r="H38" s="145">
        <f>H36-H37</f>
        <v>11192754.22254242</v>
      </c>
      <c r="I38" s="145">
        <f>I36-I37</f>
        <v>-1000000.0000001788</v>
      </c>
      <c r="J38" s="145">
        <f>J36-J37</f>
        <v>0</v>
      </c>
      <c r="K38" s="155"/>
      <c r="L38" s="154"/>
      <c r="M38" s="152"/>
    </row>
    <row r="39" spans="1:32" s="63" customFormat="1" ht="15" customHeight="1" x14ac:dyDescent="0.2">
      <c r="A39" s="175"/>
      <c r="B39" s="170"/>
      <c r="C39" s="155"/>
      <c r="D39" s="155"/>
      <c r="E39" s="155"/>
      <c r="F39" s="155"/>
      <c r="G39" s="155"/>
      <c r="H39" s="155"/>
      <c r="I39" s="155"/>
      <c r="J39" s="155"/>
      <c r="K39" s="155"/>
      <c r="L39" s="154"/>
      <c r="M39" s="152"/>
    </row>
    <row r="40" spans="1:32" s="63" customFormat="1" ht="15" customHeight="1" x14ac:dyDescent="0.2">
      <c r="A40" s="67"/>
      <c r="B40" s="170"/>
      <c r="C40" s="155"/>
      <c r="D40" s="155"/>
      <c r="E40" s="202" t="s">
        <v>130</v>
      </c>
      <c r="F40" s="202"/>
      <c r="G40" s="203">
        <f>G38+H38+I38+J38</f>
        <v>-7245.777457639575</v>
      </c>
      <c r="H40" s="155"/>
      <c r="I40" s="155"/>
      <c r="J40" s="155"/>
      <c r="K40" s="155"/>
      <c r="L40" s="154"/>
      <c r="M40" s="152"/>
    </row>
    <row r="41" spans="1:32" s="63" customFormat="1" ht="14.25" x14ac:dyDescent="0.2">
      <c r="A41" s="67"/>
      <c r="B41" s="153"/>
      <c r="C41" s="154"/>
      <c r="D41" s="154"/>
      <c r="E41" s="154"/>
      <c r="F41" s="154"/>
      <c r="G41" s="154"/>
      <c r="H41" s="154"/>
      <c r="I41" s="154"/>
      <c r="J41" s="154"/>
      <c r="K41" s="154"/>
      <c r="L41" s="154"/>
      <c r="M41" s="152"/>
    </row>
    <row r="42" spans="1:32" s="63" customFormat="1" ht="13.5" customHeight="1" x14ac:dyDescent="0.2">
      <c r="A42" s="67"/>
      <c r="B42" s="170"/>
      <c r="C42" s="155" t="s">
        <v>247</v>
      </c>
      <c r="D42" s="154"/>
      <c r="E42" s="154"/>
      <c r="F42" s="154"/>
      <c r="G42" s="154"/>
      <c r="H42" s="154"/>
      <c r="I42" s="154"/>
      <c r="J42" s="154"/>
      <c r="K42" s="154"/>
      <c r="L42" s="154"/>
      <c r="M42" s="152"/>
    </row>
    <row r="43" spans="1:32" s="63" customFormat="1" ht="13.5" customHeight="1" x14ac:dyDescent="0.2">
      <c r="A43" s="67"/>
      <c r="B43" s="170"/>
      <c r="C43" s="155"/>
      <c r="D43" s="154"/>
      <c r="E43" s="154"/>
      <c r="F43" s="154"/>
      <c r="G43" s="154"/>
      <c r="H43" s="154"/>
      <c r="I43" s="154"/>
      <c r="J43" s="154"/>
      <c r="K43" s="154"/>
      <c r="L43" s="154"/>
      <c r="M43" s="152"/>
    </row>
    <row r="44" spans="1:32" s="63" customFormat="1" ht="13.5" customHeight="1" x14ac:dyDescent="0.2">
      <c r="A44" s="67"/>
      <c r="B44" s="153"/>
      <c r="C44" s="154"/>
      <c r="D44" s="154"/>
      <c r="E44" s="154"/>
      <c r="F44" s="154"/>
      <c r="G44" s="154"/>
      <c r="H44" s="154"/>
      <c r="I44" s="154"/>
      <c r="J44" s="154"/>
      <c r="K44" s="154"/>
      <c r="L44" s="154"/>
      <c r="M44" s="152"/>
    </row>
    <row r="45" spans="1:32" s="63" customFormat="1" ht="13.5" customHeight="1" x14ac:dyDescent="0.2">
      <c r="A45" s="67"/>
      <c r="B45" s="153"/>
      <c r="C45" s="154"/>
      <c r="D45" s="154"/>
      <c r="E45" s="154"/>
      <c r="F45" s="154"/>
      <c r="G45" s="154"/>
      <c r="H45" s="154"/>
      <c r="I45" s="154"/>
      <c r="J45" s="154"/>
      <c r="K45" s="154"/>
      <c r="L45" s="154"/>
      <c r="M45" s="152"/>
    </row>
    <row r="46" spans="1:32" s="63" customFormat="1" ht="13.5" customHeight="1" x14ac:dyDescent="0.25">
      <c r="A46" s="67"/>
      <c r="B46" s="163" t="s">
        <v>248</v>
      </c>
      <c r="C46" s="154"/>
      <c r="D46" s="154"/>
      <c r="E46" s="154"/>
      <c r="F46" s="154"/>
      <c r="G46" s="154"/>
      <c r="H46" s="154"/>
      <c r="I46" s="154"/>
      <c r="J46" s="154"/>
      <c r="K46" s="154"/>
      <c r="L46" s="154"/>
      <c r="M46" s="152"/>
    </row>
    <row r="47" spans="1:32" s="63" customFormat="1" ht="13.5" customHeight="1" x14ac:dyDescent="0.25">
      <c r="A47" s="67"/>
      <c r="B47" s="163" t="s">
        <v>249</v>
      </c>
      <c r="C47" s="154"/>
      <c r="D47" s="154"/>
      <c r="E47" s="154"/>
      <c r="F47" s="154"/>
      <c r="G47" s="154"/>
      <c r="H47" s="154"/>
      <c r="I47" s="154"/>
      <c r="J47" s="154"/>
      <c r="K47" s="154"/>
      <c r="L47" s="154"/>
      <c r="M47" s="152"/>
    </row>
    <row r="48" spans="1:32" s="63" customFormat="1" ht="15" x14ac:dyDescent="0.25">
      <c r="B48" s="163" t="s">
        <v>250</v>
      </c>
      <c r="C48" s="154"/>
      <c r="D48" s="154"/>
      <c r="E48" s="154"/>
      <c r="F48" s="154"/>
      <c r="G48" s="154"/>
      <c r="H48" s="154"/>
      <c r="I48" s="154"/>
      <c r="J48" s="154"/>
      <c r="K48" s="154"/>
      <c r="L48" s="154"/>
      <c r="M48" s="152"/>
    </row>
    <row r="49" spans="1:22" s="63" customFormat="1" ht="15" x14ac:dyDescent="0.25">
      <c r="B49" s="163" t="s">
        <v>251</v>
      </c>
      <c r="C49" s="154"/>
      <c r="D49" s="154"/>
      <c r="E49" s="154"/>
      <c r="F49" s="154"/>
      <c r="G49" s="154"/>
      <c r="H49" s="154"/>
      <c r="I49" s="154"/>
      <c r="J49" s="154"/>
      <c r="K49" s="154"/>
      <c r="L49" s="154"/>
      <c r="M49" s="152"/>
    </row>
    <row r="50" spans="1:22" s="63" customFormat="1" ht="14.25" x14ac:dyDescent="0.2">
      <c r="B50" s="163"/>
      <c r="C50" s="154"/>
      <c r="D50" s="154"/>
      <c r="E50" s="154"/>
      <c r="F50" s="154"/>
      <c r="G50" s="154"/>
      <c r="H50" s="154"/>
      <c r="I50" s="154"/>
      <c r="J50" s="154"/>
      <c r="K50" s="154"/>
      <c r="L50" s="154"/>
      <c r="M50" s="152"/>
    </row>
    <row r="51" spans="1:22" s="63" customFormat="1" ht="15" thickBot="1" x14ac:dyDescent="0.25">
      <c r="B51" s="153"/>
      <c r="C51" s="154"/>
      <c r="D51" s="154"/>
      <c r="E51" s="154"/>
      <c r="F51" s="154"/>
      <c r="G51" s="154"/>
      <c r="H51" s="154"/>
      <c r="I51" s="154"/>
      <c r="J51" s="154"/>
      <c r="K51" s="154"/>
      <c r="L51" s="154"/>
      <c r="M51" s="152"/>
      <c r="N51" s="172"/>
    </row>
    <row r="52" spans="1:22" ht="15.75" thickBot="1" x14ac:dyDescent="0.3">
      <c r="A52" s="63"/>
      <c r="B52" s="403" t="s">
        <v>103</v>
      </c>
      <c r="C52" s="404"/>
      <c r="D52" s="404"/>
      <c r="E52" s="404"/>
      <c r="F52" s="404"/>
      <c r="G52" s="404"/>
      <c r="H52" s="404"/>
      <c r="I52" s="404"/>
      <c r="J52" s="404"/>
      <c r="K52" s="404"/>
      <c r="L52" s="405"/>
      <c r="M52" s="152"/>
      <c r="N52" s="172"/>
      <c r="O52" s="63"/>
      <c r="P52" s="63"/>
      <c r="Q52" s="63"/>
      <c r="R52" s="63"/>
      <c r="S52" s="63"/>
      <c r="T52" s="63"/>
      <c r="U52" s="63"/>
      <c r="V52" s="63"/>
    </row>
    <row r="53" spans="1:22" ht="14.25" x14ac:dyDescent="0.2">
      <c r="A53" s="63"/>
      <c r="B53" s="406" t="s">
        <v>138</v>
      </c>
      <c r="C53" s="407"/>
      <c r="D53" s="407"/>
      <c r="E53" s="407"/>
      <c r="F53" s="407"/>
      <c r="G53" s="407"/>
      <c r="H53" s="407"/>
      <c r="I53" s="407"/>
      <c r="J53" s="407"/>
      <c r="K53" s="407"/>
      <c r="L53" s="408"/>
      <c r="M53" s="152"/>
      <c r="N53" s="172"/>
      <c r="O53" s="63"/>
      <c r="P53" s="63"/>
      <c r="Q53" s="63"/>
      <c r="R53" s="63"/>
      <c r="S53" s="63"/>
      <c r="T53" s="63"/>
      <c r="U53" s="63"/>
      <c r="V53" s="63"/>
    </row>
    <row r="54" spans="1:22" ht="15" thickBot="1" x14ac:dyDescent="0.25">
      <c r="A54" s="63"/>
      <c r="B54" s="409"/>
      <c r="C54" s="410"/>
      <c r="D54" s="410"/>
      <c r="E54" s="410"/>
      <c r="F54" s="410"/>
      <c r="G54" s="410"/>
      <c r="H54" s="410"/>
      <c r="I54" s="410"/>
      <c r="J54" s="410"/>
      <c r="K54" s="410"/>
      <c r="L54" s="411"/>
      <c r="M54" s="152"/>
      <c r="N54" s="172"/>
      <c r="O54" s="63"/>
      <c r="P54" s="63"/>
      <c r="Q54" s="63"/>
      <c r="R54" s="63"/>
      <c r="S54" s="63"/>
      <c r="T54" s="63"/>
      <c r="U54" s="63"/>
      <c r="V54" s="63"/>
    </row>
    <row r="55" spans="1:22" s="63" customFormat="1" ht="14.25" x14ac:dyDescent="0.2">
      <c r="B55" s="153"/>
      <c r="C55" s="154"/>
      <c r="D55" s="154"/>
      <c r="E55" s="154"/>
      <c r="F55" s="154"/>
      <c r="G55" s="154"/>
      <c r="H55" s="154"/>
      <c r="I55" s="154"/>
      <c r="J55" s="154"/>
      <c r="K55" s="154"/>
      <c r="L55" s="154"/>
      <c r="M55" s="152"/>
      <c r="N55" s="172"/>
    </row>
    <row r="56" spans="1:22" s="63" customFormat="1" ht="14.25" x14ac:dyDescent="0.2">
      <c r="A56" s="67"/>
      <c r="B56" s="153"/>
      <c r="C56" s="154"/>
      <c r="D56" s="154"/>
      <c r="E56" s="154"/>
      <c r="F56" s="154"/>
      <c r="G56" s="154"/>
      <c r="H56" s="154"/>
      <c r="I56" s="154"/>
      <c r="J56" s="154"/>
      <c r="K56" s="154"/>
      <c r="L56" s="154"/>
      <c r="M56" s="152"/>
      <c r="N56" s="172"/>
    </row>
    <row r="57" spans="1:22" s="63" customFormat="1" ht="14.25" x14ac:dyDescent="0.2">
      <c r="A57" s="68"/>
      <c r="B57" s="153"/>
      <c r="C57" s="154"/>
      <c r="D57" s="154"/>
      <c r="E57" s="154"/>
      <c r="F57" s="154"/>
      <c r="G57" s="154"/>
      <c r="H57" s="154"/>
      <c r="I57" s="154"/>
      <c r="J57" s="154"/>
      <c r="K57" s="154"/>
      <c r="L57" s="154"/>
      <c r="M57" s="152"/>
      <c r="N57" s="172"/>
    </row>
    <row r="58" spans="1:22" s="63" customFormat="1" ht="13.5" thickBot="1" x14ac:dyDescent="0.25">
      <c r="A58" s="67"/>
      <c r="B58" s="204"/>
      <c r="C58" s="205"/>
      <c r="D58" s="205"/>
      <c r="E58" s="205"/>
      <c r="F58" s="205"/>
      <c r="G58" s="205"/>
      <c r="H58" s="205"/>
      <c r="I58" s="205"/>
      <c r="J58" s="205"/>
      <c r="K58" s="205"/>
      <c r="L58" s="205"/>
      <c r="M58" s="206"/>
      <c r="N58" s="172"/>
    </row>
    <row r="59" spans="1:22" s="63" customFormat="1" x14ac:dyDescent="0.2">
      <c r="A59" s="67"/>
    </row>
    <row r="60" spans="1:22" s="63" customFormat="1" x14ac:dyDescent="0.2">
      <c r="A60" s="67"/>
    </row>
    <row r="61" spans="1:22" s="63" customFormat="1" x14ac:dyDescent="0.2">
      <c r="A61" s="67"/>
    </row>
    <row r="62" spans="1:22" s="63" customFormat="1" x14ac:dyDescent="0.2">
      <c r="A62" s="67"/>
    </row>
    <row r="63" spans="1:22" s="63" customFormat="1" x14ac:dyDescent="0.2">
      <c r="A63" s="67"/>
    </row>
    <row r="64" spans="1:22" s="63" customFormat="1" x14ac:dyDescent="0.2">
      <c r="A64" s="67"/>
    </row>
    <row r="65" spans="1:1" s="63" customFormat="1" x14ac:dyDescent="0.2">
      <c r="A65" s="67"/>
    </row>
    <row r="66" spans="1:1" s="63" customFormat="1" x14ac:dyDescent="0.2">
      <c r="A66" s="67"/>
    </row>
    <row r="67" spans="1:1" s="63" customFormat="1" x14ac:dyDescent="0.2">
      <c r="A67" s="67"/>
    </row>
    <row r="68" spans="1:1" s="63" customFormat="1" x14ac:dyDescent="0.2">
      <c r="A68" s="67"/>
    </row>
    <row r="69" spans="1:1" s="63" customFormat="1" x14ac:dyDescent="0.2">
      <c r="A69" s="67"/>
    </row>
    <row r="70" spans="1:1" s="63" customFormat="1" x14ac:dyDescent="0.2">
      <c r="A70" s="67"/>
    </row>
    <row r="71" spans="1:1" s="63" customFormat="1" x14ac:dyDescent="0.2">
      <c r="A71" s="67"/>
    </row>
    <row r="72" spans="1:1" s="63" customFormat="1" x14ac:dyDescent="0.2">
      <c r="A72" s="67"/>
    </row>
    <row r="73" spans="1:1" s="63" customFormat="1" x14ac:dyDescent="0.2">
      <c r="A73" s="67"/>
    </row>
    <row r="74" spans="1:1" s="63" customFormat="1" x14ac:dyDescent="0.2">
      <c r="A74" s="67"/>
    </row>
    <row r="75" spans="1:1" s="63" customFormat="1" x14ac:dyDescent="0.2">
      <c r="A75" s="67"/>
    </row>
    <row r="76" spans="1:1" s="63" customFormat="1" x14ac:dyDescent="0.2">
      <c r="A76" s="67"/>
    </row>
    <row r="77" spans="1:1" s="63" customFormat="1" x14ac:dyDescent="0.2">
      <c r="A77" s="67"/>
    </row>
    <row r="78" spans="1:1" s="63" customFormat="1" x14ac:dyDescent="0.2">
      <c r="A78" s="67"/>
    </row>
    <row r="79" spans="1:1" s="63" customFormat="1" x14ac:dyDescent="0.2">
      <c r="A79" s="67"/>
    </row>
    <row r="80" spans="1:1" s="63" customFormat="1" x14ac:dyDescent="0.2">
      <c r="A80" s="67"/>
    </row>
    <row r="81" spans="1:1" s="63" customFormat="1" x14ac:dyDescent="0.2">
      <c r="A81" s="67"/>
    </row>
    <row r="82" spans="1:1" s="63" customFormat="1" x14ac:dyDescent="0.2">
      <c r="A82" s="67"/>
    </row>
    <row r="83" spans="1:1" s="63" customFormat="1" x14ac:dyDescent="0.2">
      <c r="A83" s="67"/>
    </row>
    <row r="84" spans="1:1" s="63" customFormat="1" x14ac:dyDescent="0.2">
      <c r="A84" s="67"/>
    </row>
    <row r="85" spans="1:1" s="63" customFormat="1" x14ac:dyDescent="0.2">
      <c r="A85" s="67"/>
    </row>
    <row r="86" spans="1:1" s="63" customFormat="1" x14ac:dyDescent="0.2">
      <c r="A86" s="67"/>
    </row>
    <row r="87" spans="1:1" s="63" customFormat="1" x14ac:dyDescent="0.2">
      <c r="A87" s="67"/>
    </row>
    <row r="88" spans="1:1" s="63" customFormat="1" x14ac:dyDescent="0.2">
      <c r="A88" s="67"/>
    </row>
    <row r="89" spans="1:1" s="63" customFormat="1" x14ac:dyDescent="0.2">
      <c r="A89" s="67"/>
    </row>
    <row r="90" spans="1:1" s="63" customFormat="1" x14ac:dyDescent="0.2">
      <c r="A90" s="67"/>
    </row>
    <row r="91" spans="1:1" s="63" customFormat="1" x14ac:dyDescent="0.2">
      <c r="A91" s="67"/>
    </row>
    <row r="92" spans="1:1" s="63" customFormat="1" x14ac:dyDescent="0.2">
      <c r="A92" s="67"/>
    </row>
    <row r="93" spans="1:1" s="63" customFormat="1" x14ac:dyDescent="0.2">
      <c r="A93" s="67"/>
    </row>
    <row r="94" spans="1:1" s="63" customFormat="1" x14ac:dyDescent="0.2">
      <c r="A94" s="67"/>
    </row>
    <row r="95" spans="1:1" s="63" customFormat="1" x14ac:dyDescent="0.2">
      <c r="A95" s="67"/>
    </row>
    <row r="96" spans="1:1" s="63" customFormat="1" x14ac:dyDescent="0.2">
      <c r="A96" s="67"/>
    </row>
    <row r="97" spans="1:1" s="63" customFormat="1" x14ac:dyDescent="0.2">
      <c r="A97" s="67"/>
    </row>
    <row r="98" spans="1:1" s="63" customFormat="1" x14ac:dyDescent="0.2">
      <c r="A98" s="67"/>
    </row>
    <row r="99" spans="1:1" s="63" customFormat="1" x14ac:dyDescent="0.2">
      <c r="A99" s="67"/>
    </row>
    <row r="100" spans="1:1" s="63" customFormat="1" x14ac:dyDescent="0.2">
      <c r="A100" s="67"/>
    </row>
    <row r="101" spans="1:1" s="63" customFormat="1" x14ac:dyDescent="0.2">
      <c r="A101" s="67"/>
    </row>
    <row r="102" spans="1:1" s="63" customFormat="1" x14ac:dyDescent="0.2">
      <c r="A102" s="67"/>
    </row>
    <row r="103" spans="1:1" s="63" customFormat="1" x14ac:dyDescent="0.2">
      <c r="A103" s="67"/>
    </row>
    <row r="104" spans="1:1" s="63" customFormat="1" x14ac:dyDescent="0.2">
      <c r="A104" s="67"/>
    </row>
    <row r="105" spans="1:1" s="63" customFormat="1" x14ac:dyDescent="0.2">
      <c r="A105" s="67"/>
    </row>
    <row r="106" spans="1:1" s="63" customFormat="1" x14ac:dyDescent="0.2">
      <c r="A106" s="67"/>
    </row>
    <row r="107" spans="1:1" s="63" customFormat="1" x14ac:dyDescent="0.2">
      <c r="A107" s="67"/>
    </row>
    <row r="108" spans="1:1" s="63" customFormat="1" x14ac:dyDescent="0.2">
      <c r="A108" s="67"/>
    </row>
    <row r="109" spans="1:1" s="63" customFormat="1" x14ac:dyDescent="0.2">
      <c r="A109" s="67"/>
    </row>
    <row r="110" spans="1:1" s="63" customFormat="1" x14ac:dyDescent="0.2">
      <c r="A110" s="67"/>
    </row>
    <row r="111" spans="1:1" s="63" customFormat="1" x14ac:dyDescent="0.2">
      <c r="A111" s="67"/>
    </row>
    <row r="112" spans="1:1" s="63" customFormat="1" x14ac:dyDescent="0.2">
      <c r="A112" s="67"/>
    </row>
    <row r="113" spans="1:1" s="63" customFormat="1" x14ac:dyDescent="0.2">
      <c r="A113" s="67"/>
    </row>
    <row r="114" spans="1:1" s="63" customFormat="1" x14ac:dyDescent="0.2">
      <c r="A114" s="67"/>
    </row>
    <row r="115" spans="1:1" s="63" customFormat="1" x14ac:dyDescent="0.2">
      <c r="A115" s="67"/>
    </row>
    <row r="116" spans="1:1" s="63" customFormat="1" x14ac:dyDescent="0.2">
      <c r="A116" s="67"/>
    </row>
    <row r="117" spans="1:1" s="63" customFormat="1" x14ac:dyDescent="0.2">
      <c r="A117" s="67"/>
    </row>
    <row r="118" spans="1:1" s="63" customFormat="1" x14ac:dyDescent="0.2">
      <c r="A118" s="67"/>
    </row>
    <row r="119" spans="1:1" s="63" customFormat="1" x14ac:dyDescent="0.2">
      <c r="A119" s="67"/>
    </row>
    <row r="120" spans="1:1" s="63" customFormat="1" x14ac:dyDescent="0.2">
      <c r="A120" s="67"/>
    </row>
    <row r="121" spans="1:1" s="63" customFormat="1" x14ac:dyDescent="0.2">
      <c r="A121" s="67"/>
    </row>
    <row r="122" spans="1:1" s="63" customFormat="1" x14ac:dyDescent="0.2">
      <c r="A122" s="67"/>
    </row>
    <row r="123" spans="1:1" s="63" customFormat="1" x14ac:dyDescent="0.2">
      <c r="A123" s="67"/>
    </row>
    <row r="124" spans="1:1" s="63" customFormat="1" x14ac:dyDescent="0.2">
      <c r="A124" s="67"/>
    </row>
    <row r="125" spans="1:1" s="63" customFormat="1" x14ac:dyDescent="0.2">
      <c r="A125" s="67"/>
    </row>
    <row r="126" spans="1:1" s="63" customFormat="1" x14ac:dyDescent="0.2">
      <c r="A126" s="67"/>
    </row>
    <row r="127" spans="1:1" s="63" customFormat="1" x14ac:dyDescent="0.2">
      <c r="A127" s="67"/>
    </row>
    <row r="128" spans="1:1" s="63" customFormat="1" x14ac:dyDescent="0.2">
      <c r="A128" s="67"/>
    </row>
    <row r="129" spans="1:1" s="63" customFormat="1" x14ac:dyDescent="0.2">
      <c r="A129" s="67"/>
    </row>
    <row r="130" spans="1:1" s="63" customFormat="1" x14ac:dyDescent="0.2">
      <c r="A130" s="67"/>
    </row>
    <row r="131" spans="1:1" s="63" customFormat="1" x14ac:dyDescent="0.2">
      <c r="A131" s="67"/>
    </row>
    <row r="132" spans="1:1" s="63" customFormat="1" x14ac:dyDescent="0.2">
      <c r="A132" s="67"/>
    </row>
    <row r="133" spans="1:1" s="63" customFormat="1" x14ac:dyDescent="0.2">
      <c r="A133" s="67"/>
    </row>
    <row r="134" spans="1:1" s="63" customFormat="1" x14ac:dyDescent="0.2">
      <c r="A134" s="67"/>
    </row>
    <row r="135" spans="1:1" s="63" customFormat="1" x14ac:dyDescent="0.2">
      <c r="A135" s="67"/>
    </row>
    <row r="136" spans="1:1" s="63" customFormat="1" x14ac:dyDescent="0.2">
      <c r="A136" s="67"/>
    </row>
    <row r="137" spans="1:1" s="63" customFormat="1" x14ac:dyDescent="0.2">
      <c r="A137" s="67"/>
    </row>
    <row r="138" spans="1:1" s="63" customFormat="1" x14ac:dyDescent="0.2">
      <c r="A138" s="67"/>
    </row>
    <row r="139" spans="1:1" s="63" customFormat="1" x14ac:dyDescent="0.2">
      <c r="A139" s="67"/>
    </row>
    <row r="140" spans="1:1" s="63" customFormat="1" x14ac:dyDescent="0.2">
      <c r="A140" s="67"/>
    </row>
    <row r="141" spans="1:1" s="63" customFormat="1" x14ac:dyDescent="0.2">
      <c r="A141" s="67"/>
    </row>
    <row r="142" spans="1:1" s="63" customFormat="1" x14ac:dyDescent="0.2">
      <c r="A142" s="67"/>
    </row>
    <row r="143" spans="1:1" s="63" customFormat="1" x14ac:dyDescent="0.2">
      <c r="A143" s="67"/>
    </row>
    <row r="144" spans="1:1" s="63" customFormat="1" x14ac:dyDescent="0.2">
      <c r="A144" s="67"/>
    </row>
    <row r="145" spans="1:1" s="63" customFormat="1" x14ac:dyDescent="0.2">
      <c r="A145" s="67"/>
    </row>
    <row r="146" spans="1:1" s="63" customFormat="1" x14ac:dyDescent="0.2">
      <c r="A146" s="67"/>
    </row>
    <row r="147" spans="1:1" s="63" customFormat="1" x14ac:dyDescent="0.2">
      <c r="A147" s="67"/>
    </row>
    <row r="148" spans="1:1" s="63" customFormat="1" x14ac:dyDescent="0.2">
      <c r="A148" s="67"/>
    </row>
    <row r="149" spans="1:1" s="63" customFormat="1" x14ac:dyDescent="0.2">
      <c r="A149" s="67"/>
    </row>
    <row r="150" spans="1:1" s="63" customFormat="1" x14ac:dyDescent="0.2">
      <c r="A150" s="67"/>
    </row>
    <row r="151" spans="1:1" s="63" customFormat="1" x14ac:dyDescent="0.2">
      <c r="A151" s="67"/>
    </row>
    <row r="152" spans="1:1" s="63" customFormat="1" x14ac:dyDescent="0.2">
      <c r="A152" s="67"/>
    </row>
    <row r="153" spans="1:1" s="63" customFormat="1" x14ac:dyDescent="0.2">
      <c r="A153" s="67"/>
    </row>
  </sheetData>
  <mergeCells count="17">
    <mergeCell ref="B14:M14"/>
    <mergeCell ref="F6:H6"/>
    <mergeCell ref="B8:M8"/>
    <mergeCell ref="B9:L9"/>
    <mergeCell ref="B1:B3"/>
    <mergeCell ref="C1:K3"/>
    <mergeCell ref="B10:L10"/>
    <mergeCell ref="B11:L11"/>
    <mergeCell ref="B12:L12"/>
    <mergeCell ref="B53:L54"/>
    <mergeCell ref="G29:J29"/>
    <mergeCell ref="B52:L52"/>
    <mergeCell ref="B17:C17"/>
    <mergeCell ref="B18:C18"/>
    <mergeCell ref="B19:C19"/>
    <mergeCell ref="B20:C20"/>
    <mergeCell ref="B21:C21"/>
  </mergeCells>
  <phoneticPr fontId="34" type="noConversion"/>
  <hyperlinks>
    <hyperlink ref="G17" location="'Analitica gastos'!M5" display="DN-2" xr:uid="{00000000-0004-0000-0400-000000000000}"/>
    <hyperlink ref="G18:G21" location="'Analitica gastos'!M5" display="DN-2" xr:uid="{00000000-0004-0000-0400-000001000000}"/>
    <hyperlink ref="G31" location="'Pasivos laborales'!B45" display="A" xr:uid="{00000000-0004-0000-0400-000002000000}"/>
    <hyperlink ref="H31" location="'Pasivos laborales'!B46" display="B" xr:uid="{00000000-0004-0000-0400-000003000000}"/>
    <hyperlink ref="I31" location="'Pasivos laborales'!B47" display="C" xr:uid="{00000000-0004-0000-0400-000004000000}"/>
    <hyperlink ref="J31" location="'Pasivos laborales'!B48" display="D" xr:uid="{00000000-0004-0000-0400-000005000000}"/>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P42"/>
  <sheetViews>
    <sheetView showGridLines="0" workbookViewId="0">
      <selection activeCell="E13" sqref="E13"/>
    </sheetView>
  </sheetViews>
  <sheetFormatPr baseColWidth="10" defaultColWidth="0" defaultRowHeight="14.25" x14ac:dyDescent="0.2"/>
  <cols>
    <col min="1" max="1" width="2.7109375" style="1" customWidth="1"/>
    <col min="2" max="2" width="22.140625" style="1" customWidth="1"/>
    <col min="3" max="3" width="23.42578125" style="1" bestFit="1" customWidth="1"/>
    <col min="4" max="5" width="12.28515625" style="1" customWidth="1"/>
    <col min="6" max="6" width="14" style="1" customWidth="1"/>
    <col min="7" max="11" width="11.42578125" style="1" customWidth="1"/>
    <col min="12" max="12" width="16.28515625" style="1" customWidth="1"/>
    <col min="13" max="13" width="15.140625" style="1" customWidth="1"/>
    <col min="14" max="14" width="11.42578125" style="1" customWidth="1"/>
    <col min="15" max="68" width="0" style="1" hidden="1" customWidth="1"/>
    <col min="69" max="16384" width="11.42578125" style="1" hidden="1"/>
  </cols>
  <sheetData>
    <row r="1" spans="1:21" s="342" customFormat="1" ht="27.75" customHeight="1" x14ac:dyDescent="0.25">
      <c r="B1" s="376"/>
      <c r="C1" s="376" t="s">
        <v>252</v>
      </c>
      <c r="D1" s="376"/>
      <c r="E1" s="376"/>
      <c r="F1" s="376"/>
      <c r="G1" s="376"/>
      <c r="H1" s="376"/>
      <c r="I1" s="376"/>
      <c r="J1" s="376"/>
      <c r="K1" s="376"/>
      <c r="L1" s="348" t="s">
        <v>308</v>
      </c>
      <c r="M1" s="346" t="s">
        <v>316</v>
      </c>
    </row>
    <row r="2" spans="1:21" s="342" customFormat="1" ht="27.75" customHeight="1" x14ac:dyDescent="0.25">
      <c r="B2" s="376"/>
      <c r="C2" s="376"/>
      <c r="D2" s="376"/>
      <c r="E2" s="376"/>
      <c r="F2" s="376"/>
      <c r="G2" s="376"/>
      <c r="H2" s="376"/>
      <c r="I2" s="376"/>
      <c r="J2" s="376"/>
      <c r="K2" s="376"/>
      <c r="L2" s="348" t="s">
        <v>309</v>
      </c>
      <c r="M2" s="346">
        <v>1</v>
      </c>
    </row>
    <row r="3" spans="1:21" s="342" customFormat="1" ht="27.75" customHeight="1" x14ac:dyDescent="0.25">
      <c r="B3" s="376"/>
      <c r="C3" s="376"/>
      <c r="D3" s="376"/>
      <c r="E3" s="376"/>
      <c r="F3" s="376"/>
      <c r="G3" s="376"/>
      <c r="H3" s="376"/>
      <c r="I3" s="376"/>
      <c r="J3" s="376"/>
      <c r="K3" s="376"/>
      <c r="L3" s="348" t="s">
        <v>310</v>
      </c>
      <c r="M3" s="347">
        <v>43837</v>
      </c>
    </row>
    <row r="4" spans="1:21" s="9" customFormat="1" ht="14.25" customHeight="1" thickBot="1" x14ac:dyDescent="0.3">
      <c r="A4" s="115"/>
      <c r="B4" s="114"/>
      <c r="C4" s="59"/>
      <c r="D4" s="59"/>
      <c r="E4" s="59"/>
      <c r="F4" s="59"/>
      <c r="G4" s="59"/>
      <c r="H4" s="59"/>
      <c r="I4" s="60"/>
      <c r="J4" s="60"/>
      <c r="K4" s="61"/>
      <c r="L4" s="61"/>
      <c r="M4" s="62"/>
      <c r="N4" s="116"/>
      <c r="O4" s="12"/>
      <c r="P4" s="12"/>
      <c r="Q4" s="11"/>
      <c r="R4" s="11"/>
      <c r="S4" s="11"/>
    </row>
    <row r="5" spans="1:21" s="14" customFormat="1" ht="24" customHeight="1" thickBot="1" x14ac:dyDescent="0.3">
      <c r="A5" s="11"/>
      <c r="B5" s="47" t="s">
        <v>174</v>
      </c>
      <c r="C5" s="48" t="s">
        <v>37</v>
      </c>
      <c r="D5" s="48"/>
      <c r="E5" s="48"/>
      <c r="F5" s="48"/>
      <c r="G5" s="48"/>
      <c r="H5" s="48"/>
      <c r="I5" s="49" t="s">
        <v>188</v>
      </c>
      <c r="J5" s="50"/>
      <c r="K5" s="51"/>
      <c r="L5" s="52" t="s">
        <v>176</v>
      </c>
      <c r="M5" s="53"/>
      <c r="N5" s="11"/>
      <c r="O5" s="11"/>
      <c r="P5" s="12"/>
      <c r="Q5" s="13"/>
      <c r="R5" s="13"/>
      <c r="S5" s="11"/>
      <c r="T5" s="11"/>
      <c r="U5" s="11"/>
    </row>
    <row r="6" spans="1:21" s="9" customFormat="1" ht="24" customHeight="1" thickBot="1" x14ac:dyDescent="0.3">
      <c r="A6" s="11"/>
      <c r="B6" s="47" t="s">
        <v>177</v>
      </c>
      <c r="C6" s="48" t="s">
        <v>0</v>
      </c>
      <c r="D6" s="54" t="s">
        <v>179</v>
      </c>
      <c r="E6" s="54" t="s">
        <v>179</v>
      </c>
      <c r="F6" s="390" t="s">
        <v>0</v>
      </c>
      <c r="G6" s="390"/>
      <c r="H6" s="390"/>
      <c r="I6" s="49" t="s">
        <v>173</v>
      </c>
      <c r="J6" s="56" t="s">
        <v>180</v>
      </c>
      <c r="K6" s="456" t="s">
        <v>181</v>
      </c>
      <c r="L6" s="456"/>
      <c r="M6" s="57" t="s">
        <v>243</v>
      </c>
      <c r="N6" s="58"/>
      <c r="O6" s="12"/>
      <c r="P6" s="12"/>
      <c r="Q6" s="11"/>
      <c r="R6" s="11"/>
      <c r="S6" s="11"/>
    </row>
    <row r="7" spans="1:21" ht="15" thickBot="1" x14ac:dyDescent="0.25"/>
    <row r="8" spans="1:21" s="7" customFormat="1" ht="22.5" customHeight="1" x14ac:dyDescent="0.2">
      <c r="B8" s="391" t="s">
        <v>189</v>
      </c>
      <c r="C8" s="392"/>
      <c r="D8" s="392"/>
      <c r="E8" s="392"/>
      <c r="F8" s="392"/>
      <c r="G8" s="392"/>
      <c r="H8" s="392"/>
      <c r="I8" s="392"/>
      <c r="J8" s="392"/>
      <c r="K8" s="392"/>
      <c r="L8" s="392"/>
      <c r="M8" s="393"/>
    </row>
    <row r="9" spans="1:21" s="7" customFormat="1" ht="24.75" customHeight="1" x14ac:dyDescent="0.2">
      <c r="B9" s="381" t="s">
        <v>253</v>
      </c>
      <c r="C9" s="382"/>
      <c r="D9" s="382"/>
      <c r="E9" s="382"/>
      <c r="F9" s="382"/>
      <c r="G9" s="382"/>
      <c r="H9" s="382"/>
      <c r="I9" s="382"/>
      <c r="J9" s="382"/>
      <c r="K9" s="382"/>
      <c r="L9" s="382"/>
      <c r="M9" s="72"/>
    </row>
    <row r="10" spans="1:21" s="7" customFormat="1" ht="15" customHeight="1" thickBot="1" x14ac:dyDescent="0.25">
      <c r="B10" s="221"/>
      <c r="C10" s="222"/>
      <c r="D10" s="222"/>
      <c r="E10" s="222"/>
      <c r="F10" s="222"/>
      <c r="G10" s="222"/>
      <c r="H10" s="222"/>
      <c r="I10" s="222"/>
      <c r="J10" s="222"/>
      <c r="K10" s="222"/>
      <c r="L10" s="222"/>
      <c r="M10" s="72"/>
    </row>
    <row r="11" spans="1:21" s="7" customFormat="1" ht="15" customHeight="1" thickBot="1" x14ac:dyDescent="0.25">
      <c r="B11" s="447" t="s">
        <v>254</v>
      </c>
      <c r="C11" s="448"/>
      <c r="D11" s="222"/>
      <c r="E11" s="222"/>
      <c r="F11" s="222"/>
      <c r="G11" s="222"/>
      <c r="H11" s="222"/>
      <c r="I11" s="222"/>
      <c r="J11" s="222"/>
      <c r="K11" s="222"/>
      <c r="L11" s="222"/>
      <c r="M11" s="72"/>
    </row>
    <row r="12" spans="1:21" s="7" customFormat="1" ht="15" customHeight="1" thickBot="1" x14ac:dyDescent="0.25">
      <c r="B12" s="449" t="s">
        <v>255</v>
      </c>
      <c r="C12" s="450"/>
      <c r="D12" s="222"/>
      <c r="E12" s="222"/>
      <c r="F12" s="222"/>
      <c r="G12" s="222"/>
      <c r="H12" s="222"/>
      <c r="I12" s="222"/>
      <c r="J12" s="222"/>
      <c r="K12" s="222"/>
      <c r="L12" s="222"/>
      <c r="M12" s="72"/>
    </row>
    <row r="13" spans="1:21" s="7" customFormat="1" ht="15" customHeight="1" x14ac:dyDescent="0.2">
      <c r="B13" s="451" t="s">
        <v>256</v>
      </c>
      <c r="C13" s="452"/>
      <c r="D13" s="222"/>
      <c r="E13" s="222"/>
      <c r="F13" s="222"/>
      <c r="G13" s="222"/>
      <c r="H13" s="222"/>
      <c r="I13" s="222"/>
      <c r="J13" s="222"/>
      <c r="K13" s="222"/>
      <c r="L13" s="222"/>
      <c r="M13" s="72"/>
    </row>
    <row r="14" spans="1:21" s="7" customFormat="1" ht="15" customHeight="1" x14ac:dyDescent="0.2">
      <c r="B14" s="453"/>
      <c r="C14" s="454"/>
      <c r="D14" s="222"/>
      <c r="E14" s="222"/>
      <c r="F14" s="222"/>
      <c r="G14" s="222"/>
      <c r="H14" s="222"/>
      <c r="I14" s="222"/>
      <c r="J14" s="222"/>
      <c r="K14" s="222"/>
      <c r="L14" s="222"/>
      <c r="M14" s="72"/>
    </row>
    <row r="15" spans="1:21" ht="6" customHeight="1" x14ac:dyDescent="0.2">
      <c r="B15" s="215"/>
      <c r="C15" s="216"/>
      <c r="D15" s="216"/>
      <c r="E15" s="216"/>
      <c r="F15" s="216"/>
      <c r="G15" s="216"/>
      <c r="H15" s="216"/>
      <c r="I15" s="216"/>
      <c r="J15" s="216"/>
      <c r="K15" s="216"/>
      <c r="L15" s="216"/>
      <c r="M15" s="217"/>
    </row>
    <row r="16" spans="1:21" ht="36.75" customHeight="1" x14ac:dyDescent="0.2">
      <c r="B16" s="438" t="s">
        <v>288</v>
      </c>
      <c r="C16" s="439"/>
      <c r="D16" s="439"/>
      <c r="E16" s="439"/>
      <c r="F16" s="439"/>
      <c r="G16" s="439"/>
      <c r="H16" s="439"/>
      <c r="I16" s="439"/>
      <c r="J16" s="439"/>
      <c r="K16" s="439"/>
      <c r="L16" s="439"/>
      <c r="M16" s="217"/>
    </row>
    <row r="17" spans="1:13" ht="4.5" customHeight="1" thickBot="1" x14ac:dyDescent="0.25">
      <c r="A17" s="6"/>
      <c r="B17" s="303"/>
      <c r="C17" s="304"/>
      <c r="D17" s="304"/>
      <c r="E17" s="304"/>
      <c r="F17" s="304"/>
      <c r="G17" s="304"/>
      <c r="H17" s="304"/>
      <c r="I17" s="304"/>
      <c r="J17" s="216"/>
      <c r="K17" s="216"/>
      <c r="L17" s="216"/>
      <c r="M17" s="217"/>
    </row>
    <row r="18" spans="1:13" ht="17.25" customHeight="1" x14ac:dyDescent="0.2">
      <c r="B18" s="369" t="s">
        <v>12</v>
      </c>
      <c r="C18" s="352" t="s">
        <v>8</v>
      </c>
      <c r="D18" s="304"/>
      <c r="E18" s="304"/>
      <c r="F18" s="304"/>
      <c r="G18" s="304"/>
      <c r="H18" s="216"/>
      <c r="I18" s="216"/>
      <c r="J18" s="216"/>
      <c r="K18" s="216"/>
      <c r="L18" s="216"/>
      <c r="M18" s="217"/>
    </row>
    <row r="19" spans="1:13" ht="15" x14ac:dyDescent="0.2">
      <c r="B19" s="305" t="s">
        <v>13</v>
      </c>
      <c r="C19" s="306" t="s">
        <v>14</v>
      </c>
      <c r="D19" s="304"/>
      <c r="E19" s="304"/>
      <c r="F19" s="304"/>
      <c r="G19" s="304"/>
      <c r="H19" s="216"/>
      <c r="I19" s="216"/>
      <c r="J19" s="216"/>
      <c r="K19" s="216"/>
      <c r="L19" s="216"/>
      <c r="M19" s="217"/>
    </row>
    <row r="20" spans="1:13" ht="15" x14ac:dyDescent="0.2">
      <c r="B20" s="305" t="s">
        <v>15</v>
      </c>
      <c r="C20" s="306" t="s">
        <v>16</v>
      </c>
      <c r="D20" s="304"/>
      <c r="E20" s="304"/>
      <c r="F20" s="304"/>
      <c r="G20" s="304"/>
      <c r="H20" s="216"/>
      <c r="I20" s="216"/>
      <c r="J20" s="216"/>
      <c r="K20" s="216"/>
      <c r="L20" s="216"/>
      <c r="M20" s="217"/>
    </row>
    <row r="21" spans="1:13" ht="15" x14ac:dyDescent="0.2">
      <c r="B21" s="305" t="s">
        <v>17</v>
      </c>
      <c r="C21" s="306" t="s">
        <v>18</v>
      </c>
      <c r="D21" s="304"/>
      <c r="E21" s="304"/>
      <c r="F21" s="304"/>
      <c r="G21" s="304"/>
      <c r="H21" s="216"/>
      <c r="I21" s="216"/>
      <c r="J21" s="216"/>
      <c r="K21" s="216"/>
      <c r="L21" s="216"/>
      <c r="M21" s="217"/>
    </row>
    <row r="22" spans="1:13" ht="15.75" thickBot="1" x14ac:dyDescent="0.25">
      <c r="B22" s="307" t="s">
        <v>19</v>
      </c>
      <c r="C22" s="308" t="s">
        <v>20</v>
      </c>
      <c r="D22" s="304"/>
      <c r="E22" s="304"/>
      <c r="F22" s="304"/>
      <c r="G22" s="304"/>
      <c r="H22" s="216"/>
      <c r="I22" s="216"/>
      <c r="J22" s="216"/>
      <c r="K22" s="216"/>
      <c r="L22" s="216"/>
      <c r="M22" s="217"/>
    </row>
    <row r="23" spans="1:13" ht="15" x14ac:dyDescent="0.2">
      <c r="A23" s="309"/>
      <c r="B23" s="310"/>
      <c r="C23" s="311"/>
      <c r="D23" s="304"/>
      <c r="E23" s="304"/>
      <c r="F23" s="304"/>
      <c r="G23" s="304"/>
      <c r="H23" s="304"/>
      <c r="I23" s="304"/>
      <c r="J23" s="216"/>
      <c r="K23" s="216"/>
      <c r="L23" s="216"/>
      <c r="M23" s="217"/>
    </row>
    <row r="24" spans="1:13" ht="43.5" customHeight="1" x14ac:dyDescent="0.2">
      <c r="A24" s="312"/>
      <c r="B24" s="438" t="s">
        <v>21</v>
      </c>
      <c r="C24" s="439"/>
      <c r="D24" s="439"/>
      <c r="E24" s="439"/>
      <c r="F24" s="439"/>
      <c r="G24" s="439"/>
      <c r="H24" s="439"/>
      <c r="I24" s="439"/>
      <c r="J24" s="439"/>
      <c r="K24" s="439"/>
      <c r="L24" s="439"/>
      <c r="M24" s="217"/>
    </row>
    <row r="25" spans="1:13" ht="15" customHeight="1" thickBot="1" x14ac:dyDescent="0.25">
      <c r="A25" s="312"/>
      <c r="B25" s="324"/>
      <c r="C25" s="325"/>
      <c r="D25" s="325"/>
      <c r="E25" s="325"/>
      <c r="F25" s="325"/>
      <c r="G25" s="325"/>
      <c r="H25" s="325"/>
      <c r="I25" s="325"/>
      <c r="J25" s="325"/>
      <c r="K25" s="325"/>
      <c r="L25" s="325"/>
      <c r="M25" s="217"/>
    </row>
    <row r="26" spans="1:13" s="7" customFormat="1" ht="22.5" customHeight="1" x14ac:dyDescent="0.2">
      <c r="B26" s="391" t="s">
        <v>257</v>
      </c>
      <c r="C26" s="392"/>
      <c r="D26" s="392"/>
      <c r="E26" s="392"/>
      <c r="F26" s="392"/>
      <c r="G26" s="392"/>
      <c r="H26" s="392"/>
      <c r="I26" s="392"/>
      <c r="J26" s="392"/>
      <c r="K26" s="392"/>
      <c r="L26" s="392"/>
      <c r="M26" s="393"/>
    </row>
    <row r="27" spans="1:13" ht="33.75" customHeight="1" thickBot="1" x14ac:dyDescent="0.25">
      <c r="B27" s="438" t="s">
        <v>289</v>
      </c>
      <c r="C27" s="439"/>
      <c r="D27" s="439"/>
      <c r="E27" s="439"/>
      <c r="F27" s="439"/>
      <c r="G27" s="439"/>
      <c r="H27" s="439"/>
      <c r="I27" s="439"/>
      <c r="J27" s="439"/>
      <c r="K27" s="439"/>
      <c r="L27" s="439"/>
      <c r="M27" s="217"/>
    </row>
    <row r="28" spans="1:13" s="7" customFormat="1" ht="22.5" customHeight="1" x14ac:dyDescent="0.2">
      <c r="B28" s="391" t="s">
        <v>258</v>
      </c>
      <c r="C28" s="392"/>
      <c r="D28" s="392"/>
      <c r="E28" s="392"/>
      <c r="F28" s="392"/>
      <c r="G28" s="392"/>
      <c r="H28" s="392"/>
      <c r="I28" s="392"/>
      <c r="J28" s="392"/>
      <c r="K28" s="392"/>
      <c r="L28" s="392"/>
      <c r="M28" s="393"/>
    </row>
    <row r="29" spans="1:13" ht="3.75" customHeight="1" x14ac:dyDescent="0.25">
      <c r="A29" s="313"/>
      <c r="B29" s="314"/>
      <c r="C29" s="315"/>
      <c r="D29" s="315"/>
      <c r="E29" s="218"/>
      <c r="F29" s="315"/>
      <c r="G29" s="315"/>
      <c r="H29" s="315"/>
      <c r="I29" s="316"/>
      <c r="J29" s="216"/>
      <c r="K29" s="216"/>
      <c r="L29" s="216"/>
      <c r="M29" s="217"/>
    </row>
    <row r="30" spans="1:13" ht="15" x14ac:dyDescent="0.2">
      <c r="B30" s="317" t="s">
        <v>22</v>
      </c>
      <c r="C30" s="304"/>
      <c r="D30" s="304"/>
      <c r="E30" s="304"/>
      <c r="F30" s="304"/>
      <c r="G30" s="304"/>
      <c r="H30" s="304"/>
      <c r="I30" s="304"/>
      <c r="J30" s="216"/>
      <c r="K30" s="216"/>
      <c r="L30" s="216"/>
      <c r="M30" s="217"/>
    </row>
    <row r="31" spans="1:13" ht="15.75" thickBot="1" x14ac:dyDescent="0.25">
      <c r="A31" s="6"/>
      <c r="B31" s="303"/>
      <c r="C31" s="304"/>
      <c r="D31" s="304"/>
      <c r="E31" s="304"/>
      <c r="F31" s="304"/>
      <c r="G31" s="304"/>
      <c r="H31" s="304"/>
      <c r="I31" s="304"/>
      <c r="J31" s="216"/>
      <c r="K31" s="216"/>
      <c r="L31" s="216"/>
      <c r="M31" s="217"/>
    </row>
    <row r="32" spans="1:13" ht="45" x14ac:dyDescent="0.2">
      <c r="B32" s="444" t="s">
        <v>23</v>
      </c>
      <c r="C32" s="445"/>
      <c r="D32" s="446" t="s">
        <v>305</v>
      </c>
      <c r="E32" s="446"/>
      <c r="F32" s="366" t="s">
        <v>306</v>
      </c>
      <c r="G32" s="446" t="s">
        <v>259</v>
      </c>
      <c r="H32" s="446"/>
      <c r="I32" s="455"/>
      <c r="J32" s="216"/>
      <c r="K32" s="216"/>
      <c r="L32" s="216"/>
      <c r="M32" s="217"/>
    </row>
    <row r="33" spans="1:22" ht="14.25" customHeight="1" x14ac:dyDescent="0.2">
      <c r="B33" s="305" t="s">
        <v>19</v>
      </c>
      <c r="C33" s="318" t="s">
        <v>290</v>
      </c>
      <c r="D33" s="181">
        <v>65456</v>
      </c>
      <c r="E33" s="181">
        <v>65457</v>
      </c>
      <c r="F33" s="181">
        <v>65458</v>
      </c>
      <c r="G33" s="440" t="s">
        <v>291</v>
      </c>
      <c r="H33" s="440"/>
      <c r="I33" s="441"/>
      <c r="J33" s="216"/>
      <c r="K33" s="216"/>
      <c r="L33" s="216"/>
      <c r="M33" s="217"/>
    </row>
    <row r="34" spans="1:22" x14ac:dyDescent="0.2">
      <c r="B34" s="305" t="s">
        <v>13</v>
      </c>
      <c r="C34" s="318" t="s">
        <v>14</v>
      </c>
      <c r="D34" s="181">
        <v>5678</v>
      </c>
      <c r="E34" s="181">
        <v>5679</v>
      </c>
      <c r="F34" s="181">
        <v>5680</v>
      </c>
      <c r="G34" s="440"/>
      <c r="H34" s="440"/>
      <c r="I34" s="441"/>
      <c r="J34" s="216"/>
      <c r="K34" s="216"/>
      <c r="L34" s="216"/>
      <c r="M34" s="217"/>
    </row>
    <row r="35" spans="1:22" x14ac:dyDescent="0.2">
      <c r="B35" s="305" t="s">
        <v>15</v>
      </c>
      <c r="C35" s="319" t="s">
        <v>16</v>
      </c>
      <c r="D35" s="181">
        <v>6987</v>
      </c>
      <c r="E35" s="181">
        <v>6988</v>
      </c>
      <c r="F35" s="181">
        <v>6989</v>
      </c>
      <c r="G35" s="440"/>
      <c r="H35" s="440"/>
      <c r="I35" s="441"/>
      <c r="J35" s="216"/>
      <c r="K35" s="216"/>
      <c r="L35" s="216"/>
      <c r="M35" s="217"/>
    </row>
    <row r="36" spans="1:22" ht="15" thickBot="1" x14ac:dyDescent="0.25">
      <c r="B36" s="307" t="s">
        <v>17</v>
      </c>
      <c r="C36" s="320" t="s">
        <v>18</v>
      </c>
      <c r="D36" s="188">
        <v>2354</v>
      </c>
      <c r="E36" s="188">
        <v>2355</v>
      </c>
      <c r="F36" s="188">
        <v>2356</v>
      </c>
      <c r="G36" s="442"/>
      <c r="H36" s="442"/>
      <c r="I36" s="443"/>
      <c r="J36" s="216"/>
      <c r="K36" s="216"/>
      <c r="L36" s="216"/>
      <c r="M36" s="217"/>
    </row>
    <row r="37" spans="1:22" ht="15.75" thickBot="1" x14ac:dyDescent="0.25">
      <c r="A37" s="6"/>
      <c r="B37" s="303"/>
      <c r="C37" s="304"/>
      <c r="D37" s="304"/>
      <c r="E37" s="304"/>
      <c r="F37" s="304"/>
      <c r="G37" s="304"/>
      <c r="H37" s="304"/>
      <c r="I37" s="304"/>
      <c r="J37" s="216"/>
      <c r="K37" s="216"/>
      <c r="L37" s="216"/>
      <c r="M37" s="217"/>
    </row>
    <row r="38" spans="1:22" ht="15.75" thickBot="1" x14ac:dyDescent="0.3">
      <c r="A38" s="7"/>
      <c r="B38" s="403" t="s">
        <v>103</v>
      </c>
      <c r="C38" s="404"/>
      <c r="D38" s="404"/>
      <c r="E38" s="404"/>
      <c r="F38" s="404"/>
      <c r="G38" s="404"/>
      <c r="H38" s="404"/>
      <c r="I38" s="404"/>
      <c r="J38" s="404"/>
      <c r="K38" s="404"/>
      <c r="L38" s="405"/>
      <c r="M38" s="217"/>
      <c r="N38" s="7"/>
      <c r="O38" s="7"/>
      <c r="P38" s="7"/>
      <c r="Q38" s="7"/>
      <c r="R38" s="7"/>
      <c r="S38" s="7"/>
      <c r="T38" s="7"/>
      <c r="U38" s="7"/>
      <c r="V38" s="7"/>
    </row>
    <row r="39" spans="1:22" x14ac:dyDescent="0.2">
      <c r="A39" s="7"/>
      <c r="B39" s="426" t="s">
        <v>260</v>
      </c>
      <c r="C39" s="427"/>
      <c r="D39" s="427"/>
      <c r="E39" s="427"/>
      <c r="F39" s="427"/>
      <c r="G39" s="427"/>
      <c r="H39" s="427"/>
      <c r="I39" s="427"/>
      <c r="J39" s="427"/>
      <c r="K39" s="427"/>
      <c r="L39" s="428"/>
      <c r="M39" s="217"/>
      <c r="N39" s="7"/>
      <c r="O39" s="7"/>
      <c r="P39" s="7"/>
      <c r="Q39" s="7"/>
      <c r="R39" s="7"/>
      <c r="S39" s="7"/>
      <c r="T39" s="7"/>
      <c r="U39" s="7"/>
      <c r="V39" s="7"/>
    </row>
    <row r="40" spans="1:22" ht="15" thickBot="1" x14ac:dyDescent="0.25">
      <c r="A40" s="7"/>
      <c r="B40" s="435"/>
      <c r="C40" s="436"/>
      <c r="D40" s="436"/>
      <c r="E40" s="436"/>
      <c r="F40" s="436"/>
      <c r="G40" s="436"/>
      <c r="H40" s="436"/>
      <c r="I40" s="436"/>
      <c r="J40" s="436"/>
      <c r="K40" s="436"/>
      <c r="L40" s="437"/>
      <c r="M40" s="217"/>
      <c r="N40" s="7"/>
      <c r="O40" s="7"/>
      <c r="P40" s="7"/>
      <c r="Q40" s="7"/>
      <c r="R40" s="7"/>
      <c r="S40" s="7"/>
      <c r="T40" s="7"/>
      <c r="U40" s="7"/>
      <c r="V40" s="7"/>
    </row>
    <row r="41" spans="1:22" ht="30" customHeight="1" x14ac:dyDescent="0.2">
      <c r="A41" s="321"/>
      <c r="B41" s="322"/>
      <c r="C41" s="323"/>
      <c r="D41" s="323"/>
      <c r="E41" s="323"/>
      <c r="F41" s="323"/>
      <c r="G41" s="323"/>
      <c r="H41" s="323"/>
      <c r="I41" s="323"/>
      <c r="J41" s="216"/>
      <c r="K41" s="216"/>
      <c r="L41" s="216"/>
      <c r="M41" s="217"/>
    </row>
    <row r="42" spans="1:22" ht="15" thickBot="1" x14ac:dyDescent="0.25">
      <c r="B42" s="219"/>
      <c r="C42" s="5"/>
      <c r="D42" s="5"/>
      <c r="E42" s="5"/>
      <c r="F42" s="5"/>
      <c r="G42" s="5"/>
      <c r="H42" s="5"/>
      <c r="I42" s="5"/>
      <c r="J42" s="5"/>
      <c r="K42" s="5"/>
      <c r="L42" s="5"/>
      <c r="M42" s="220"/>
    </row>
  </sheetData>
  <mergeCells count="20">
    <mergeCell ref="B1:B3"/>
    <mergeCell ref="C1:K3"/>
    <mergeCell ref="B16:L16"/>
    <mergeCell ref="G33:I36"/>
    <mergeCell ref="B32:C32"/>
    <mergeCell ref="D32:E32"/>
    <mergeCell ref="B9:L9"/>
    <mergeCell ref="B11:C11"/>
    <mergeCell ref="B12:C12"/>
    <mergeCell ref="B13:C14"/>
    <mergeCell ref="G32:I32"/>
    <mergeCell ref="F6:H6"/>
    <mergeCell ref="K6:L6"/>
    <mergeCell ref="B8:M8"/>
    <mergeCell ref="B38:L38"/>
    <mergeCell ref="B39:L40"/>
    <mergeCell ref="B24:L24"/>
    <mergeCell ref="B26:M26"/>
    <mergeCell ref="B27:L27"/>
    <mergeCell ref="B28:M2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2134"/>
  <sheetViews>
    <sheetView showGridLines="0" tabSelected="1" workbookViewId="0">
      <selection activeCell="B8" sqref="B8:K8"/>
    </sheetView>
  </sheetViews>
  <sheetFormatPr baseColWidth="10" defaultColWidth="0" defaultRowHeight="0" customHeight="1" zeroHeight="1" x14ac:dyDescent="0.2"/>
  <cols>
    <col min="1" max="1" width="2.7109375" style="7" customWidth="1"/>
    <col min="2" max="2" width="21" style="1" customWidth="1"/>
    <col min="3" max="3" width="54.28515625" style="1" customWidth="1"/>
    <col min="4" max="4" width="13.5703125" style="1" customWidth="1"/>
    <col min="5" max="6" width="17" style="1" customWidth="1"/>
    <col min="7" max="11" width="17" style="7" customWidth="1"/>
    <col min="12" max="13" width="13.5703125" style="7" customWidth="1"/>
    <col min="14" max="14" width="18" style="7" customWidth="1"/>
    <col min="15" max="15" width="13.5703125" style="7" customWidth="1"/>
    <col min="16" max="16" width="16" style="7" customWidth="1"/>
    <col min="17" max="19" width="13.5703125" style="7" customWidth="1"/>
    <col min="20" max="21" width="12.7109375" style="7" customWidth="1"/>
    <col min="22" max="22" width="1.7109375" style="7" hidden="1" customWidth="1"/>
    <col min="23" max="24" width="12.7109375" style="7" hidden="1" customWidth="1"/>
    <col min="25" max="25" width="1.7109375" style="7" hidden="1" customWidth="1"/>
    <col min="26" max="27" width="12.7109375" style="7" hidden="1" customWidth="1"/>
    <col min="28" max="28" width="1.7109375" style="7" hidden="1" customWidth="1"/>
    <col min="29" max="31" width="12.7109375" style="7" hidden="1" customWidth="1"/>
    <col min="32" max="32" width="1.7109375" style="7" hidden="1" customWidth="1"/>
    <col min="33" max="33" width="31.85546875" style="7" hidden="1" customWidth="1"/>
    <col min="34" max="35" width="0" style="7" hidden="1" customWidth="1"/>
    <col min="36" max="16384" width="11.42578125" style="7" hidden="1"/>
  </cols>
  <sheetData>
    <row r="1" spans="1:32" s="342" customFormat="1" ht="27.75" customHeight="1" x14ac:dyDescent="0.25">
      <c r="B1" s="376"/>
      <c r="C1" s="376" t="s">
        <v>140</v>
      </c>
      <c r="D1" s="376"/>
      <c r="E1" s="376"/>
      <c r="F1" s="376"/>
      <c r="G1" s="376"/>
      <c r="H1" s="376"/>
      <c r="I1" s="376"/>
      <c r="J1" s="348" t="s">
        <v>308</v>
      </c>
      <c r="K1" s="346" t="s">
        <v>317</v>
      </c>
    </row>
    <row r="2" spans="1:32" s="342" customFormat="1" ht="27.75" customHeight="1" x14ac:dyDescent="0.25">
      <c r="B2" s="376"/>
      <c r="C2" s="376"/>
      <c r="D2" s="376"/>
      <c r="E2" s="376"/>
      <c r="F2" s="376"/>
      <c r="G2" s="376"/>
      <c r="H2" s="376"/>
      <c r="I2" s="376"/>
      <c r="J2" s="348" t="s">
        <v>309</v>
      </c>
      <c r="K2" s="346">
        <v>1</v>
      </c>
    </row>
    <row r="3" spans="1:32" s="342" customFormat="1" ht="27.75" customHeight="1" x14ac:dyDescent="0.25">
      <c r="B3" s="376"/>
      <c r="C3" s="376"/>
      <c r="D3" s="376"/>
      <c r="E3" s="376"/>
      <c r="F3" s="376"/>
      <c r="G3" s="376"/>
      <c r="H3" s="376"/>
      <c r="I3" s="376"/>
      <c r="J3" s="348" t="s">
        <v>310</v>
      </c>
      <c r="K3" s="347">
        <v>43837</v>
      </c>
    </row>
    <row r="4" spans="1:32" s="9" customFormat="1" ht="14.25" customHeight="1" thickBot="1" x14ac:dyDescent="0.3">
      <c r="A4" s="115"/>
      <c r="B4" s="114"/>
      <c r="C4" s="59"/>
      <c r="D4" s="59"/>
      <c r="E4" s="59"/>
      <c r="F4" s="59"/>
      <c r="G4" s="59"/>
      <c r="H4" s="59"/>
      <c r="I4" s="60"/>
      <c r="J4" s="60"/>
      <c r="K4" s="61"/>
      <c r="L4" s="61"/>
      <c r="M4" s="62"/>
      <c r="N4" s="116"/>
      <c r="O4" s="12"/>
      <c r="P4" s="12"/>
      <c r="Q4" s="11"/>
      <c r="R4" s="11"/>
      <c r="S4" s="11"/>
    </row>
    <row r="5" spans="1:32" s="14" customFormat="1" ht="24" customHeight="1" thickBot="1" x14ac:dyDescent="0.3">
      <c r="B5" s="47" t="s">
        <v>174</v>
      </c>
      <c r="C5" s="464"/>
      <c r="D5" s="464"/>
      <c r="E5" s="464"/>
      <c r="F5" s="465"/>
      <c r="G5" s="461" t="s">
        <v>188</v>
      </c>
      <c r="H5" s="458"/>
      <c r="I5" s="462" t="s">
        <v>176</v>
      </c>
      <c r="J5" s="462"/>
      <c r="K5" s="463"/>
      <c r="L5" s="8"/>
      <c r="M5" s="8"/>
      <c r="N5" s="11"/>
      <c r="O5" s="11"/>
      <c r="P5" s="12"/>
      <c r="Q5" s="13"/>
      <c r="R5" s="12"/>
      <c r="S5" s="11"/>
      <c r="T5" s="11"/>
      <c r="U5" s="11"/>
      <c r="V5" s="11"/>
      <c r="Y5" s="11"/>
      <c r="AB5" s="11"/>
      <c r="AF5" s="11"/>
    </row>
    <row r="6" spans="1:32" s="9" customFormat="1" ht="24" customHeight="1" thickBot="1" x14ac:dyDescent="0.3">
      <c r="B6" s="457" t="s">
        <v>177</v>
      </c>
      <c r="C6" s="458"/>
      <c r="D6" s="223" t="s">
        <v>179</v>
      </c>
      <c r="E6" s="459" t="s">
        <v>0</v>
      </c>
      <c r="F6" s="460"/>
      <c r="G6" s="224" t="s">
        <v>173</v>
      </c>
      <c r="H6" s="225" t="s">
        <v>180</v>
      </c>
      <c r="I6" s="226" t="s">
        <v>181</v>
      </c>
      <c r="J6" s="227"/>
      <c r="K6" s="228" t="s">
        <v>274</v>
      </c>
      <c r="L6" s="8"/>
      <c r="M6" s="8"/>
      <c r="N6" s="19"/>
      <c r="O6" s="12"/>
      <c r="P6" s="12"/>
      <c r="Q6" s="11"/>
      <c r="R6" s="11"/>
      <c r="S6" s="11"/>
      <c r="V6" s="11"/>
      <c r="Y6" s="11"/>
      <c r="AB6" s="11"/>
      <c r="AF6" s="11"/>
    </row>
    <row r="7" spans="1:32" s="9" customFormat="1" ht="14.25" customHeight="1" thickBot="1" x14ac:dyDescent="0.3">
      <c r="B7" s="229"/>
      <c r="C7" s="230"/>
      <c r="D7" s="230"/>
      <c r="E7" s="230"/>
      <c r="F7" s="231"/>
      <c r="G7" s="230"/>
      <c r="H7" s="230"/>
      <c r="I7" s="232"/>
      <c r="J7" s="232"/>
      <c r="K7" s="233"/>
      <c r="L7" s="8"/>
      <c r="M7" s="8"/>
      <c r="N7" s="19"/>
      <c r="O7" s="12"/>
      <c r="P7" s="8"/>
      <c r="Q7" s="11"/>
      <c r="R7" s="11"/>
      <c r="S7" s="11"/>
      <c r="V7" s="11"/>
      <c r="Y7" s="11"/>
      <c r="AB7" s="11"/>
      <c r="AF7" s="11"/>
    </row>
    <row r="8" spans="1:32" ht="22.5" customHeight="1" x14ac:dyDescent="0.2">
      <c r="B8" s="391" t="s">
        <v>275</v>
      </c>
      <c r="C8" s="392"/>
      <c r="D8" s="392"/>
      <c r="E8" s="392"/>
      <c r="F8" s="392"/>
      <c r="G8" s="392"/>
      <c r="H8" s="392"/>
      <c r="I8" s="392"/>
      <c r="J8" s="392"/>
      <c r="K8" s="393"/>
      <c r="L8" s="8"/>
      <c r="M8" s="8"/>
      <c r="N8" s="19"/>
      <c r="O8" s="12"/>
      <c r="P8" s="8"/>
    </row>
    <row r="9" spans="1:32" ht="12.75" customHeight="1" x14ac:dyDescent="0.2">
      <c r="B9" s="471"/>
      <c r="C9" s="472"/>
      <c r="D9" s="472"/>
      <c r="E9" s="472"/>
      <c r="F9" s="472"/>
      <c r="G9" s="472"/>
      <c r="H9" s="472"/>
      <c r="I9" s="472"/>
      <c r="J9" s="472"/>
      <c r="K9" s="473"/>
      <c r="L9" s="8"/>
      <c r="M9" s="8"/>
      <c r="N9" s="19"/>
      <c r="O9" s="12"/>
      <c r="P9" s="8"/>
    </row>
    <row r="10" spans="1:32" ht="19.5" customHeight="1" x14ac:dyDescent="0.2">
      <c r="B10" s="418" t="s">
        <v>307</v>
      </c>
      <c r="C10" s="474" t="s">
        <v>139</v>
      </c>
      <c r="D10" s="474" t="s">
        <v>139</v>
      </c>
      <c r="E10" s="474" t="s">
        <v>139</v>
      </c>
      <c r="F10" s="474" t="s">
        <v>139</v>
      </c>
      <c r="G10" s="474" t="s">
        <v>139</v>
      </c>
      <c r="H10" s="474" t="s">
        <v>139</v>
      </c>
      <c r="I10" s="474" t="s">
        <v>139</v>
      </c>
      <c r="J10" s="474" t="s">
        <v>139</v>
      </c>
      <c r="K10" s="475" t="s">
        <v>139</v>
      </c>
      <c r="L10" s="8"/>
      <c r="M10" s="8"/>
      <c r="N10" s="19"/>
      <c r="O10" s="12"/>
      <c r="P10" s="8"/>
    </row>
    <row r="11" spans="1:32" ht="19.5" customHeight="1" x14ac:dyDescent="0.2">
      <c r="B11" s="418" t="s">
        <v>276</v>
      </c>
      <c r="C11" s="474" t="s">
        <v>276</v>
      </c>
      <c r="D11" s="474" t="s">
        <v>276</v>
      </c>
      <c r="E11" s="474" t="s">
        <v>276</v>
      </c>
      <c r="F11" s="474" t="s">
        <v>276</v>
      </c>
      <c r="G11" s="474" t="s">
        <v>276</v>
      </c>
      <c r="H11" s="474" t="s">
        <v>276</v>
      </c>
      <c r="I11" s="474" t="s">
        <v>276</v>
      </c>
      <c r="J11" s="474" t="s">
        <v>276</v>
      </c>
      <c r="K11" s="475" t="s">
        <v>276</v>
      </c>
      <c r="L11" s="8"/>
      <c r="M11" s="8"/>
      <c r="N11" s="19"/>
      <c r="O11" s="12"/>
      <c r="P11" s="8"/>
    </row>
    <row r="12" spans="1:32" ht="12.75" customHeight="1" thickBot="1" x14ac:dyDescent="0.25">
      <c r="B12" s="471"/>
      <c r="C12" s="472"/>
      <c r="D12" s="472"/>
      <c r="E12" s="472"/>
      <c r="F12" s="472"/>
      <c r="G12" s="472"/>
      <c r="H12" s="472"/>
      <c r="I12" s="472"/>
      <c r="J12" s="472"/>
      <c r="K12" s="473"/>
      <c r="L12" s="8"/>
      <c r="M12" s="8"/>
      <c r="N12" s="19"/>
      <c r="O12" s="12"/>
      <c r="P12" s="8"/>
    </row>
    <row r="13" spans="1:32" ht="18" customHeight="1" thickBot="1" x14ac:dyDescent="0.3">
      <c r="B13" s="234"/>
      <c r="C13" s="447" t="s">
        <v>261</v>
      </c>
      <c r="D13" s="466" t="s">
        <v>141</v>
      </c>
      <c r="E13" s="467" t="s">
        <v>262</v>
      </c>
      <c r="F13" s="466"/>
      <c r="G13" s="467" t="s">
        <v>263</v>
      </c>
      <c r="H13" s="448"/>
      <c r="I13" s="235"/>
      <c r="J13" s="235"/>
      <c r="K13" s="236" t="s">
        <v>142</v>
      </c>
      <c r="L13" s="8"/>
      <c r="M13" s="8"/>
      <c r="N13" s="237"/>
      <c r="O13" s="238"/>
      <c r="P13" s="8"/>
    </row>
    <row r="14" spans="1:32" ht="35.25" customHeight="1" x14ac:dyDescent="0.2">
      <c r="B14" s="234"/>
      <c r="C14" s="468" t="s">
        <v>143</v>
      </c>
      <c r="D14" s="469" t="s">
        <v>143</v>
      </c>
      <c r="E14" s="469" t="s">
        <v>144</v>
      </c>
      <c r="F14" s="469"/>
      <c r="G14" s="469" t="s">
        <v>145</v>
      </c>
      <c r="H14" s="470"/>
      <c r="I14" s="239"/>
      <c r="J14" s="239"/>
      <c r="K14" s="240"/>
      <c r="L14" s="8"/>
      <c r="M14" s="8"/>
      <c r="N14" s="19"/>
      <c r="O14" s="12"/>
      <c r="P14" s="8"/>
    </row>
    <row r="15" spans="1:32" ht="24" customHeight="1" x14ac:dyDescent="0.2">
      <c r="B15" s="234"/>
      <c r="C15" s="478" t="s">
        <v>146</v>
      </c>
      <c r="D15" s="476" t="s">
        <v>146</v>
      </c>
      <c r="E15" s="476" t="s">
        <v>147</v>
      </c>
      <c r="F15" s="476"/>
      <c r="G15" s="476" t="s">
        <v>264</v>
      </c>
      <c r="H15" s="477"/>
      <c r="I15" s="239"/>
      <c r="J15" s="239"/>
      <c r="K15" s="240"/>
      <c r="L15" s="8"/>
      <c r="M15" s="8"/>
      <c r="N15" s="19"/>
      <c r="O15" s="12"/>
      <c r="P15" s="8"/>
    </row>
    <row r="16" spans="1:32" ht="35.25" customHeight="1" x14ac:dyDescent="0.2">
      <c r="B16" s="234"/>
      <c r="C16" s="478" t="s">
        <v>148</v>
      </c>
      <c r="D16" s="476" t="s">
        <v>148</v>
      </c>
      <c r="E16" s="476" t="s">
        <v>149</v>
      </c>
      <c r="F16" s="476"/>
      <c r="G16" s="476" t="s">
        <v>150</v>
      </c>
      <c r="H16" s="477"/>
      <c r="I16" s="239"/>
      <c r="J16" s="239"/>
      <c r="K16" s="240"/>
      <c r="L16" s="8"/>
      <c r="M16" s="8"/>
      <c r="N16" s="19"/>
      <c r="O16" s="12"/>
      <c r="P16" s="8"/>
    </row>
    <row r="17" spans="2:20" ht="24" customHeight="1" x14ac:dyDescent="0.2">
      <c r="B17" s="234"/>
      <c r="C17" s="478" t="s">
        <v>151</v>
      </c>
      <c r="D17" s="476" t="s">
        <v>151</v>
      </c>
      <c r="E17" s="476" t="s">
        <v>265</v>
      </c>
      <c r="F17" s="476"/>
      <c r="G17" s="476" t="s">
        <v>152</v>
      </c>
      <c r="H17" s="477"/>
      <c r="I17" s="239"/>
      <c r="J17" s="239"/>
      <c r="K17" s="240"/>
      <c r="L17" s="8"/>
      <c r="M17" s="8"/>
      <c r="N17" s="19"/>
      <c r="O17" s="12"/>
      <c r="P17" s="8"/>
    </row>
    <row r="18" spans="2:20" ht="35.25" customHeight="1" x14ac:dyDescent="0.2">
      <c r="B18" s="234"/>
      <c r="C18" s="478" t="s">
        <v>266</v>
      </c>
      <c r="D18" s="476" t="s">
        <v>266</v>
      </c>
      <c r="E18" s="476" t="s">
        <v>153</v>
      </c>
      <c r="F18" s="476"/>
      <c r="G18" s="476" t="s">
        <v>154</v>
      </c>
      <c r="H18" s="477"/>
      <c r="I18" s="239"/>
      <c r="J18" s="239"/>
      <c r="K18" s="240"/>
      <c r="L18" s="8"/>
      <c r="M18" s="8"/>
      <c r="N18" s="19"/>
      <c r="O18" s="12"/>
      <c r="P18" s="8"/>
    </row>
    <row r="19" spans="2:20" ht="24" customHeight="1" thickBot="1" x14ac:dyDescent="0.25">
      <c r="B19" s="234"/>
      <c r="C19" s="491" t="s">
        <v>267</v>
      </c>
      <c r="D19" s="492" t="s">
        <v>155</v>
      </c>
      <c r="E19" s="492" t="s">
        <v>156</v>
      </c>
      <c r="F19" s="492"/>
      <c r="G19" s="492" t="s">
        <v>157</v>
      </c>
      <c r="H19" s="493"/>
      <c r="I19" s="239"/>
      <c r="J19" s="239"/>
      <c r="K19" s="240"/>
      <c r="L19" s="8"/>
      <c r="M19" s="8"/>
      <c r="N19" s="19"/>
      <c r="O19" s="12"/>
      <c r="P19" s="8"/>
    </row>
    <row r="20" spans="2:20" ht="14.25" customHeight="1" thickBot="1" x14ac:dyDescent="0.25">
      <c r="B20" s="234"/>
      <c r="C20" s="483"/>
      <c r="D20" s="483"/>
      <c r="E20" s="239"/>
      <c r="F20" s="239"/>
      <c r="G20" s="472"/>
      <c r="H20" s="472"/>
      <c r="I20" s="239"/>
      <c r="J20" s="239"/>
      <c r="K20" s="240"/>
      <c r="L20" s="8"/>
      <c r="M20" s="8"/>
      <c r="N20" s="19"/>
      <c r="O20" s="12"/>
      <c r="P20" s="8"/>
    </row>
    <row r="21" spans="2:20" ht="19.5" customHeight="1" thickBot="1" x14ac:dyDescent="0.25">
      <c r="B21" s="423" t="s">
        <v>268</v>
      </c>
      <c r="C21" s="424"/>
      <c r="D21" s="424"/>
      <c r="E21" s="424"/>
      <c r="F21" s="424"/>
      <c r="G21" s="424"/>
      <c r="H21" s="424"/>
      <c r="I21" s="424"/>
      <c r="J21" s="424"/>
      <c r="K21" s="425"/>
      <c r="L21" s="8"/>
      <c r="M21" s="8"/>
      <c r="N21" s="19"/>
      <c r="O21" s="12"/>
    </row>
    <row r="22" spans="2:20" ht="14.25" customHeight="1" thickBot="1" x14ac:dyDescent="0.25">
      <c r="B22" s="239"/>
      <c r="C22" s="483"/>
      <c r="D22" s="483"/>
      <c r="E22" s="239"/>
      <c r="F22" s="239"/>
      <c r="G22" s="239"/>
      <c r="H22" s="239"/>
      <c r="I22" s="239"/>
      <c r="J22" s="239"/>
      <c r="K22" s="239"/>
      <c r="L22" s="8"/>
      <c r="M22" s="8"/>
      <c r="N22" s="19"/>
      <c r="O22" s="12"/>
      <c r="P22" s="8"/>
    </row>
    <row r="23" spans="2:20" ht="24.75" customHeight="1" thickBot="1" x14ac:dyDescent="0.25">
      <c r="B23" s="485" t="s">
        <v>269</v>
      </c>
      <c r="C23" s="370" t="s">
        <v>158</v>
      </c>
      <c r="D23" s="447" t="s">
        <v>159</v>
      </c>
      <c r="E23" s="484"/>
      <c r="F23" s="484"/>
      <c r="G23" s="484"/>
      <c r="H23" s="484"/>
      <c r="I23" s="484"/>
      <c r="J23" s="371"/>
      <c r="K23" s="372"/>
      <c r="L23" s="485" t="s">
        <v>160</v>
      </c>
      <c r="M23" s="485" t="s">
        <v>146</v>
      </c>
      <c r="N23" s="487" t="s">
        <v>270</v>
      </c>
      <c r="O23" s="489" t="s">
        <v>161</v>
      </c>
      <c r="P23" s="479" t="s">
        <v>162</v>
      </c>
      <c r="Q23" s="481" t="s">
        <v>271</v>
      </c>
      <c r="R23" s="481" t="s">
        <v>267</v>
      </c>
      <c r="S23" s="481" t="s">
        <v>163</v>
      </c>
    </row>
    <row r="24" spans="2:20" ht="24.75" customHeight="1" thickBot="1" x14ac:dyDescent="0.25">
      <c r="B24" s="486"/>
      <c r="C24" s="370" t="s">
        <v>164</v>
      </c>
      <c r="D24" s="370" t="s">
        <v>4</v>
      </c>
      <c r="E24" s="373" t="s">
        <v>165</v>
      </c>
      <c r="F24" s="373" t="s">
        <v>166</v>
      </c>
      <c r="G24" s="370" t="s">
        <v>167</v>
      </c>
      <c r="H24" s="373" t="s">
        <v>168</v>
      </c>
      <c r="I24" s="372" t="s">
        <v>169</v>
      </c>
      <c r="J24" s="371" t="s">
        <v>272</v>
      </c>
      <c r="K24" s="371" t="s">
        <v>170</v>
      </c>
      <c r="L24" s="486"/>
      <c r="M24" s="486"/>
      <c r="N24" s="488"/>
      <c r="O24" s="490"/>
      <c r="P24" s="480"/>
      <c r="Q24" s="482"/>
      <c r="R24" s="482"/>
      <c r="S24" s="482"/>
    </row>
    <row r="25" spans="2:20" ht="7.5" customHeight="1" thickBot="1" x14ac:dyDescent="0.25">
      <c r="B25" s="239"/>
      <c r="C25" s="241"/>
      <c r="D25" s="241"/>
      <c r="E25" s="239"/>
      <c r="F25" s="239"/>
      <c r="G25" s="239"/>
      <c r="H25" s="239"/>
      <c r="I25" s="239"/>
      <c r="J25" s="239"/>
      <c r="K25" s="239"/>
      <c r="L25" s="8"/>
      <c r="M25" s="8"/>
      <c r="N25" s="19"/>
      <c r="O25" s="12"/>
      <c r="P25" s="8"/>
    </row>
    <row r="26" spans="2:20" ht="60" customHeight="1" x14ac:dyDescent="0.2">
      <c r="B26" s="242">
        <v>1</v>
      </c>
      <c r="C26" s="243" t="s">
        <v>285</v>
      </c>
      <c r="D26" s="244"/>
      <c r="E26" s="244"/>
      <c r="F26" s="244" t="s">
        <v>171</v>
      </c>
      <c r="G26" s="244"/>
      <c r="H26" s="244"/>
      <c r="I26" s="244"/>
      <c r="J26" s="244"/>
      <c r="K26" s="244">
        <v>2</v>
      </c>
      <c r="L26" s="244"/>
      <c r="M26" s="245">
        <v>1</v>
      </c>
      <c r="N26" s="245">
        <v>2</v>
      </c>
      <c r="O26" s="245">
        <v>2</v>
      </c>
      <c r="P26" s="245">
        <v>2</v>
      </c>
      <c r="Q26" s="245">
        <v>2</v>
      </c>
      <c r="R26" s="245">
        <v>1</v>
      </c>
      <c r="S26" s="246" t="s">
        <v>273</v>
      </c>
      <c r="T26" s="58"/>
    </row>
    <row r="27" spans="2:20" ht="99.75" customHeight="1" x14ac:dyDescent="0.2">
      <c r="B27" s="247">
        <v>2</v>
      </c>
      <c r="C27" s="248" t="s">
        <v>286</v>
      </c>
      <c r="D27" s="249" t="s">
        <v>171</v>
      </c>
      <c r="E27" s="249" t="s">
        <v>171</v>
      </c>
      <c r="F27" s="249"/>
      <c r="G27" s="249" t="s">
        <v>171</v>
      </c>
      <c r="H27" s="249" t="s">
        <v>171</v>
      </c>
      <c r="I27" s="249"/>
      <c r="J27" s="249"/>
      <c r="K27" s="249">
        <v>2</v>
      </c>
      <c r="L27" s="249"/>
      <c r="M27" s="250">
        <v>1</v>
      </c>
      <c r="N27" s="250">
        <v>2</v>
      </c>
      <c r="O27" s="250">
        <v>2</v>
      </c>
      <c r="P27" s="250">
        <v>2</v>
      </c>
      <c r="Q27" s="250">
        <v>2</v>
      </c>
      <c r="R27" s="250">
        <v>1</v>
      </c>
      <c r="S27" s="251" t="s">
        <v>273</v>
      </c>
      <c r="T27" s="58"/>
    </row>
    <row r="28" spans="2:20" ht="60" customHeight="1" x14ac:dyDescent="0.2">
      <c r="B28" s="247">
        <v>3</v>
      </c>
      <c r="C28" s="248" t="s">
        <v>287</v>
      </c>
      <c r="D28" s="249"/>
      <c r="E28" s="249"/>
      <c r="F28" s="249"/>
      <c r="G28" s="249" t="s">
        <v>171</v>
      </c>
      <c r="H28" s="249" t="s">
        <v>171</v>
      </c>
      <c r="I28" s="249"/>
      <c r="J28" s="249"/>
      <c r="K28" s="249">
        <v>2</v>
      </c>
      <c r="L28" s="249"/>
      <c r="M28" s="250">
        <v>1</v>
      </c>
      <c r="N28" s="250">
        <v>2</v>
      </c>
      <c r="O28" s="250">
        <v>2</v>
      </c>
      <c r="P28" s="250">
        <v>2</v>
      </c>
      <c r="Q28" s="250">
        <v>2</v>
      </c>
      <c r="R28" s="250">
        <v>1</v>
      </c>
      <c r="S28" s="251" t="s">
        <v>273</v>
      </c>
      <c r="T28" s="58"/>
    </row>
    <row r="29" spans="2:20" ht="75" customHeight="1" x14ac:dyDescent="0.2">
      <c r="B29" s="247">
        <v>4</v>
      </c>
      <c r="C29" s="248" t="s">
        <v>172</v>
      </c>
      <c r="D29" s="249"/>
      <c r="E29" s="249"/>
      <c r="F29" s="249" t="s">
        <v>171</v>
      </c>
      <c r="G29" s="249"/>
      <c r="H29" s="249"/>
      <c r="I29" s="249"/>
      <c r="J29" s="249"/>
      <c r="K29" s="249">
        <v>2</v>
      </c>
      <c r="L29" s="249"/>
      <c r="M29" s="250">
        <v>1</v>
      </c>
      <c r="N29" s="250">
        <v>2</v>
      </c>
      <c r="O29" s="250">
        <v>2</v>
      </c>
      <c r="P29" s="250">
        <v>2</v>
      </c>
      <c r="Q29" s="250">
        <v>2</v>
      </c>
      <c r="R29" s="250">
        <v>1</v>
      </c>
      <c r="S29" s="251" t="s">
        <v>273</v>
      </c>
      <c r="T29" s="58"/>
    </row>
    <row r="30" spans="2:20" ht="28.5" customHeight="1" thickBot="1" x14ac:dyDescent="0.25">
      <c r="B30" s="186"/>
      <c r="C30" s="252"/>
      <c r="D30" s="253"/>
      <c r="E30" s="253"/>
      <c r="F30" s="253"/>
      <c r="G30" s="253"/>
      <c r="H30" s="253"/>
      <c r="I30" s="253"/>
      <c r="J30" s="253"/>
      <c r="K30" s="253"/>
      <c r="L30" s="253"/>
      <c r="M30" s="254"/>
      <c r="N30" s="254"/>
      <c r="O30" s="254"/>
      <c r="P30" s="254"/>
      <c r="Q30" s="254"/>
      <c r="R30" s="254"/>
      <c r="S30" s="255"/>
      <c r="T30" s="58"/>
    </row>
    <row r="31" spans="2:20" ht="14.25" x14ac:dyDescent="0.2">
      <c r="B31" s="7"/>
      <c r="C31" s="7"/>
      <c r="D31" s="7"/>
      <c r="E31" s="7"/>
      <c r="F31" s="7"/>
      <c r="G31" s="1"/>
    </row>
    <row r="32" spans="2:20" ht="14.25" x14ac:dyDescent="0.2">
      <c r="B32" s="7"/>
      <c r="C32" s="7"/>
      <c r="D32" s="7"/>
      <c r="E32" s="7"/>
      <c r="F32" s="7"/>
    </row>
    <row r="33" spans="2:7" ht="14.25" x14ac:dyDescent="0.2">
      <c r="B33" s="7"/>
      <c r="C33" s="7"/>
      <c r="D33" s="7"/>
      <c r="E33" s="7"/>
      <c r="F33" s="7"/>
      <c r="G33" s="1"/>
    </row>
    <row r="34" spans="2:7" ht="14.25" x14ac:dyDescent="0.2">
      <c r="B34" s="7"/>
      <c r="C34" s="7"/>
      <c r="D34" s="7"/>
      <c r="E34" s="7"/>
      <c r="F34" s="7"/>
    </row>
    <row r="35" spans="2:7" ht="14.25" x14ac:dyDescent="0.2">
      <c r="B35" s="7"/>
      <c r="C35" s="7"/>
      <c r="D35" s="7"/>
      <c r="E35" s="7"/>
      <c r="F35" s="7"/>
      <c r="G35" s="1"/>
    </row>
    <row r="36" spans="2:7" ht="14.25" x14ac:dyDescent="0.2">
      <c r="B36" s="7"/>
      <c r="C36" s="7"/>
      <c r="D36" s="7"/>
      <c r="E36" s="7"/>
      <c r="F36" s="7"/>
    </row>
    <row r="37" spans="2:7" ht="14.25" x14ac:dyDescent="0.2">
      <c r="B37" s="7"/>
      <c r="C37" s="7"/>
      <c r="D37" s="7"/>
      <c r="E37" s="7"/>
      <c r="F37" s="7"/>
      <c r="G37" s="1"/>
    </row>
    <row r="38" spans="2:7" ht="14.25" x14ac:dyDescent="0.2">
      <c r="B38" s="7"/>
      <c r="C38" s="7"/>
      <c r="D38" s="7"/>
      <c r="E38" s="7"/>
      <c r="F38" s="7"/>
    </row>
    <row r="39" spans="2:7" ht="14.25" x14ac:dyDescent="0.2">
      <c r="B39" s="7"/>
      <c r="C39" s="7"/>
      <c r="D39" s="7"/>
      <c r="E39" s="7"/>
      <c r="F39" s="7"/>
    </row>
    <row r="40" spans="2:7" ht="14.25" x14ac:dyDescent="0.2">
      <c r="B40" s="7"/>
      <c r="C40" s="7"/>
      <c r="D40" s="7"/>
      <c r="E40" s="7"/>
      <c r="F40" s="7"/>
    </row>
    <row r="41" spans="2:7" ht="14.25" x14ac:dyDescent="0.2">
      <c r="B41" s="7"/>
      <c r="C41" s="7"/>
      <c r="D41" s="7"/>
      <c r="E41" s="7"/>
      <c r="F41" s="7"/>
    </row>
    <row r="42" spans="2:7" ht="14.25" x14ac:dyDescent="0.2">
      <c r="B42" s="7"/>
      <c r="C42" s="7"/>
      <c r="D42" s="7"/>
      <c r="E42" s="7"/>
      <c r="F42" s="7"/>
    </row>
    <row r="43" spans="2:7" ht="14.25" x14ac:dyDescent="0.2">
      <c r="B43" s="7"/>
      <c r="C43" s="7"/>
      <c r="D43" s="7"/>
      <c r="E43" s="7"/>
      <c r="F43" s="7"/>
    </row>
    <row r="44" spans="2:7" ht="14.25" x14ac:dyDescent="0.2">
      <c r="B44" s="7"/>
      <c r="C44" s="7"/>
      <c r="D44" s="7"/>
      <c r="E44" s="7"/>
      <c r="F44" s="7"/>
    </row>
    <row r="45" spans="2:7" ht="14.25" x14ac:dyDescent="0.2">
      <c r="B45" s="7"/>
      <c r="C45" s="7"/>
      <c r="D45" s="7"/>
      <c r="E45" s="7"/>
      <c r="F45" s="7"/>
    </row>
    <row r="46" spans="2:7" ht="14.25" x14ac:dyDescent="0.2">
      <c r="B46" s="7"/>
      <c r="C46" s="7"/>
      <c r="D46" s="7"/>
      <c r="E46" s="7"/>
      <c r="F46" s="7"/>
    </row>
    <row r="47" spans="2:7" ht="14.25" x14ac:dyDescent="0.2">
      <c r="B47" s="7"/>
      <c r="C47" s="7"/>
      <c r="D47" s="7"/>
      <c r="E47" s="7"/>
      <c r="F47" s="7"/>
    </row>
    <row r="48" spans="2:7" ht="14.25" x14ac:dyDescent="0.2">
      <c r="B48" s="7"/>
      <c r="C48" s="7"/>
      <c r="D48" s="7"/>
      <c r="E48" s="7"/>
      <c r="F48" s="7"/>
    </row>
    <row r="49" s="7" customFormat="1" ht="14.25" x14ac:dyDescent="0.2"/>
    <row r="50" s="7" customFormat="1" ht="14.25" x14ac:dyDescent="0.2"/>
    <row r="51" s="7" customFormat="1" ht="14.25" x14ac:dyDescent="0.2"/>
    <row r="52" s="7" customFormat="1" ht="14.25" x14ac:dyDescent="0.2"/>
    <row r="53" s="7" customFormat="1" ht="14.25" x14ac:dyDescent="0.2"/>
    <row r="54" s="7" customFormat="1" ht="14.25" x14ac:dyDescent="0.2"/>
    <row r="55" s="7" customFormat="1" ht="14.25" x14ac:dyDescent="0.2"/>
    <row r="56" s="7" customFormat="1" ht="14.25" x14ac:dyDescent="0.2"/>
    <row r="57" s="7" customFormat="1" ht="14.25" x14ac:dyDescent="0.2"/>
    <row r="58" s="7" customFormat="1" ht="14.25" x14ac:dyDescent="0.2"/>
    <row r="59" s="7" customFormat="1" ht="14.25" x14ac:dyDescent="0.2"/>
    <row r="60" s="7" customFormat="1" ht="14.25" x14ac:dyDescent="0.2"/>
    <row r="61" s="7" customFormat="1" ht="14.25" x14ac:dyDescent="0.2"/>
    <row r="62" s="7" customFormat="1" ht="14.25" x14ac:dyDescent="0.2"/>
    <row r="63" s="7" customFormat="1" ht="14.25" x14ac:dyDescent="0.2"/>
    <row r="64" s="7" customFormat="1" ht="14.25" x14ac:dyDescent="0.2"/>
    <row r="65" s="7" customFormat="1" ht="14.25" x14ac:dyDescent="0.2"/>
    <row r="66" s="7" customFormat="1" ht="14.25" x14ac:dyDescent="0.2"/>
    <row r="67" s="7" customFormat="1" ht="14.25" x14ac:dyDescent="0.2"/>
    <row r="68" s="7" customFormat="1" ht="14.25" x14ac:dyDescent="0.2"/>
    <row r="69" s="7" customFormat="1" ht="14.25" x14ac:dyDescent="0.2"/>
    <row r="70" s="7" customFormat="1" ht="14.25" x14ac:dyDescent="0.2"/>
    <row r="71" s="7" customFormat="1" ht="14.25" x14ac:dyDescent="0.2"/>
    <row r="72" s="7" customFormat="1" ht="14.25" x14ac:dyDescent="0.2"/>
    <row r="73" s="7" customFormat="1" ht="14.25" x14ac:dyDescent="0.2"/>
    <row r="74" s="7" customFormat="1" ht="14.25" x14ac:dyDescent="0.2"/>
    <row r="75" s="7" customFormat="1" ht="14.25" x14ac:dyDescent="0.2"/>
    <row r="76" s="7" customFormat="1" ht="14.25" x14ac:dyDescent="0.2"/>
    <row r="77" s="7" customFormat="1" ht="14.25" x14ac:dyDescent="0.2"/>
    <row r="78" s="7" customFormat="1" ht="14.25" x14ac:dyDescent="0.2"/>
    <row r="79" s="7" customFormat="1" ht="14.25" x14ac:dyDescent="0.2"/>
    <row r="80" s="7" customFormat="1" ht="14.25" x14ac:dyDescent="0.2"/>
    <row r="81" s="7" customFormat="1" ht="14.25" x14ac:dyDescent="0.2"/>
    <row r="82" s="7" customFormat="1" ht="14.25" x14ac:dyDescent="0.2"/>
    <row r="83" s="7" customFormat="1" ht="14.25" x14ac:dyDescent="0.2"/>
    <row r="84" s="7" customFormat="1" ht="14.25" x14ac:dyDescent="0.2"/>
    <row r="85" s="7" customFormat="1" ht="14.25" x14ac:dyDescent="0.2"/>
    <row r="86" s="7" customFormat="1" ht="14.25" x14ac:dyDescent="0.2"/>
    <row r="87" s="7" customFormat="1" ht="14.25" x14ac:dyDescent="0.2"/>
    <row r="88" s="7" customFormat="1" ht="14.25" x14ac:dyDescent="0.2"/>
    <row r="89" s="7" customFormat="1" ht="14.25" x14ac:dyDescent="0.2"/>
    <row r="90" s="7" customFormat="1" ht="14.25" x14ac:dyDescent="0.2"/>
    <row r="91" s="7" customFormat="1" ht="14.25" x14ac:dyDescent="0.2"/>
    <row r="92" s="7" customFormat="1" ht="14.25" x14ac:dyDescent="0.2"/>
    <row r="93" s="7" customFormat="1" ht="14.25" x14ac:dyDescent="0.2"/>
    <row r="94" s="7" customFormat="1" ht="14.25" x14ac:dyDescent="0.2"/>
    <row r="95" s="7" customFormat="1" ht="14.25" x14ac:dyDescent="0.2"/>
    <row r="96" s="7" customFormat="1" ht="14.25" x14ac:dyDescent="0.2"/>
    <row r="97" s="7" customFormat="1" ht="14.25" x14ac:dyDescent="0.2"/>
    <row r="98" s="7" customFormat="1" ht="14.25" x14ac:dyDescent="0.2"/>
    <row r="99" s="7" customFormat="1" ht="14.25" x14ac:dyDescent="0.2"/>
    <row r="100" s="7" customFormat="1" ht="14.25" x14ac:dyDescent="0.2"/>
    <row r="101" s="7" customFormat="1" ht="14.25" x14ac:dyDescent="0.2"/>
    <row r="102" s="7" customFormat="1" ht="14.25" x14ac:dyDescent="0.2"/>
    <row r="103" s="7" customFormat="1" ht="14.25" x14ac:dyDescent="0.2"/>
    <row r="104" s="7" customFormat="1" ht="14.25" x14ac:dyDescent="0.2"/>
    <row r="105" s="7" customFormat="1" ht="14.25" x14ac:dyDescent="0.2"/>
    <row r="106" s="7" customFormat="1" ht="14.25" x14ac:dyDescent="0.2"/>
    <row r="107" s="7" customFormat="1" ht="14.25" x14ac:dyDescent="0.2"/>
    <row r="108" s="7" customFormat="1" ht="14.25" x14ac:dyDescent="0.2"/>
    <row r="109" s="7" customFormat="1" ht="14.25" x14ac:dyDescent="0.2"/>
    <row r="110" s="7" customFormat="1" ht="14.25" x14ac:dyDescent="0.2"/>
    <row r="111" s="7" customFormat="1" ht="14.25" x14ac:dyDescent="0.2"/>
    <row r="112" s="7" customFormat="1" ht="14.25" x14ac:dyDescent="0.2"/>
    <row r="113" s="7" customFormat="1" ht="14.25" x14ac:dyDescent="0.2"/>
    <row r="114" s="7" customFormat="1" ht="14.25" x14ac:dyDescent="0.2"/>
    <row r="115" s="7" customFormat="1" ht="14.25" x14ac:dyDescent="0.2"/>
    <row r="116" s="7" customFormat="1" ht="14.25" x14ac:dyDescent="0.2"/>
    <row r="117" s="7" customFormat="1" ht="14.25" x14ac:dyDescent="0.2"/>
    <row r="118" s="7" customFormat="1" ht="14.25" x14ac:dyDescent="0.2"/>
    <row r="119" s="7" customFormat="1" ht="14.25" x14ac:dyDescent="0.2"/>
    <row r="120" s="7" customFormat="1" ht="14.25" x14ac:dyDescent="0.2"/>
    <row r="121" s="7" customFormat="1" ht="14.25" x14ac:dyDescent="0.2"/>
    <row r="122" s="7" customFormat="1" ht="14.25" x14ac:dyDescent="0.2"/>
    <row r="123" s="7" customFormat="1" ht="14.25" x14ac:dyDescent="0.2"/>
    <row r="124" s="7" customFormat="1" ht="14.25" x14ac:dyDescent="0.2"/>
    <row r="125" s="7" customFormat="1" ht="14.25" x14ac:dyDescent="0.2"/>
    <row r="126" s="7" customFormat="1" ht="14.25" x14ac:dyDescent="0.2"/>
    <row r="127" s="7" customFormat="1" ht="14.25" x14ac:dyDescent="0.2"/>
    <row r="128" s="7" customFormat="1" ht="14.25" x14ac:dyDescent="0.2"/>
    <row r="129" s="7" customFormat="1" ht="14.25" x14ac:dyDescent="0.2"/>
    <row r="130" s="7" customFormat="1" ht="14.25" x14ac:dyDescent="0.2"/>
    <row r="131" s="7" customFormat="1" ht="14.25" x14ac:dyDescent="0.2"/>
    <row r="132" s="7" customFormat="1" ht="14.25" x14ac:dyDescent="0.2"/>
    <row r="133" s="7" customFormat="1" ht="14.25" x14ac:dyDescent="0.2"/>
    <row r="134" s="7" customFormat="1" ht="14.25" x14ac:dyDescent="0.2"/>
    <row r="135" s="7" customFormat="1" ht="14.25" x14ac:dyDescent="0.2"/>
    <row r="136" s="7" customFormat="1" ht="14.25" x14ac:dyDescent="0.2"/>
    <row r="137" s="7" customFormat="1" ht="14.25" x14ac:dyDescent="0.2"/>
    <row r="138" s="7" customFormat="1" ht="14.25" x14ac:dyDescent="0.2"/>
    <row r="139" s="7" customFormat="1" ht="14.25" x14ac:dyDescent="0.2"/>
    <row r="140" s="7" customFormat="1" ht="14.25" x14ac:dyDescent="0.2"/>
    <row r="141" s="7" customFormat="1" ht="14.25" x14ac:dyDescent="0.2"/>
    <row r="142" s="7" customFormat="1" ht="14.25" x14ac:dyDescent="0.2"/>
    <row r="143" s="7" customFormat="1" ht="14.25" x14ac:dyDescent="0.2"/>
    <row r="144" s="7" customFormat="1" ht="14.25" x14ac:dyDescent="0.2"/>
    <row r="145" s="7" customFormat="1" ht="14.25" x14ac:dyDescent="0.2"/>
    <row r="146" s="7" customFormat="1" ht="14.25" x14ac:dyDescent="0.2"/>
    <row r="147" s="7" customFormat="1" ht="14.25" x14ac:dyDescent="0.2"/>
    <row r="148" s="7" customFormat="1" ht="14.25" x14ac:dyDescent="0.2"/>
    <row r="149" s="7" customFormat="1" ht="14.25" x14ac:dyDescent="0.2"/>
    <row r="150" s="7" customFormat="1" ht="14.25" x14ac:dyDescent="0.2"/>
    <row r="151" s="7" customFormat="1" ht="14.25" x14ac:dyDescent="0.2"/>
    <row r="152" s="7" customFormat="1" ht="14.25" x14ac:dyDescent="0.2"/>
    <row r="153" s="7" customFormat="1" ht="14.25" x14ac:dyDescent="0.2"/>
    <row r="154" s="7" customFormat="1" ht="14.25" x14ac:dyDescent="0.2"/>
    <row r="155" s="7" customFormat="1" ht="14.25" x14ac:dyDescent="0.2"/>
    <row r="156" s="7" customFormat="1" ht="14.25" x14ac:dyDescent="0.2"/>
    <row r="157" s="7" customFormat="1" ht="14.25" x14ac:dyDescent="0.2"/>
    <row r="158" s="7" customFormat="1" ht="14.25" x14ac:dyDescent="0.2"/>
    <row r="159" s="7" customFormat="1" ht="14.25" x14ac:dyDescent="0.2"/>
    <row r="160" s="7" customFormat="1" ht="14.25" x14ac:dyDescent="0.2"/>
    <row r="161" s="7" customFormat="1" ht="14.25" x14ac:dyDescent="0.2"/>
    <row r="162" s="7" customFormat="1" ht="14.25" x14ac:dyDescent="0.2"/>
    <row r="163" s="7" customFormat="1" ht="14.25" x14ac:dyDescent="0.2"/>
    <row r="164" s="7" customFormat="1" ht="14.25" x14ac:dyDescent="0.2"/>
    <row r="165" s="7" customFormat="1" ht="14.25" x14ac:dyDescent="0.2"/>
    <row r="166" s="7" customFormat="1" ht="14.25" x14ac:dyDescent="0.2"/>
    <row r="167" s="7" customFormat="1" ht="14.25" x14ac:dyDescent="0.2"/>
    <row r="168" s="7" customFormat="1" ht="14.25" x14ac:dyDescent="0.2"/>
    <row r="169" s="7" customFormat="1" ht="14.25" x14ac:dyDescent="0.2"/>
    <row r="170" s="7" customFormat="1" ht="14.25" x14ac:dyDescent="0.2"/>
    <row r="171" s="7" customFormat="1" ht="14.25" x14ac:dyDescent="0.2"/>
    <row r="172" s="7" customFormat="1" ht="14.25" x14ac:dyDescent="0.2"/>
    <row r="173" s="7" customFormat="1" ht="14.25" x14ac:dyDescent="0.2"/>
    <row r="174" s="7" customFormat="1" ht="14.25" x14ac:dyDescent="0.2"/>
    <row r="175" s="7" customFormat="1" ht="14.25" x14ac:dyDescent="0.2"/>
    <row r="176" s="7" customFormat="1" ht="14.25" x14ac:dyDescent="0.2"/>
    <row r="177" s="7" customFormat="1" ht="14.25" x14ac:dyDescent="0.2"/>
    <row r="178" s="7" customFormat="1" ht="14.25" x14ac:dyDescent="0.2"/>
    <row r="179" s="7" customFormat="1" ht="14.25" x14ac:dyDescent="0.2"/>
    <row r="180" s="7" customFormat="1" ht="14.25" x14ac:dyDescent="0.2"/>
    <row r="181" s="7" customFormat="1" ht="14.25" x14ac:dyDescent="0.2"/>
    <row r="182" s="7" customFormat="1" ht="14.25" x14ac:dyDescent="0.2"/>
    <row r="183" s="7" customFormat="1" ht="14.25" x14ac:dyDescent="0.2"/>
    <row r="184" s="7" customFormat="1" ht="14.25" x14ac:dyDescent="0.2"/>
    <row r="185" s="7" customFormat="1" ht="14.25" x14ac:dyDescent="0.2"/>
    <row r="186" s="7" customFormat="1" ht="14.25" x14ac:dyDescent="0.2"/>
    <row r="187" s="7" customFormat="1" ht="14.25" x14ac:dyDescent="0.2"/>
    <row r="188" s="7" customFormat="1" ht="14.25" x14ac:dyDescent="0.2"/>
    <row r="189" s="7" customFormat="1" ht="14.25" x14ac:dyDescent="0.2"/>
    <row r="190" s="7" customFormat="1" ht="14.25" x14ac:dyDescent="0.2"/>
    <row r="191" s="7" customFormat="1" ht="14.25" x14ac:dyDescent="0.2"/>
    <row r="192" s="7" customFormat="1" ht="14.25" x14ac:dyDescent="0.2"/>
    <row r="193" s="7" customFormat="1" ht="14.25" x14ac:dyDescent="0.2"/>
    <row r="194" s="7" customFormat="1" ht="14.25" x14ac:dyDescent="0.2"/>
    <row r="195" s="7" customFormat="1" ht="14.25" x14ac:dyDescent="0.2"/>
    <row r="196" s="7" customFormat="1" ht="14.25" x14ac:dyDescent="0.2"/>
    <row r="197" s="7" customFormat="1" ht="14.25" x14ac:dyDescent="0.2"/>
    <row r="198" s="7" customFormat="1" ht="14.25" x14ac:dyDescent="0.2"/>
    <row r="199" s="7" customFormat="1" ht="14.25" x14ac:dyDescent="0.2"/>
    <row r="200" s="7" customFormat="1" ht="14.25" x14ac:dyDescent="0.2"/>
    <row r="201" s="7" customFormat="1" ht="14.25" x14ac:dyDescent="0.2"/>
    <row r="202" s="7" customFormat="1" ht="14.25" x14ac:dyDescent="0.2"/>
    <row r="203" s="7" customFormat="1" ht="14.25" x14ac:dyDescent="0.2"/>
    <row r="204" s="7" customFormat="1" ht="14.25" x14ac:dyDescent="0.2"/>
    <row r="205" s="7" customFormat="1" ht="14.25" x14ac:dyDescent="0.2"/>
    <row r="206" s="7" customFormat="1" ht="14.25" x14ac:dyDescent="0.2"/>
    <row r="207" s="7" customFormat="1" ht="14.25" x14ac:dyDescent="0.2"/>
    <row r="208" s="7" customFormat="1" ht="14.25" x14ac:dyDescent="0.2"/>
    <row r="209" s="7" customFormat="1" ht="14.25" x14ac:dyDescent="0.2"/>
    <row r="210" s="7" customFormat="1" ht="14.25" x14ac:dyDescent="0.2"/>
    <row r="211" s="7" customFormat="1" ht="14.25" x14ac:dyDescent="0.2"/>
    <row r="212" s="7" customFormat="1" ht="14.25" x14ac:dyDescent="0.2"/>
    <row r="213" s="7" customFormat="1" ht="14.25" x14ac:dyDescent="0.2"/>
    <row r="214" s="7" customFormat="1" ht="14.25" x14ac:dyDescent="0.2"/>
    <row r="215" s="7" customFormat="1" ht="14.25" x14ac:dyDescent="0.2"/>
    <row r="216" s="7" customFormat="1" ht="14.25" x14ac:dyDescent="0.2"/>
    <row r="217" s="7" customFormat="1" ht="14.25" x14ac:dyDescent="0.2"/>
    <row r="218" s="7" customFormat="1" ht="14.25" x14ac:dyDescent="0.2"/>
    <row r="219" s="7" customFormat="1" ht="14.25" x14ac:dyDescent="0.2"/>
    <row r="220" s="7" customFormat="1" ht="14.25" x14ac:dyDescent="0.2"/>
    <row r="221" s="7" customFormat="1" ht="14.25" x14ac:dyDescent="0.2"/>
    <row r="222" s="7" customFormat="1" ht="14.25" x14ac:dyDescent="0.2"/>
    <row r="223" s="7" customFormat="1" ht="14.25" x14ac:dyDescent="0.2"/>
    <row r="224" s="7" customFormat="1" ht="14.25" x14ac:dyDescent="0.2"/>
    <row r="225" s="7" customFormat="1" ht="14.25" x14ac:dyDescent="0.2"/>
    <row r="226" s="7" customFormat="1" ht="14.25" x14ac:dyDescent="0.2"/>
    <row r="227" s="7" customFormat="1" ht="14.25" x14ac:dyDescent="0.2"/>
    <row r="228" s="7" customFormat="1" ht="14.25" x14ac:dyDescent="0.2"/>
    <row r="229" s="7" customFormat="1" ht="14.25" x14ac:dyDescent="0.2"/>
    <row r="230" s="7" customFormat="1" ht="14.25" x14ac:dyDescent="0.2"/>
    <row r="231" s="7" customFormat="1" ht="14.25" x14ac:dyDescent="0.2"/>
    <row r="232" s="7" customFormat="1" ht="14.25" x14ac:dyDescent="0.2"/>
    <row r="233" s="7" customFormat="1" ht="14.25" x14ac:dyDescent="0.2"/>
    <row r="234" s="7" customFormat="1" ht="14.25" x14ac:dyDescent="0.2"/>
    <row r="235" s="7" customFormat="1" ht="14.25" x14ac:dyDescent="0.2"/>
    <row r="236" s="7" customFormat="1" ht="14.25" x14ac:dyDescent="0.2"/>
    <row r="237" s="7" customFormat="1" ht="14.25" x14ac:dyDescent="0.2"/>
    <row r="238" s="7" customFormat="1" ht="14.25" x14ac:dyDescent="0.2"/>
    <row r="239" s="7" customFormat="1" ht="14.25" x14ac:dyDescent="0.2"/>
    <row r="240" s="7" customFormat="1" ht="14.25" x14ac:dyDescent="0.2"/>
    <row r="241" s="7" customFormat="1" ht="14.25" x14ac:dyDescent="0.2"/>
    <row r="242" s="7" customFormat="1" ht="14.25" x14ac:dyDescent="0.2"/>
    <row r="243" s="7" customFormat="1" ht="14.25" x14ac:dyDescent="0.2"/>
    <row r="244" s="7" customFormat="1" ht="14.25" x14ac:dyDescent="0.2"/>
    <row r="245" s="7" customFormat="1" ht="14.25" x14ac:dyDescent="0.2"/>
    <row r="246" s="7" customFormat="1" ht="14.25" x14ac:dyDescent="0.2"/>
    <row r="247" s="7" customFormat="1" ht="14.25" x14ac:dyDescent="0.2"/>
    <row r="248" s="7" customFormat="1" ht="14.25" x14ac:dyDescent="0.2"/>
    <row r="249" s="7" customFormat="1" ht="14.25" x14ac:dyDescent="0.2"/>
    <row r="250" s="7" customFormat="1" ht="14.25" x14ac:dyDescent="0.2"/>
    <row r="251" s="7" customFormat="1" ht="14.25" x14ac:dyDescent="0.2"/>
    <row r="252" s="7" customFormat="1" ht="14.25" x14ac:dyDescent="0.2"/>
    <row r="253" s="7" customFormat="1" ht="14.25" x14ac:dyDescent="0.2"/>
    <row r="254" s="7" customFormat="1" ht="14.25" x14ac:dyDescent="0.2"/>
    <row r="255" s="7" customFormat="1" ht="14.25" x14ac:dyDescent="0.2"/>
    <row r="256" s="7" customFormat="1" ht="14.25" x14ac:dyDescent="0.2"/>
    <row r="257" s="7" customFormat="1" ht="14.25" x14ac:dyDescent="0.2"/>
    <row r="258" s="7" customFormat="1" ht="14.25" x14ac:dyDescent="0.2"/>
    <row r="259" s="7" customFormat="1" ht="14.25" x14ac:dyDescent="0.2"/>
    <row r="260" s="7" customFormat="1" ht="14.25" x14ac:dyDescent="0.2"/>
    <row r="261" s="7" customFormat="1" ht="14.25" x14ac:dyDescent="0.2"/>
    <row r="262" s="7" customFormat="1" ht="14.25" x14ac:dyDescent="0.2"/>
    <row r="263" s="7" customFormat="1" ht="14.25" x14ac:dyDescent="0.2"/>
    <row r="264" s="7" customFormat="1" ht="14.25" x14ac:dyDescent="0.2"/>
    <row r="265" s="7" customFormat="1" ht="14.25" x14ac:dyDescent="0.2"/>
    <row r="266" s="7" customFormat="1" ht="14.25" x14ac:dyDescent="0.2"/>
    <row r="267" s="7" customFormat="1" ht="14.25" x14ac:dyDescent="0.2"/>
    <row r="268" s="7" customFormat="1" ht="14.25" x14ac:dyDescent="0.2"/>
    <row r="269" s="7" customFormat="1" ht="14.25" x14ac:dyDescent="0.2"/>
    <row r="270" s="7" customFormat="1" ht="14.25" x14ac:dyDescent="0.2"/>
    <row r="271" s="7" customFormat="1" ht="14.25" x14ac:dyDescent="0.2"/>
    <row r="272" s="7" customFormat="1" ht="14.25" x14ac:dyDescent="0.2"/>
    <row r="273" s="7" customFormat="1" ht="14.25" x14ac:dyDescent="0.2"/>
    <row r="274" s="7" customFormat="1" ht="14.25" x14ac:dyDescent="0.2"/>
    <row r="275" s="7" customFormat="1" ht="14.25" x14ac:dyDescent="0.2"/>
    <row r="276" s="7" customFormat="1" ht="14.25" x14ac:dyDescent="0.2"/>
    <row r="277" s="7" customFormat="1" ht="14.25" x14ac:dyDescent="0.2"/>
    <row r="278" s="7" customFormat="1" ht="14.25" x14ac:dyDescent="0.2"/>
    <row r="279" s="7" customFormat="1" ht="14.25" x14ac:dyDescent="0.2"/>
    <row r="280" s="7" customFormat="1" ht="14.25" x14ac:dyDescent="0.2"/>
    <row r="281" s="7" customFormat="1" ht="14.25" x14ac:dyDescent="0.2"/>
    <row r="282" s="7" customFormat="1" ht="14.25" x14ac:dyDescent="0.2"/>
    <row r="283" s="7" customFormat="1" ht="14.25" x14ac:dyDescent="0.2"/>
    <row r="284" s="7" customFormat="1" ht="14.25" x14ac:dyDescent="0.2"/>
    <row r="285" s="7" customFormat="1" ht="14.25" x14ac:dyDescent="0.2"/>
    <row r="286" s="7" customFormat="1" ht="14.25" x14ac:dyDescent="0.2"/>
    <row r="287" s="7" customFormat="1" ht="14.25" x14ac:dyDescent="0.2"/>
    <row r="288" s="7" customFormat="1" ht="14.25" x14ac:dyDescent="0.2"/>
    <row r="289" s="7" customFormat="1" ht="14.25" x14ac:dyDescent="0.2"/>
    <row r="290" s="7" customFormat="1" ht="14.25" x14ac:dyDescent="0.2"/>
    <row r="291" s="7" customFormat="1" ht="14.25" x14ac:dyDescent="0.2"/>
    <row r="292" s="7" customFormat="1" ht="14.25" x14ac:dyDescent="0.2"/>
    <row r="293" s="7" customFormat="1" ht="14.25" x14ac:dyDescent="0.2"/>
    <row r="294" s="7" customFormat="1" ht="14.25" x14ac:dyDescent="0.2"/>
    <row r="295" s="7" customFormat="1" ht="14.25" x14ac:dyDescent="0.2"/>
    <row r="296" s="7" customFormat="1" ht="14.25" x14ac:dyDescent="0.2"/>
    <row r="297" s="7" customFormat="1" ht="14.25" x14ac:dyDescent="0.2"/>
    <row r="298" s="7" customFormat="1" ht="14.25" x14ac:dyDescent="0.2"/>
    <row r="299" s="7" customFormat="1" ht="14.25" x14ac:dyDescent="0.2"/>
    <row r="300" s="7" customFormat="1" ht="14.25" x14ac:dyDescent="0.2"/>
    <row r="301" s="7" customFormat="1" ht="14.25" x14ac:dyDescent="0.2"/>
    <row r="302" s="7" customFormat="1" ht="14.25" x14ac:dyDescent="0.2"/>
    <row r="303" s="7" customFormat="1" ht="14.25" x14ac:dyDescent="0.2"/>
    <row r="304" s="7" customFormat="1" ht="14.25" x14ac:dyDescent="0.2"/>
    <row r="305" s="7" customFormat="1" ht="14.25" x14ac:dyDescent="0.2"/>
    <row r="306" s="7" customFormat="1" ht="14.25" x14ac:dyDescent="0.2"/>
    <row r="307" s="7" customFormat="1" ht="14.25" x14ac:dyDescent="0.2"/>
    <row r="308" s="7" customFormat="1" ht="14.25" x14ac:dyDescent="0.2"/>
    <row r="309" s="7" customFormat="1" ht="14.25" x14ac:dyDescent="0.2"/>
    <row r="310" s="7" customFormat="1" ht="14.25" x14ac:dyDescent="0.2"/>
    <row r="311" s="7" customFormat="1" ht="14.25" x14ac:dyDescent="0.2"/>
    <row r="312" s="7" customFormat="1" ht="14.25" x14ac:dyDescent="0.2"/>
    <row r="313" s="7" customFormat="1" ht="14.25" x14ac:dyDescent="0.2"/>
    <row r="314" s="7" customFormat="1" ht="14.25" x14ac:dyDescent="0.2"/>
    <row r="315" s="7" customFormat="1" ht="14.25" x14ac:dyDescent="0.2"/>
    <row r="316" s="7" customFormat="1" ht="14.25" x14ac:dyDescent="0.2"/>
    <row r="317" s="7" customFormat="1" ht="14.25" x14ac:dyDescent="0.2"/>
    <row r="318" s="7" customFormat="1" ht="14.25" x14ac:dyDescent="0.2"/>
    <row r="319" s="7" customFormat="1" ht="14.25" x14ac:dyDescent="0.2"/>
    <row r="320" s="7" customFormat="1" ht="14.25" x14ac:dyDescent="0.2"/>
    <row r="321" s="7" customFormat="1" ht="14.25" x14ac:dyDescent="0.2"/>
    <row r="322" s="7" customFormat="1" ht="14.25" x14ac:dyDescent="0.2"/>
    <row r="323" s="7" customFormat="1" ht="14.25" x14ac:dyDescent="0.2"/>
    <row r="324" s="7" customFormat="1" ht="14.25" x14ac:dyDescent="0.2"/>
    <row r="325" s="7" customFormat="1" ht="14.25" x14ac:dyDescent="0.2"/>
    <row r="326" s="7" customFormat="1" ht="14.25" x14ac:dyDescent="0.2"/>
    <row r="327" s="7" customFormat="1" ht="14.25" x14ac:dyDescent="0.2"/>
    <row r="328" s="7" customFormat="1" ht="14.25" x14ac:dyDescent="0.2"/>
    <row r="329" s="7" customFormat="1" ht="14.25" x14ac:dyDescent="0.2"/>
    <row r="330" s="7" customFormat="1" ht="14.25" x14ac:dyDescent="0.2"/>
    <row r="331" s="7" customFormat="1" ht="14.25" x14ac:dyDescent="0.2"/>
    <row r="332" s="7" customFormat="1" ht="14.25" x14ac:dyDescent="0.2"/>
    <row r="333" s="7" customFormat="1" ht="14.25" x14ac:dyDescent="0.2"/>
    <row r="334" s="7" customFormat="1" ht="14.25" x14ac:dyDescent="0.2"/>
    <row r="335" s="7" customFormat="1" ht="14.25" x14ac:dyDescent="0.2"/>
    <row r="336" s="7" customFormat="1" ht="14.25" x14ac:dyDescent="0.2"/>
    <row r="337" s="7" customFormat="1" ht="14.25" x14ac:dyDescent="0.2"/>
    <row r="338" s="7" customFormat="1" ht="14.25" x14ac:dyDescent="0.2"/>
    <row r="339" s="7" customFormat="1" ht="14.25" x14ac:dyDescent="0.2"/>
    <row r="340" s="7" customFormat="1" ht="14.25" x14ac:dyDescent="0.2"/>
    <row r="341" s="7" customFormat="1" ht="14.25" x14ac:dyDescent="0.2"/>
    <row r="342" s="7" customFormat="1" ht="14.25" x14ac:dyDescent="0.2"/>
    <row r="343" s="7" customFormat="1" ht="14.25" x14ac:dyDescent="0.2"/>
    <row r="344" s="7" customFormat="1" ht="14.25" x14ac:dyDescent="0.2"/>
    <row r="345" s="7" customFormat="1" ht="14.25" x14ac:dyDescent="0.2"/>
    <row r="346" s="7" customFormat="1" ht="14.25" x14ac:dyDescent="0.2"/>
    <row r="347" s="7" customFormat="1" ht="14.25" x14ac:dyDescent="0.2"/>
    <row r="348" s="7" customFormat="1" ht="14.25" x14ac:dyDescent="0.2"/>
    <row r="349" s="7" customFormat="1" ht="14.25" x14ac:dyDescent="0.2"/>
    <row r="350" s="7" customFormat="1" ht="14.25" x14ac:dyDescent="0.2"/>
    <row r="351" s="7" customFormat="1" ht="14.25" x14ac:dyDescent="0.2"/>
    <row r="352" s="7" customFormat="1" ht="14.25" x14ac:dyDescent="0.2"/>
    <row r="353" s="7" customFormat="1" ht="14.25" x14ac:dyDescent="0.2"/>
    <row r="354" s="7" customFormat="1" ht="14.25" x14ac:dyDescent="0.2"/>
    <row r="355" s="7" customFormat="1" ht="14.25" x14ac:dyDescent="0.2"/>
    <row r="356" s="7" customFormat="1" ht="14.25" x14ac:dyDescent="0.2"/>
    <row r="357" s="7" customFormat="1" ht="14.25" x14ac:dyDescent="0.2"/>
    <row r="358" s="7" customFormat="1" ht="14.25" x14ac:dyDescent="0.2"/>
    <row r="359" s="7" customFormat="1" ht="14.25" x14ac:dyDescent="0.2"/>
    <row r="360" s="7" customFormat="1" ht="14.25" x14ac:dyDescent="0.2"/>
    <row r="361" s="7" customFormat="1" ht="14.25" x14ac:dyDescent="0.2"/>
    <row r="362" s="7" customFormat="1" ht="14.25" x14ac:dyDescent="0.2"/>
    <row r="363" s="7" customFormat="1" ht="14.25" x14ac:dyDescent="0.2"/>
    <row r="364" s="7" customFormat="1" ht="14.25" x14ac:dyDescent="0.2"/>
    <row r="365" s="7" customFormat="1" ht="14.25" x14ac:dyDescent="0.2"/>
    <row r="366" s="7" customFormat="1" ht="14.25" x14ac:dyDescent="0.2"/>
    <row r="367" s="7" customFormat="1" ht="14.25" x14ac:dyDescent="0.2"/>
    <row r="368" s="7" customFormat="1" ht="14.25" x14ac:dyDescent="0.2"/>
    <row r="369" s="7" customFormat="1" ht="14.25" x14ac:dyDescent="0.2"/>
    <row r="370" s="7" customFormat="1" ht="14.25" x14ac:dyDescent="0.2"/>
    <row r="371" s="7" customFormat="1" ht="14.25" x14ac:dyDescent="0.2"/>
    <row r="372" s="7" customFormat="1" ht="14.25" x14ac:dyDescent="0.2"/>
    <row r="373" s="7" customFormat="1" ht="14.25" x14ac:dyDescent="0.2"/>
    <row r="374" s="7" customFormat="1" ht="14.25" x14ac:dyDescent="0.2"/>
    <row r="375" s="7" customFormat="1" ht="14.25" x14ac:dyDescent="0.2"/>
    <row r="376" s="7" customFormat="1" ht="14.25" x14ac:dyDescent="0.2"/>
    <row r="377" s="7" customFormat="1" ht="14.25" x14ac:dyDescent="0.2"/>
    <row r="378" s="7" customFormat="1" ht="14.25" x14ac:dyDescent="0.2"/>
    <row r="379" s="7" customFormat="1" ht="14.25" x14ac:dyDescent="0.2"/>
    <row r="380" s="7" customFormat="1" ht="14.25" x14ac:dyDescent="0.2"/>
    <row r="381" s="7" customFormat="1" ht="14.25" x14ac:dyDescent="0.2"/>
    <row r="382" s="7" customFormat="1" ht="14.25" x14ac:dyDescent="0.2"/>
    <row r="383" s="7" customFormat="1" ht="14.25" x14ac:dyDescent="0.2"/>
    <row r="384" s="7" customFormat="1" ht="14.25" x14ac:dyDescent="0.2"/>
    <row r="385" s="7" customFormat="1" ht="14.25" x14ac:dyDescent="0.2"/>
    <row r="386" s="7" customFormat="1" ht="14.25" x14ac:dyDescent="0.2"/>
    <row r="387" s="7" customFormat="1" ht="14.25" x14ac:dyDescent="0.2"/>
    <row r="388" s="7" customFormat="1" ht="14.25" x14ac:dyDescent="0.2"/>
    <row r="389" s="7" customFormat="1" ht="14.25" x14ac:dyDescent="0.2"/>
    <row r="390" s="7" customFormat="1" ht="14.25" x14ac:dyDescent="0.2"/>
    <row r="391" s="7" customFormat="1" ht="14.25" x14ac:dyDescent="0.2"/>
    <row r="392" s="7" customFormat="1" ht="14.25" x14ac:dyDescent="0.2"/>
    <row r="393" s="7" customFormat="1" ht="14.25" x14ac:dyDescent="0.2"/>
    <row r="394" s="7" customFormat="1" ht="14.25" x14ac:dyDescent="0.2"/>
    <row r="395" s="7" customFormat="1" ht="14.25" x14ac:dyDescent="0.2"/>
    <row r="396" s="7" customFormat="1" ht="14.25" x14ac:dyDescent="0.2"/>
    <row r="397" s="7" customFormat="1" ht="14.25" x14ac:dyDescent="0.2"/>
    <row r="398" s="7" customFormat="1" ht="14.25" x14ac:dyDescent="0.2"/>
    <row r="399" s="7" customFormat="1" ht="14.25" x14ac:dyDescent="0.2"/>
    <row r="400" s="7" customFormat="1" ht="14.25" x14ac:dyDescent="0.2"/>
    <row r="401" s="7" customFormat="1" ht="14.25" x14ac:dyDescent="0.2"/>
    <row r="402" s="7" customFormat="1" ht="14.25" x14ac:dyDescent="0.2"/>
    <row r="403" s="7" customFormat="1" ht="14.25" x14ac:dyDescent="0.2"/>
    <row r="404" s="7" customFormat="1" ht="14.25" x14ac:dyDescent="0.2"/>
    <row r="405" s="7" customFormat="1" ht="14.25" x14ac:dyDescent="0.2"/>
    <row r="406" s="7" customFormat="1" ht="14.25" x14ac:dyDescent="0.2"/>
    <row r="407" s="7" customFormat="1" ht="14.25" x14ac:dyDescent="0.2"/>
    <row r="408" s="7" customFormat="1" ht="14.25" x14ac:dyDescent="0.2"/>
    <row r="409" s="7" customFormat="1" ht="14.25" x14ac:dyDescent="0.2"/>
    <row r="410" s="7" customFormat="1" ht="14.25" x14ac:dyDescent="0.2"/>
    <row r="411" s="7" customFormat="1" ht="14.25" x14ac:dyDescent="0.2"/>
    <row r="412" s="7" customFormat="1" ht="14.25" x14ac:dyDescent="0.2"/>
    <row r="413" s="7" customFormat="1" ht="14.25" x14ac:dyDescent="0.2"/>
    <row r="414" s="7" customFormat="1" ht="14.25" x14ac:dyDescent="0.2"/>
    <row r="415" s="7" customFormat="1" ht="14.25" x14ac:dyDescent="0.2"/>
    <row r="416" s="7" customFormat="1" ht="14.25" x14ac:dyDescent="0.2"/>
    <row r="417" s="7" customFormat="1" ht="14.25" x14ac:dyDescent="0.2"/>
    <row r="418" s="7" customFormat="1" ht="14.25" x14ac:dyDescent="0.2"/>
    <row r="419" s="7" customFormat="1" ht="14.25" x14ac:dyDescent="0.2"/>
    <row r="420" s="7" customFormat="1" ht="14.25" x14ac:dyDescent="0.2"/>
    <row r="421" s="7" customFormat="1" ht="14.25" x14ac:dyDescent="0.2"/>
    <row r="422" s="7" customFormat="1" ht="14.25" x14ac:dyDescent="0.2"/>
    <row r="423" s="7" customFormat="1" ht="14.25" x14ac:dyDescent="0.2"/>
    <row r="424" s="7" customFormat="1" ht="14.25" x14ac:dyDescent="0.2"/>
    <row r="425" s="7" customFormat="1" ht="14.25" x14ac:dyDescent="0.2"/>
    <row r="426" s="7" customFormat="1" ht="14.25" x14ac:dyDescent="0.2"/>
    <row r="427" s="7" customFormat="1" ht="14.25" x14ac:dyDescent="0.2"/>
    <row r="428" s="7" customFormat="1" ht="14.25" x14ac:dyDescent="0.2"/>
    <row r="429" s="7" customFormat="1" ht="14.25" x14ac:dyDescent="0.2"/>
    <row r="430" s="7" customFormat="1" ht="14.25" x14ac:dyDescent="0.2"/>
    <row r="431" s="7" customFormat="1" ht="14.25" x14ac:dyDescent="0.2"/>
    <row r="432" s="7" customFormat="1" ht="14.25" x14ac:dyDescent="0.2"/>
    <row r="433" s="7" customFormat="1" ht="14.25" x14ac:dyDescent="0.2"/>
    <row r="434" s="7" customFormat="1" ht="14.25" x14ac:dyDescent="0.2"/>
    <row r="435" s="7" customFormat="1" ht="14.25" x14ac:dyDescent="0.2"/>
    <row r="436" s="7" customFormat="1" ht="14.25" x14ac:dyDescent="0.2"/>
    <row r="437" s="7" customFormat="1" ht="14.25" x14ac:dyDescent="0.2"/>
    <row r="438" s="7" customFormat="1" ht="14.25" x14ac:dyDescent="0.2"/>
    <row r="439" s="7" customFormat="1" ht="14.25" x14ac:dyDescent="0.2"/>
    <row r="440" s="7" customFormat="1" ht="14.25" x14ac:dyDescent="0.2"/>
    <row r="441" s="7" customFormat="1" ht="14.25" x14ac:dyDescent="0.2"/>
    <row r="442" s="7" customFormat="1" ht="14.25" x14ac:dyDescent="0.2"/>
    <row r="443" s="7" customFormat="1" ht="14.25" x14ac:dyDescent="0.2"/>
    <row r="444" s="7" customFormat="1" ht="14.25" x14ac:dyDescent="0.2"/>
    <row r="445" s="7" customFormat="1" ht="14.25" x14ac:dyDescent="0.2"/>
    <row r="446" s="7" customFormat="1" ht="14.25" x14ac:dyDescent="0.2"/>
    <row r="447" s="7" customFormat="1" ht="14.25" x14ac:dyDescent="0.2"/>
    <row r="448" s="7" customFormat="1" ht="14.25" x14ac:dyDescent="0.2"/>
    <row r="449" s="7" customFormat="1" ht="14.25" x14ac:dyDescent="0.2"/>
    <row r="450" s="7" customFormat="1" ht="14.25" x14ac:dyDescent="0.2"/>
    <row r="451" s="7" customFormat="1" ht="14.25" x14ac:dyDescent="0.2"/>
    <row r="452" s="7" customFormat="1" ht="14.25" x14ac:dyDescent="0.2"/>
    <row r="453" s="7" customFormat="1" ht="14.25" x14ac:dyDescent="0.2"/>
    <row r="454" s="7" customFormat="1" ht="14.25" x14ac:dyDescent="0.2"/>
    <row r="455" s="7" customFormat="1" ht="14.25" x14ac:dyDescent="0.2"/>
    <row r="456" s="7" customFormat="1" ht="14.25" x14ac:dyDescent="0.2"/>
    <row r="457" s="7" customFormat="1" ht="14.25" x14ac:dyDescent="0.2"/>
    <row r="458" s="7" customFormat="1" ht="14.25" x14ac:dyDescent="0.2"/>
    <row r="459" s="7" customFormat="1" ht="14.25" x14ac:dyDescent="0.2"/>
    <row r="460" s="7" customFormat="1" ht="14.25" x14ac:dyDescent="0.2"/>
    <row r="461" s="7" customFormat="1" ht="14.25" x14ac:dyDescent="0.2"/>
    <row r="462" s="7" customFormat="1" ht="14.25" x14ac:dyDescent="0.2"/>
    <row r="463" s="7" customFormat="1" ht="14.25" x14ac:dyDescent="0.2"/>
    <row r="464" s="7" customFormat="1" ht="14.25" x14ac:dyDescent="0.2"/>
    <row r="465" s="7" customFormat="1" ht="14.25" x14ac:dyDescent="0.2"/>
    <row r="466" s="7" customFormat="1" ht="14.25" x14ac:dyDescent="0.2"/>
    <row r="467" s="7" customFormat="1" ht="14.25" x14ac:dyDescent="0.2"/>
    <row r="468" s="7" customFormat="1" ht="14.25" x14ac:dyDescent="0.2"/>
    <row r="469" s="7" customFormat="1" ht="14.25" x14ac:dyDescent="0.2"/>
    <row r="470" s="7" customFormat="1" ht="14.25" x14ac:dyDescent="0.2"/>
    <row r="471" s="7" customFormat="1" ht="14.25" x14ac:dyDescent="0.2"/>
    <row r="472" s="7" customFormat="1" ht="14.25" x14ac:dyDescent="0.2"/>
    <row r="473" s="7" customFormat="1" ht="14.25" x14ac:dyDescent="0.2"/>
    <row r="474" s="7" customFormat="1" ht="14.25" x14ac:dyDescent="0.2"/>
    <row r="475" s="7" customFormat="1" ht="14.25" x14ac:dyDescent="0.2"/>
    <row r="476" s="7" customFormat="1" ht="14.25" x14ac:dyDescent="0.2"/>
    <row r="477" s="7" customFormat="1" ht="14.25" x14ac:dyDescent="0.2"/>
    <row r="478" s="7" customFormat="1" ht="14.25" x14ac:dyDescent="0.2"/>
    <row r="479" s="7" customFormat="1" ht="14.25" x14ac:dyDescent="0.2"/>
    <row r="480" s="7" customFormat="1" ht="14.25" x14ac:dyDescent="0.2"/>
    <row r="481" s="7" customFormat="1" ht="14.25" x14ac:dyDescent="0.2"/>
    <row r="482" s="7" customFormat="1" ht="14.25" x14ac:dyDescent="0.2"/>
    <row r="483" s="7" customFormat="1" ht="14.25" x14ac:dyDescent="0.2"/>
    <row r="484" s="7" customFormat="1" ht="14.25" x14ac:dyDescent="0.2"/>
    <row r="485" s="7" customFormat="1" ht="14.25" x14ac:dyDescent="0.2"/>
    <row r="486" s="7" customFormat="1" ht="14.25" x14ac:dyDescent="0.2"/>
    <row r="487" s="7" customFormat="1" ht="14.25" x14ac:dyDescent="0.2"/>
    <row r="488" s="7" customFormat="1" ht="14.25" x14ac:dyDescent="0.2"/>
    <row r="489" s="7" customFormat="1" ht="14.25" x14ac:dyDescent="0.2"/>
    <row r="490" s="7" customFormat="1" ht="14.25" x14ac:dyDescent="0.2"/>
    <row r="491" s="7" customFormat="1" ht="14.25" x14ac:dyDescent="0.2"/>
    <row r="492" s="7" customFormat="1" ht="14.25" x14ac:dyDescent="0.2"/>
    <row r="493" s="7" customFormat="1" ht="14.25" x14ac:dyDescent="0.2"/>
    <row r="494" s="7" customFormat="1" ht="14.25" x14ac:dyDescent="0.2"/>
    <row r="495" s="7" customFormat="1" ht="14.25" x14ac:dyDescent="0.2"/>
    <row r="496" s="7" customFormat="1" ht="14.25" x14ac:dyDescent="0.2"/>
    <row r="497" s="7" customFormat="1" ht="14.25" x14ac:dyDescent="0.2"/>
    <row r="498" s="7" customFormat="1" ht="14.25" x14ac:dyDescent="0.2"/>
    <row r="499" s="7" customFormat="1" ht="14.25" x14ac:dyDescent="0.2"/>
    <row r="500" s="7" customFormat="1" ht="14.25" x14ac:dyDescent="0.2"/>
    <row r="501" s="7" customFormat="1" ht="14.25" x14ac:dyDescent="0.2"/>
    <row r="502" s="7" customFormat="1" ht="14.25" x14ac:dyDescent="0.2"/>
    <row r="503" s="7" customFormat="1" ht="14.25" x14ac:dyDescent="0.2"/>
    <row r="504" s="7" customFormat="1" ht="14.25" x14ac:dyDescent="0.2"/>
    <row r="505" s="7" customFormat="1" ht="14.25" x14ac:dyDescent="0.2"/>
    <row r="506" s="7" customFormat="1" ht="14.25" x14ac:dyDescent="0.2"/>
    <row r="507" s="7" customFormat="1" ht="14.25" x14ac:dyDescent="0.2"/>
    <row r="508" s="7" customFormat="1" ht="14.25" x14ac:dyDescent="0.2"/>
    <row r="509" s="7" customFormat="1" ht="14.25" x14ac:dyDescent="0.2"/>
    <row r="510" s="7" customFormat="1" ht="14.25" x14ac:dyDescent="0.2"/>
    <row r="511" s="7" customFormat="1" ht="14.25" x14ac:dyDescent="0.2"/>
    <row r="512" s="7" customFormat="1" ht="14.25" x14ac:dyDescent="0.2"/>
    <row r="513" s="7" customFormat="1" ht="14.25" x14ac:dyDescent="0.2"/>
    <row r="514" s="7" customFormat="1" ht="14.25" x14ac:dyDescent="0.2"/>
    <row r="515" s="7" customFormat="1" ht="14.25" x14ac:dyDescent="0.2"/>
    <row r="516" s="7" customFormat="1" ht="14.25" x14ac:dyDescent="0.2"/>
    <row r="517" s="7" customFormat="1" ht="14.25" x14ac:dyDescent="0.2"/>
    <row r="518" s="7" customFormat="1" ht="14.25" x14ac:dyDescent="0.2"/>
    <row r="519" s="7" customFormat="1" ht="14.25" x14ac:dyDescent="0.2"/>
    <row r="520" s="7" customFormat="1" ht="14.25" x14ac:dyDescent="0.2"/>
    <row r="521" s="7" customFormat="1" ht="14.25" x14ac:dyDescent="0.2"/>
    <row r="522" s="7" customFormat="1" ht="14.25" x14ac:dyDescent="0.2"/>
    <row r="523" s="7" customFormat="1" ht="14.25" x14ac:dyDescent="0.2"/>
    <row r="524" s="7" customFormat="1" ht="14.25" x14ac:dyDescent="0.2"/>
    <row r="525" s="7" customFormat="1" ht="14.25" x14ac:dyDescent="0.2"/>
    <row r="526" s="7" customFormat="1" ht="14.25" x14ac:dyDescent="0.2"/>
    <row r="527" s="7" customFormat="1" ht="14.25" x14ac:dyDescent="0.2"/>
    <row r="528" s="7" customFormat="1" ht="14.25" x14ac:dyDescent="0.2"/>
    <row r="529" s="7" customFormat="1" ht="14.25" x14ac:dyDescent="0.2"/>
    <row r="530" s="7" customFormat="1" ht="14.25" x14ac:dyDescent="0.2"/>
    <row r="531" s="7" customFormat="1" ht="14.25" x14ac:dyDescent="0.2"/>
    <row r="532" s="7" customFormat="1" ht="14.25" x14ac:dyDescent="0.2"/>
    <row r="533" s="7" customFormat="1" ht="14.25" x14ac:dyDescent="0.2"/>
    <row r="534" s="7" customFormat="1" ht="14.25" x14ac:dyDescent="0.2"/>
    <row r="535" s="7" customFormat="1" ht="14.25" x14ac:dyDescent="0.2"/>
    <row r="536" s="7" customFormat="1" ht="14.25" x14ac:dyDescent="0.2"/>
    <row r="537" s="7" customFormat="1" ht="14.25" x14ac:dyDescent="0.2"/>
    <row r="538" s="7" customFormat="1" ht="14.25" x14ac:dyDescent="0.2"/>
    <row r="539" s="7" customFormat="1" ht="14.25" x14ac:dyDescent="0.2"/>
    <row r="540" s="7" customFormat="1" ht="14.25" x14ac:dyDescent="0.2"/>
    <row r="541" s="7" customFormat="1" ht="14.25" x14ac:dyDescent="0.2"/>
    <row r="542" s="7" customFormat="1" ht="14.25" x14ac:dyDescent="0.2"/>
    <row r="543" s="7" customFormat="1" ht="14.25" x14ac:dyDescent="0.2"/>
    <row r="544" s="7" customFormat="1" ht="14.25" x14ac:dyDescent="0.2"/>
    <row r="545" s="7" customFormat="1" ht="14.25" x14ac:dyDescent="0.2"/>
    <row r="546" s="7" customFormat="1" ht="14.25" x14ac:dyDescent="0.2"/>
    <row r="547" s="7" customFormat="1" ht="14.25" x14ac:dyDescent="0.2"/>
    <row r="548" s="7" customFormat="1" ht="14.25" x14ac:dyDescent="0.2"/>
    <row r="549" s="7" customFormat="1" ht="14.25" x14ac:dyDescent="0.2"/>
    <row r="550" s="7" customFormat="1" ht="14.25" x14ac:dyDescent="0.2"/>
    <row r="551" s="7" customFormat="1" ht="14.25" x14ac:dyDescent="0.2"/>
    <row r="552" s="7" customFormat="1" ht="14.25" x14ac:dyDescent="0.2"/>
    <row r="553" s="7" customFormat="1" ht="14.25" x14ac:dyDescent="0.2"/>
    <row r="554" s="7" customFormat="1" ht="14.25" x14ac:dyDescent="0.2"/>
    <row r="555" s="7" customFormat="1" ht="14.25" x14ac:dyDescent="0.2"/>
    <row r="556" s="7" customFormat="1" ht="14.25" x14ac:dyDescent="0.2"/>
    <row r="557" s="7" customFormat="1" ht="14.25" x14ac:dyDescent="0.2"/>
    <row r="558" s="7" customFormat="1" ht="14.25" x14ac:dyDescent="0.2"/>
    <row r="559" s="7" customFormat="1" ht="14.25" x14ac:dyDescent="0.2"/>
    <row r="560" s="7" customFormat="1" ht="14.25" x14ac:dyDescent="0.2"/>
    <row r="561" s="7" customFormat="1" ht="14.25" x14ac:dyDescent="0.2"/>
    <row r="562" s="7" customFormat="1" ht="14.25" x14ac:dyDescent="0.2"/>
    <row r="563" s="7" customFormat="1" ht="14.25" x14ac:dyDescent="0.2"/>
    <row r="564" s="7" customFormat="1" ht="14.25" x14ac:dyDescent="0.2"/>
    <row r="565" s="7" customFormat="1" ht="14.25" x14ac:dyDescent="0.2"/>
    <row r="566" s="7" customFormat="1" ht="14.25" x14ac:dyDescent="0.2"/>
    <row r="567" s="7" customFormat="1" ht="14.25" x14ac:dyDescent="0.2"/>
    <row r="568" s="7" customFormat="1" ht="14.25" x14ac:dyDescent="0.2"/>
    <row r="569" s="7" customFormat="1" ht="14.25" x14ac:dyDescent="0.2"/>
    <row r="570" s="7" customFormat="1" ht="14.25" x14ac:dyDescent="0.2"/>
    <row r="571" s="7" customFormat="1" ht="14.25" x14ac:dyDescent="0.2"/>
    <row r="572" s="7" customFormat="1" ht="14.25" x14ac:dyDescent="0.2"/>
    <row r="573" s="7" customFormat="1" ht="14.25" x14ac:dyDescent="0.2"/>
    <row r="574" s="7" customFormat="1" ht="14.25" x14ac:dyDescent="0.2"/>
    <row r="575" s="7" customFormat="1" ht="14.25" x14ac:dyDescent="0.2"/>
    <row r="576" s="7" customFormat="1" ht="14.25" x14ac:dyDescent="0.2"/>
    <row r="577" s="7" customFormat="1" ht="14.25" x14ac:dyDescent="0.2"/>
    <row r="578" s="7" customFormat="1" ht="14.25" x14ac:dyDescent="0.2"/>
    <row r="579" s="7" customFormat="1" ht="14.25" x14ac:dyDescent="0.2"/>
    <row r="580" s="7" customFormat="1" ht="14.25" x14ac:dyDescent="0.2"/>
    <row r="581" s="7" customFormat="1" ht="14.25" x14ac:dyDescent="0.2"/>
    <row r="582" s="7" customFormat="1" ht="14.25" x14ac:dyDescent="0.2"/>
    <row r="583" s="7" customFormat="1" ht="14.25" x14ac:dyDescent="0.2"/>
    <row r="584" s="7" customFormat="1" ht="14.25" x14ac:dyDescent="0.2"/>
    <row r="585" s="7" customFormat="1" ht="14.25" x14ac:dyDescent="0.2"/>
    <row r="586" s="7" customFormat="1" ht="14.25" x14ac:dyDescent="0.2"/>
    <row r="587" s="7" customFormat="1" ht="14.25" x14ac:dyDescent="0.2"/>
    <row r="588" s="7" customFormat="1" ht="14.25" x14ac:dyDescent="0.2"/>
    <row r="589" s="7" customFormat="1" ht="14.25" x14ac:dyDescent="0.2"/>
    <row r="590" s="7" customFormat="1" ht="14.25" x14ac:dyDescent="0.2"/>
    <row r="591" s="7" customFormat="1" ht="14.25" x14ac:dyDescent="0.2"/>
    <row r="592" s="7" customFormat="1" ht="14.25" x14ac:dyDescent="0.2"/>
    <row r="593" s="7" customFormat="1" ht="14.25" x14ac:dyDescent="0.2"/>
    <row r="594" s="7" customFormat="1" ht="14.25" x14ac:dyDescent="0.2"/>
    <row r="595" s="7" customFormat="1" ht="14.25" x14ac:dyDescent="0.2"/>
    <row r="596" s="7" customFormat="1" ht="14.25" x14ac:dyDescent="0.2"/>
    <row r="597" s="7" customFormat="1" ht="14.25" x14ac:dyDescent="0.2"/>
    <row r="598" s="7" customFormat="1" ht="14.25" x14ac:dyDescent="0.2"/>
    <row r="599" s="7" customFormat="1" ht="14.25" x14ac:dyDescent="0.2"/>
    <row r="600" s="7" customFormat="1" ht="14.25" x14ac:dyDescent="0.2"/>
    <row r="601" s="7" customFormat="1" ht="14.25" x14ac:dyDescent="0.2"/>
    <row r="602" s="7" customFormat="1" ht="14.25" x14ac:dyDescent="0.2"/>
    <row r="603" s="7" customFormat="1" ht="14.25" x14ac:dyDescent="0.2"/>
    <row r="604" s="7" customFormat="1" ht="14.25" x14ac:dyDescent="0.2"/>
    <row r="605" s="7" customFormat="1" ht="14.25" x14ac:dyDescent="0.2"/>
    <row r="606" s="7" customFormat="1" ht="14.25" x14ac:dyDescent="0.2"/>
    <row r="607" s="7" customFormat="1" ht="14.25" x14ac:dyDescent="0.2"/>
    <row r="608" s="7" customFormat="1" ht="14.25" x14ac:dyDescent="0.2"/>
    <row r="609" s="7" customFormat="1" ht="14.25" x14ac:dyDescent="0.2"/>
    <row r="610" s="7" customFormat="1" ht="14.25" x14ac:dyDescent="0.2"/>
    <row r="611" s="7" customFormat="1" ht="14.25" x14ac:dyDescent="0.2"/>
    <row r="612" s="7" customFormat="1" ht="14.25" x14ac:dyDescent="0.2"/>
    <row r="613" s="7" customFormat="1" ht="14.25" x14ac:dyDescent="0.2"/>
    <row r="614" s="7" customFormat="1" ht="14.25" x14ac:dyDescent="0.2"/>
    <row r="615" s="7" customFormat="1" ht="14.25" x14ac:dyDescent="0.2"/>
    <row r="616" s="7" customFormat="1" ht="14.25" x14ac:dyDescent="0.2"/>
    <row r="617" s="7" customFormat="1" ht="14.25" x14ac:dyDescent="0.2"/>
    <row r="618" s="7" customFormat="1" ht="14.25" x14ac:dyDescent="0.2"/>
    <row r="619" s="7" customFormat="1" ht="14.25" x14ac:dyDescent="0.2"/>
    <row r="620" s="7" customFormat="1" ht="14.25" x14ac:dyDescent="0.2"/>
    <row r="621" s="7" customFormat="1" ht="14.25" x14ac:dyDescent="0.2"/>
    <row r="622" s="7" customFormat="1" ht="14.25" x14ac:dyDescent="0.2"/>
    <row r="623" s="7" customFormat="1" ht="14.25" x14ac:dyDescent="0.2"/>
    <row r="624" s="7" customFormat="1" ht="14.25" x14ac:dyDescent="0.2"/>
    <row r="625" s="7" customFormat="1" ht="14.25" x14ac:dyDescent="0.2"/>
    <row r="626" s="7" customFormat="1" ht="14.25" x14ac:dyDescent="0.2"/>
    <row r="627" s="7" customFormat="1" ht="14.25" x14ac:dyDescent="0.2"/>
    <row r="628" s="7" customFormat="1" ht="14.25" x14ac:dyDescent="0.2"/>
    <row r="629" s="7" customFormat="1" ht="14.25" x14ac:dyDescent="0.2"/>
    <row r="630" s="7" customFormat="1" ht="14.25" x14ac:dyDescent="0.2"/>
    <row r="631" s="7" customFormat="1" ht="14.25" x14ac:dyDescent="0.2"/>
    <row r="632" s="7" customFormat="1" ht="14.25" x14ac:dyDescent="0.2"/>
    <row r="633" s="7" customFormat="1" ht="14.25" x14ac:dyDescent="0.2"/>
    <row r="634" s="7" customFormat="1" ht="14.25" x14ac:dyDescent="0.2"/>
    <row r="635" s="7" customFormat="1" ht="14.25" x14ac:dyDescent="0.2"/>
    <row r="636" s="7" customFormat="1" ht="14.25" x14ac:dyDescent="0.2"/>
    <row r="637" s="7" customFormat="1" ht="14.25" x14ac:dyDescent="0.2"/>
    <row r="638" s="7" customFormat="1" ht="14.25" x14ac:dyDescent="0.2"/>
    <row r="639" s="7" customFormat="1" ht="14.25" x14ac:dyDescent="0.2"/>
    <row r="640" s="7" customFormat="1" ht="14.25" x14ac:dyDescent="0.2"/>
    <row r="641" s="7" customFormat="1" ht="14.25" x14ac:dyDescent="0.2"/>
    <row r="642" s="7" customFormat="1" ht="14.25" x14ac:dyDescent="0.2"/>
    <row r="643" s="7" customFormat="1" ht="14.25" x14ac:dyDescent="0.2"/>
    <row r="644" s="7" customFormat="1" ht="14.25" x14ac:dyDescent="0.2"/>
    <row r="645" s="7" customFormat="1" ht="14.25" x14ac:dyDescent="0.2"/>
    <row r="646" s="7" customFormat="1" ht="14.25" x14ac:dyDescent="0.2"/>
    <row r="647" s="7" customFormat="1" ht="14.25" x14ac:dyDescent="0.2"/>
    <row r="648" s="7" customFormat="1" ht="14.25" x14ac:dyDescent="0.2"/>
    <row r="649" s="7" customFormat="1" ht="14.25" x14ac:dyDescent="0.2"/>
    <row r="650" s="7" customFormat="1" ht="14.25" x14ac:dyDescent="0.2"/>
    <row r="651" s="7" customFormat="1" ht="14.25" x14ac:dyDescent="0.2"/>
    <row r="652" s="7" customFormat="1" ht="14.25" x14ac:dyDescent="0.2"/>
    <row r="653" s="7" customFormat="1" ht="14.25" x14ac:dyDescent="0.2"/>
    <row r="654" s="7" customFormat="1" ht="14.25" x14ac:dyDescent="0.2"/>
    <row r="655" s="7" customFormat="1" ht="14.25" x14ac:dyDescent="0.2"/>
    <row r="656" s="7" customFormat="1" ht="14.25" x14ac:dyDescent="0.2"/>
    <row r="657" s="7" customFormat="1" ht="14.25" x14ac:dyDescent="0.2"/>
    <row r="658" s="7" customFormat="1" ht="14.25" x14ac:dyDescent="0.2"/>
    <row r="659" s="7" customFormat="1" ht="14.25" x14ac:dyDescent="0.2"/>
    <row r="660" s="7" customFormat="1" ht="14.25" x14ac:dyDescent="0.2"/>
    <row r="661" s="7" customFormat="1" ht="14.25" x14ac:dyDescent="0.2"/>
    <row r="662" s="7" customFormat="1" ht="14.25" x14ac:dyDescent="0.2"/>
    <row r="663" s="7" customFormat="1" ht="14.25" x14ac:dyDescent="0.2"/>
    <row r="664" s="7" customFormat="1" ht="14.25" x14ac:dyDescent="0.2"/>
    <row r="665" s="7" customFormat="1" ht="14.25" x14ac:dyDescent="0.2"/>
    <row r="666" s="7" customFormat="1" ht="14.25" x14ac:dyDescent="0.2"/>
    <row r="667" s="7" customFormat="1" ht="14.25" x14ac:dyDescent="0.2"/>
    <row r="668" s="7" customFormat="1" ht="14.25" x14ac:dyDescent="0.2"/>
    <row r="669" s="7" customFormat="1" ht="14.25" x14ac:dyDescent="0.2"/>
    <row r="670" s="7" customFormat="1" ht="14.25" x14ac:dyDescent="0.2"/>
    <row r="671" s="7" customFormat="1" ht="14.25" x14ac:dyDescent="0.2"/>
    <row r="672" s="7" customFormat="1" ht="14.25" x14ac:dyDescent="0.2"/>
    <row r="673" s="7" customFormat="1" ht="14.25" x14ac:dyDescent="0.2"/>
    <row r="674" s="7" customFormat="1" ht="14.25" x14ac:dyDescent="0.2"/>
    <row r="675" s="7" customFormat="1" ht="14.25" x14ac:dyDescent="0.2"/>
    <row r="676" s="7" customFormat="1" ht="14.25" x14ac:dyDescent="0.2"/>
    <row r="677" s="7" customFormat="1" ht="14.25" x14ac:dyDescent="0.2"/>
    <row r="678" s="7" customFormat="1" ht="14.25" x14ac:dyDescent="0.2"/>
    <row r="679" s="7" customFormat="1" ht="14.25" x14ac:dyDescent="0.2"/>
    <row r="680" s="7" customFormat="1" ht="14.25" x14ac:dyDescent="0.2"/>
    <row r="681" s="7" customFormat="1" ht="14.25" x14ac:dyDescent="0.2"/>
    <row r="682" s="7" customFormat="1" ht="14.25" x14ac:dyDescent="0.2"/>
    <row r="683" s="7" customFormat="1" ht="14.25" x14ac:dyDescent="0.2"/>
    <row r="684" s="7" customFormat="1" ht="14.25" x14ac:dyDescent="0.2"/>
    <row r="685" s="7" customFormat="1" ht="14.25" x14ac:dyDescent="0.2"/>
    <row r="686" s="7" customFormat="1" ht="14.25" x14ac:dyDescent="0.2"/>
    <row r="687" s="7" customFormat="1" ht="14.25" x14ac:dyDescent="0.2"/>
    <row r="688" s="7" customFormat="1" ht="14.25" x14ac:dyDescent="0.2"/>
    <row r="689" s="7" customFormat="1" ht="14.25" x14ac:dyDescent="0.2"/>
    <row r="690" s="7" customFormat="1" ht="14.25" x14ac:dyDescent="0.2"/>
    <row r="691" s="7" customFormat="1" ht="14.25" x14ac:dyDescent="0.2"/>
    <row r="692" s="7" customFormat="1" ht="14.25" x14ac:dyDescent="0.2"/>
    <row r="693" s="7" customFormat="1" ht="14.25" x14ac:dyDescent="0.2"/>
    <row r="694" s="7" customFormat="1" ht="14.25" x14ac:dyDescent="0.2"/>
    <row r="695" s="7" customFormat="1" ht="14.25" x14ac:dyDescent="0.2"/>
    <row r="696" s="7" customFormat="1" ht="14.25" x14ac:dyDescent="0.2"/>
    <row r="697" s="7" customFormat="1" ht="14.25" x14ac:dyDescent="0.2"/>
    <row r="698" s="7" customFormat="1" ht="14.25" x14ac:dyDescent="0.2"/>
    <row r="699" s="7" customFormat="1" ht="14.25" x14ac:dyDescent="0.2"/>
    <row r="700" s="7" customFormat="1" ht="14.25" x14ac:dyDescent="0.2"/>
    <row r="701" s="7" customFormat="1" ht="14.25" x14ac:dyDescent="0.2"/>
    <row r="702" s="7" customFormat="1" ht="14.25" x14ac:dyDescent="0.2"/>
    <row r="703" s="7" customFormat="1" ht="14.25" x14ac:dyDescent="0.2"/>
    <row r="704" s="7" customFormat="1" ht="14.25" x14ac:dyDescent="0.2"/>
    <row r="705" s="7" customFormat="1" ht="14.25" x14ac:dyDescent="0.2"/>
    <row r="706" s="7" customFormat="1" ht="14.25" x14ac:dyDescent="0.2"/>
    <row r="707" s="7" customFormat="1" ht="14.25" x14ac:dyDescent="0.2"/>
    <row r="708" s="7" customFormat="1" ht="14.25" x14ac:dyDescent="0.2"/>
    <row r="709" s="7" customFormat="1" ht="14.25" x14ac:dyDescent="0.2"/>
    <row r="710" s="7" customFormat="1" ht="14.25" x14ac:dyDescent="0.2"/>
    <row r="711" s="7" customFormat="1" ht="14.25" x14ac:dyDescent="0.2"/>
    <row r="712" s="7" customFormat="1" ht="14.25" x14ac:dyDescent="0.2"/>
    <row r="713" s="7" customFormat="1" ht="14.25" x14ac:dyDescent="0.2"/>
    <row r="714" s="7" customFormat="1" ht="14.25" x14ac:dyDescent="0.2"/>
    <row r="715" s="7" customFormat="1" ht="14.25" x14ac:dyDescent="0.2"/>
    <row r="716" s="7" customFormat="1" ht="14.25" x14ac:dyDescent="0.2"/>
    <row r="717" s="7" customFormat="1" ht="14.25" x14ac:dyDescent="0.2"/>
    <row r="718" s="7" customFormat="1" ht="14.25" x14ac:dyDescent="0.2"/>
    <row r="719" s="7" customFormat="1" ht="14.25" x14ac:dyDescent="0.2"/>
    <row r="720" s="7" customFormat="1" ht="14.25" x14ac:dyDescent="0.2"/>
    <row r="721" s="7" customFormat="1" ht="14.25" x14ac:dyDescent="0.2"/>
    <row r="722" s="7" customFormat="1" ht="14.25" x14ac:dyDescent="0.2"/>
    <row r="723" s="7" customFormat="1" ht="14.25" x14ac:dyDescent="0.2"/>
    <row r="724" s="7" customFormat="1" ht="14.25" x14ac:dyDescent="0.2"/>
    <row r="725" s="7" customFormat="1" ht="14.25" x14ac:dyDescent="0.2"/>
    <row r="726" s="7" customFormat="1" ht="14.25" x14ac:dyDescent="0.2"/>
    <row r="727" s="7" customFormat="1" ht="14.25" x14ac:dyDescent="0.2"/>
    <row r="728" s="7" customFormat="1" ht="14.25" x14ac:dyDescent="0.2"/>
    <row r="729" s="7" customFormat="1" ht="14.25" x14ac:dyDescent="0.2"/>
    <row r="730" s="7" customFormat="1" ht="14.25" x14ac:dyDescent="0.2"/>
    <row r="731" s="7" customFormat="1" ht="14.25" x14ac:dyDescent="0.2"/>
    <row r="732" s="7" customFormat="1" ht="14.25" x14ac:dyDescent="0.2"/>
    <row r="733" s="7" customFormat="1" ht="14.25" x14ac:dyDescent="0.2"/>
    <row r="734" s="7" customFormat="1" ht="14.25" x14ac:dyDescent="0.2"/>
    <row r="735" s="7" customFormat="1" ht="14.25" x14ac:dyDescent="0.2"/>
    <row r="736" s="7" customFormat="1" ht="14.25" x14ac:dyDescent="0.2"/>
    <row r="737" s="7" customFormat="1" ht="14.25" x14ac:dyDescent="0.2"/>
    <row r="738" s="7" customFormat="1" ht="14.25" x14ac:dyDescent="0.2"/>
    <row r="739" s="7" customFormat="1" ht="14.25" x14ac:dyDescent="0.2"/>
    <row r="740" s="7" customFormat="1" ht="14.25" x14ac:dyDescent="0.2"/>
    <row r="741" s="7" customFormat="1" ht="14.25" x14ac:dyDescent="0.2"/>
    <row r="742" s="7" customFormat="1" ht="14.25" x14ac:dyDescent="0.2"/>
    <row r="743" s="7" customFormat="1" ht="14.25" x14ac:dyDescent="0.2"/>
    <row r="744" s="7" customFormat="1" ht="14.25" x14ac:dyDescent="0.2"/>
    <row r="745" s="7" customFormat="1" ht="14.25" x14ac:dyDescent="0.2"/>
    <row r="746" s="7" customFormat="1" ht="14.25" x14ac:dyDescent="0.2"/>
    <row r="747" s="7" customFormat="1" ht="14.25" x14ac:dyDescent="0.2"/>
    <row r="748" s="7" customFormat="1" ht="14.25" x14ac:dyDescent="0.2"/>
    <row r="749" s="7" customFormat="1" ht="14.25" x14ac:dyDescent="0.2"/>
    <row r="750" s="7" customFormat="1" ht="14.25" x14ac:dyDescent="0.2"/>
    <row r="751" s="7" customFormat="1" ht="14.25" x14ac:dyDescent="0.2"/>
    <row r="752" s="7" customFormat="1" ht="14.25" x14ac:dyDescent="0.2"/>
    <row r="753" s="7" customFormat="1" ht="14.25" x14ac:dyDescent="0.2"/>
    <row r="754" s="7" customFormat="1" ht="14.25" x14ac:dyDescent="0.2"/>
    <row r="755" s="7" customFormat="1" ht="14.25" x14ac:dyDescent="0.2"/>
    <row r="756" s="7" customFormat="1" ht="14.25" x14ac:dyDescent="0.2"/>
    <row r="757" s="7" customFormat="1" ht="14.25" x14ac:dyDescent="0.2"/>
    <row r="758" s="7" customFormat="1" ht="14.25" x14ac:dyDescent="0.2"/>
    <row r="759" s="7" customFormat="1" ht="14.25" x14ac:dyDescent="0.2"/>
    <row r="760" s="7" customFormat="1" ht="14.25" x14ac:dyDescent="0.2"/>
    <row r="761" s="7" customFormat="1" ht="14.25" x14ac:dyDescent="0.2"/>
    <row r="762" s="7" customFormat="1" ht="14.25" x14ac:dyDescent="0.2"/>
    <row r="763" s="7" customFormat="1" ht="14.25" x14ac:dyDescent="0.2"/>
    <row r="764" s="7" customFormat="1" ht="14.25" x14ac:dyDescent="0.2"/>
    <row r="765" s="7" customFormat="1" ht="14.25" x14ac:dyDescent="0.2"/>
    <row r="766" s="7" customFormat="1" ht="14.25" x14ac:dyDescent="0.2"/>
    <row r="767" s="7" customFormat="1" ht="14.25" x14ac:dyDescent="0.2"/>
    <row r="768" s="7" customFormat="1" ht="14.25" x14ac:dyDescent="0.2"/>
    <row r="769" s="7" customFormat="1" ht="14.25" x14ac:dyDescent="0.2"/>
    <row r="770" s="7" customFormat="1" ht="14.25" x14ac:dyDescent="0.2"/>
    <row r="771" s="7" customFormat="1" ht="14.25" x14ac:dyDescent="0.2"/>
    <row r="772" s="7" customFormat="1" ht="14.25" x14ac:dyDescent="0.2"/>
    <row r="773" s="7" customFormat="1" ht="14.25" x14ac:dyDescent="0.2"/>
    <row r="774" s="7" customFormat="1" ht="14.25" x14ac:dyDescent="0.2"/>
    <row r="775" s="7" customFormat="1" ht="14.25" x14ac:dyDescent="0.2"/>
    <row r="776" s="7" customFormat="1" ht="14.25" x14ac:dyDescent="0.2"/>
    <row r="777" s="7" customFormat="1" ht="14.25" x14ac:dyDescent="0.2"/>
    <row r="778" s="7" customFormat="1" ht="14.25" x14ac:dyDescent="0.2"/>
    <row r="779" s="7" customFormat="1" ht="14.25" x14ac:dyDescent="0.2"/>
    <row r="780" s="7" customFormat="1" ht="14.25" x14ac:dyDescent="0.2"/>
    <row r="781" s="7" customFormat="1" ht="14.25" x14ac:dyDescent="0.2"/>
    <row r="782" s="7" customFormat="1" ht="14.25" x14ac:dyDescent="0.2"/>
    <row r="783" s="7" customFormat="1" ht="14.25" x14ac:dyDescent="0.2"/>
    <row r="784" s="7" customFormat="1" ht="14.25" x14ac:dyDescent="0.2"/>
    <row r="785" s="7" customFormat="1" ht="14.25" x14ac:dyDescent="0.2"/>
    <row r="786" s="7" customFormat="1" ht="14.25" x14ac:dyDescent="0.2"/>
    <row r="787" s="7" customFormat="1" ht="14.25" x14ac:dyDescent="0.2"/>
    <row r="788" s="7" customFormat="1" ht="14.25" x14ac:dyDescent="0.2"/>
    <row r="789" s="7" customFormat="1" ht="14.25" x14ac:dyDescent="0.2"/>
    <row r="790" s="7" customFormat="1" ht="14.25" x14ac:dyDescent="0.2"/>
    <row r="791" s="7" customFormat="1" ht="14.25" x14ac:dyDescent="0.2"/>
    <row r="792" s="7" customFormat="1" ht="14.25" x14ac:dyDescent="0.2"/>
    <row r="793" s="7" customFormat="1" ht="14.25" x14ac:dyDescent="0.2"/>
    <row r="794" s="7" customFormat="1" ht="14.25" x14ac:dyDescent="0.2"/>
    <row r="795" s="7" customFormat="1" ht="14.25" x14ac:dyDescent="0.2"/>
    <row r="796" s="7" customFormat="1" ht="14.25" x14ac:dyDescent="0.2"/>
    <row r="797" s="7" customFormat="1" ht="14.25" x14ac:dyDescent="0.2"/>
    <row r="798" s="7" customFormat="1" ht="14.25" x14ac:dyDescent="0.2"/>
    <row r="799" s="7" customFormat="1" ht="14.25" x14ac:dyDescent="0.2"/>
    <row r="800" s="7" customFormat="1" ht="14.25" x14ac:dyDescent="0.2"/>
    <row r="801" s="7" customFormat="1" ht="14.25" x14ac:dyDescent="0.2"/>
    <row r="802" s="7" customFormat="1" ht="14.25" x14ac:dyDescent="0.2"/>
    <row r="803" s="7" customFormat="1" ht="14.25" x14ac:dyDescent="0.2"/>
    <row r="804" s="7" customFormat="1" ht="14.25" x14ac:dyDescent="0.2"/>
    <row r="805" s="7" customFormat="1" ht="14.25" x14ac:dyDescent="0.2"/>
    <row r="806" s="7" customFormat="1" ht="14.25" x14ac:dyDescent="0.2"/>
    <row r="807" s="7" customFormat="1" ht="14.25" x14ac:dyDescent="0.2"/>
    <row r="808" s="7" customFormat="1" ht="14.25" x14ac:dyDescent="0.2"/>
    <row r="809" s="7" customFormat="1" ht="14.25" x14ac:dyDescent="0.2"/>
    <row r="810" s="7" customFormat="1" ht="14.25" x14ac:dyDescent="0.2"/>
    <row r="811" s="7" customFormat="1" ht="14.25" x14ac:dyDescent="0.2"/>
    <row r="812" s="7" customFormat="1" ht="14.25" x14ac:dyDescent="0.2"/>
    <row r="813" s="7" customFormat="1" ht="14.25" x14ac:dyDescent="0.2"/>
    <row r="814" s="7" customFormat="1" ht="14.25" x14ac:dyDescent="0.2"/>
    <row r="815" s="7" customFormat="1" ht="14.25" x14ac:dyDescent="0.2"/>
    <row r="816" s="7" customFormat="1" ht="14.25" x14ac:dyDescent="0.2"/>
    <row r="817" s="7" customFormat="1" ht="14.25" x14ac:dyDescent="0.2"/>
    <row r="818" s="7" customFormat="1" ht="14.25" x14ac:dyDescent="0.2"/>
    <row r="819" s="7" customFormat="1" ht="14.25" x14ac:dyDescent="0.2"/>
    <row r="820" s="7" customFormat="1" ht="14.25" x14ac:dyDescent="0.2"/>
    <row r="821" s="7" customFormat="1" ht="14.25" x14ac:dyDescent="0.2"/>
    <row r="822" s="7" customFormat="1" ht="14.25" x14ac:dyDescent="0.2"/>
    <row r="823" s="7" customFormat="1" ht="14.25" x14ac:dyDescent="0.2"/>
    <row r="824" s="7" customFormat="1" ht="14.25" x14ac:dyDescent="0.2"/>
    <row r="825" s="7" customFormat="1" ht="14.25" x14ac:dyDescent="0.2"/>
    <row r="826" s="7" customFormat="1" ht="14.25" x14ac:dyDescent="0.2"/>
    <row r="827" s="7" customFormat="1" ht="14.25" x14ac:dyDescent="0.2"/>
    <row r="828" s="7" customFormat="1" ht="14.25" x14ac:dyDescent="0.2"/>
    <row r="829" s="7" customFormat="1" ht="14.25" x14ac:dyDescent="0.2"/>
    <row r="830" s="7" customFormat="1" ht="14.25" x14ac:dyDescent="0.2"/>
    <row r="831" s="7" customFormat="1" ht="14.25" x14ac:dyDescent="0.2"/>
    <row r="832" s="7" customFormat="1" ht="14.25" x14ac:dyDescent="0.2"/>
    <row r="833" s="7" customFormat="1" ht="14.25" x14ac:dyDescent="0.2"/>
    <row r="834" s="7" customFormat="1" ht="14.25" x14ac:dyDescent="0.2"/>
    <row r="835" s="7" customFormat="1" ht="14.25" x14ac:dyDescent="0.2"/>
    <row r="836" s="7" customFormat="1" ht="14.25" x14ac:dyDescent="0.2"/>
    <row r="837" s="7" customFormat="1" ht="14.25" x14ac:dyDescent="0.2"/>
    <row r="838" s="7" customFormat="1" ht="14.25" x14ac:dyDescent="0.2"/>
    <row r="839" s="7" customFormat="1" ht="14.25" x14ac:dyDescent="0.2"/>
    <row r="840" s="7" customFormat="1" ht="14.25" x14ac:dyDescent="0.2"/>
    <row r="841" s="7" customFormat="1" ht="14.25" x14ac:dyDescent="0.2"/>
    <row r="842" s="7" customFormat="1" ht="14.25" x14ac:dyDescent="0.2"/>
    <row r="843" s="7" customFormat="1" ht="14.25" x14ac:dyDescent="0.2"/>
    <row r="844" s="7" customFormat="1" ht="14.25" x14ac:dyDescent="0.2"/>
    <row r="845" s="7" customFormat="1" ht="14.25" x14ac:dyDescent="0.2"/>
    <row r="846" s="7" customFormat="1" ht="14.25" x14ac:dyDescent="0.2"/>
    <row r="847" s="7" customFormat="1" ht="14.25" x14ac:dyDescent="0.2"/>
    <row r="848" s="7" customFormat="1" ht="14.25" x14ac:dyDescent="0.2"/>
    <row r="849" s="7" customFormat="1" ht="14.25" x14ac:dyDescent="0.2"/>
    <row r="850" s="7" customFormat="1" ht="14.25" x14ac:dyDescent="0.2"/>
    <row r="851" s="7" customFormat="1" ht="14.25" x14ac:dyDescent="0.2"/>
    <row r="852" s="7" customFormat="1" ht="14.25" x14ac:dyDescent="0.2"/>
    <row r="853" s="7" customFormat="1" ht="14.25" x14ac:dyDescent="0.2"/>
    <row r="854" s="7" customFormat="1" ht="14.25" x14ac:dyDescent="0.2"/>
    <row r="855" s="7" customFormat="1" ht="14.25" x14ac:dyDescent="0.2"/>
    <row r="856" s="7" customFormat="1" ht="14.25" x14ac:dyDescent="0.2"/>
    <row r="857" s="7" customFormat="1" ht="14.25" x14ac:dyDescent="0.2"/>
    <row r="858" s="7" customFormat="1" ht="14.25" x14ac:dyDescent="0.2"/>
    <row r="859" s="7" customFormat="1" ht="14.25" x14ac:dyDescent="0.2"/>
    <row r="860" s="7" customFormat="1" ht="14.25" x14ac:dyDescent="0.2"/>
    <row r="861" s="7" customFormat="1" ht="14.25" x14ac:dyDescent="0.2"/>
    <row r="862" s="7" customFormat="1" ht="14.25" x14ac:dyDescent="0.2"/>
    <row r="863" s="7" customFormat="1" ht="14.25" x14ac:dyDescent="0.2"/>
    <row r="864" s="7" customFormat="1" ht="14.25" x14ac:dyDescent="0.2"/>
    <row r="865" s="7" customFormat="1" ht="14.25" x14ac:dyDescent="0.2"/>
    <row r="866" s="7" customFormat="1" ht="14.25" x14ac:dyDescent="0.2"/>
    <row r="867" s="7" customFormat="1" ht="14.25" x14ac:dyDescent="0.2"/>
    <row r="868" s="7" customFormat="1" ht="14.25" x14ac:dyDescent="0.2"/>
    <row r="869" s="7" customFormat="1" ht="14.25" x14ac:dyDescent="0.2"/>
    <row r="870" s="7" customFormat="1" ht="14.25" x14ac:dyDescent="0.2"/>
    <row r="871" s="7" customFormat="1" ht="14.25" x14ac:dyDescent="0.2"/>
    <row r="872" s="7" customFormat="1" ht="14.25" x14ac:dyDescent="0.2"/>
    <row r="873" s="7" customFormat="1" ht="14.25" x14ac:dyDescent="0.2"/>
    <row r="874" s="7" customFormat="1" ht="14.25" x14ac:dyDescent="0.2"/>
    <row r="875" s="7" customFormat="1" ht="14.25" x14ac:dyDescent="0.2"/>
    <row r="876" s="7" customFormat="1" ht="14.25" x14ac:dyDescent="0.2"/>
    <row r="877" s="7" customFormat="1" ht="14.25" x14ac:dyDescent="0.2"/>
    <row r="878" s="7" customFormat="1" ht="14.25" x14ac:dyDescent="0.2"/>
    <row r="879" s="7" customFormat="1" ht="14.25" x14ac:dyDescent="0.2"/>
    <row r="880" s="7" customFormat="1" ht="14.25" x14ac:dyDescent="0.2"/>
    <row r="881" s="7" customFormat="1" ht="14.25" x14ac:dyDescent="0.2"/>
    <row r="882" s="7" customFormat="1" ht="14.25" x14ac:dyDescent="0.2"/>
    <row r="883" s="7" customFormat="1" ht="14.25" x14ac:dyDescent="0.2"/>
    <row r="884" s="7" customFormat="1" ht="14.25" x14ac:dyDescent="0.2"/>
    <row r="885" s="7" customFormat="1" ht="14.25" x14ac:dyDescent="0.2"/>
    <row r="886" s="7" customFormat="1" ht="14.25" x14ac:dyDescent="0.2"/>
    <row r="887" s="7" customFormat="1" ht="14.25" x14ac:dyDescent="0.2"/>
    <row r="888" s="7" customFormat="1" ht="14.25" x14ac:dyDescent="0.2"/>
    <row r="889" s="7" customFormat="1" ht="14.25" x14ac:dyDescent="0.2"/>
    <row r="890" s="7" customFormat="1" ht="14.25" x14ac:dyDescent="0.2"/>
    <row r="891" s="7" customFormat="1" ht="14.25" x14ac:dyDescent="0.2"/>
    <row r="892" s="7" customFormat="1" ht="14.25" x14ac:dyDescent="0.2"/>
    <row r="893" s="7" customFormat="1" ht="14.25" x14ac:dyDescent="0.2"/>
    <row r="894" s="7" customFormat="1" ht="14.25" x14ac:dyDescent="0.2"/>
    <row r="895" s="7" customFormat="1" ht="14.25" x14ac:dyDescent="0.2"/>
    <row r="896" s="7" customFormat="1" ht="14.25" x14ac:dyDescent="0.2"/>
    <row r="897" s="7" customFormat="1" ht="14.25" x14ac:dyDescent="0.2"/>
    <row r="898" s="7" customFormat="1" ht="14.25" x14ac:dyDescent="0.2"/>
    <row r="899" s="7" customFormat="1" ht="14.25" x14ac:dyDescent="0.2"/>
    <row r="900" s="7" customFormat="1" ht="14.25" x14ac:dyDescent="0.2"/>
    <row r="901" s="7" customFormat="1" ht="14.25" x14ac:dyDescent="0.2"/>
    <row r="902" s="7" customFormat="1" ht="14.25" x14ac:dyDescent="0.2"/>
    <row r="903" s="7" customFormat="1" ht="14.25" x14ac:dyDescent="0.2"/>
    <row r="904" s="7" customFormat="1" ht="14.25" x14ac:dyDescent="0.2"/>
    <row r="905" s="7" customFormat="1" ht="14.25" x14ac:dyDescent="0.2"/>
    <row r="906" s="7" customFormat="1" ht="14.25" x14ac:dyDescent="0.2"/>
    <row r="907" s="7" customFormat="1" ht="14.25" x14ac:dyDescent="0.2"/>
    <row r="908" s="7" customFormat="1" ht="14.25" x14ac:dyDescent="0.2"/>
    <row r="909" s="7" customFormat="1" ht="14.25" x14ac:dyDescent="0.2"/>
    <row r="910" s="7" customFormat="1" ht="14.25" x14ac:dyDescent="0.2"/>
    <row r="911" s="7" customFormat="1" ht="14.25" x14ac:dyDescent="0.2"/>
    <row r="912" s="7" customFormat="1" ht="14.25" x14ac:dyDescent="0.2"/>
    <row r="913" s="7" customFormat="1" ht="14.25" x14ac:dyDescent="0.2"/>
    <row r="914" s="7" customFormat="1" ht="14.25" x14ac:dyDescent="0.2"/>
    <row r="915" s="7" customFormat="1" ht="14.25" x14ac:dyDescent="0.2"/>
    <row r="916" s="7" customFormat="1" ht="14.25" x14ac:dyDescent="0.2"/>
    <row r="917" s="7" customFormat="1" ht="14.25" x14ac:dyDescent="0.2"/>
    <row r="918" s="7" customFormat="1" ht="14.25" x14ac:dyDescent="0.2"/>
    <row r="919" s="7" customFormat="1" ht="14.25" x14ac:dyDescent="0.2"/>
    <row r="920" s="7" customFormat="1" ht="14.25" x14ac:dyDescent="0.2"/>
    <row r="921" s="7" customFormat="1" ht="14.25" x14ac:dyDescent="0.2"/>
    <row r="922" s="7" customFormat="1" ht="14.25" x14ac:dyDescent="0.2"/>
    <row r="923" s="7" customFormat="1" ht="14.25" x14ac:dyDescent="0.2"/>
    <row r="924" s="7" customFormat="1" ht="14.25" x14ac:dyDescent="0.2"/>
    <row r="925" s="7" customFormat="1" ht="14.25" x14ac:dyDescent="0.2"/>
    <row r="926" s="7" customFormat="1" ht="14.25" x14ac:dyDescent="0.2"/>
    <row r="927" s="7" customFormat="1" ht="14.25" x14ac:dyDescent="0.2"/>
    <row r="928" s="7" customFormat="1" ht="14.25" x14ac:dyDescent="0.2"/>
    <row r="929" s="7" customFormat="1" ht="14.25" x14ac:dyDescent="0.2"/>
    <row r="930" s="7" customFormat="1" ht="14.25" x14ac:dyDescent="0.2"/>
    <row r="931" s="7" customFormat="1" ht="14.25" x14ac:dyDescent="0.2"/>
    <row r="932" s="7" customFormat="1" ht="14.25" x14ac:dyDescent="0.2"/>
    <row r="933" s="7" customFormat="1" ht="14.25" x14ac:dyDescent="0.2"/>
    <row r="934" s="7" customFormat="1" ht="14.25" x14ac:dyDescent="0.2"/>
    <row r="935" s="7" customFormat="1" ht="14.25" x14ac:dyDescent="0.2"/>
    <row r="936" s="7" customFormat="1" ht="14.25" x14ac:dyDescent="0.2"/>
    <row r="937" s="7" customFormat="1" ht="14.25" x14ac:dyDescent="0.2"/>
    <row r="938" s="7" customFormat="1" ht="14.25" x14ac:dyDescent="0.2"/>
    <row r="939" s="7" customFormat="1" ht="14.25" x14ac:dyDescent="0.2"/>
    <row r="940" s="7" customFormat="1" ht="14.25" x14ac:dyDescent="0.2"/>
    <row r="941" s="7" customFormat="1" ht="14.25" x14ac:dyDescent="0.2"/>
    <row r="942" s="7" customFormat="1" ht="14.25" x14ac:dyDescent="0.2"/>
    <row r="943" s="7" customFormat="1" ht="14.25" x14ac:dyDescent="0.2"/>
    <row r="944" s="7" customFormat="1" ht="14.25" x14ac:dyDescent="0.2"/>
    <row r="945" s="7" customFormat="1" ht="14.25" x14ac:dyDescent="0.2"/>
    <row r="946" s="7" customFormat="1" ht="14.25" x14ac:dyDescent="0.2"/>
    <row r="947" s="7" customFormat="1" ht="14.25" x14ac:dyDescent="0.2"/>
    <row r="948" s="7" customFormat="1" ht="14.25" x14ac:dyDescent="0.2"/>
    <row r="949" s="7" customFormat="1" ht="14.25" x14ac:dyDescent="0.2"/>
    <row r="950" s="7" customFormat="1" ht="14.25" x14ac:dyDescent="0.2"/>
    <row r="951" s="7" customFormat="1" ht="14.25" x14ac:dyDescent="0.2"/>
    <row r="952" s="7" customFormat="1" ht="14.25" x14ac:dyDescent="0.2"/>
    <row r="953" s="7" customFormat="1" ht="14.25" x14ac:dyDescent="0.2"/>
    <row r="954" s="7" customFormat="1" ht="14.25" x14ac:dyDescent="0.2"/>
    <row r="955" s="7" customFormat="1" ht="14.25" x14ac:dyDescent="0.2"/>
    <row r="956" s="7" customFormat="1" ht="14.25" x14ac:dyDescent="0.2"/>
    <row r="957" s="7" customFormat="1" ht="14.25" x14ac:dyDescent="0.2"/>
    <row r="958" s="7" customFormat="1" ht="14.25" x14ac:dyDescent="0.2"/>
    <row r="959" s="7" customFormat="1" ht="14.25" x14ac:dyDescent="0.2"/>
    <row r="960" s="7" customFormat="1" ht="14.25" x14ac:dyDescent="0.2"/>
    <row r="961" s="7" customFormat="1" ht="14.25" x14ac:dyDescent="0.2"/>
    <row r="962" s="7" customFormat="1" ht="14.25" x14ac:dyDescent="0.2"/>
    <row r="963" s="7" customFormat="1" ht="14.25" x14ac:dyDescent="0.2"/>
    <row r="964" s="7" customFormat="1" ht="14.25" x14ac:dyDescent="0.2"/>
    <row r="965" s="7" customFormat="1" ht="14.25" x14ac:dyDescent="0.2"/>
    <row r="966" s="7" customFormat="1" ht="14.25" x14ac:dyDescent="0.2"/>
    <row r="967" s="7" customFormat="1" ht="14.25" x14ac:dyDescent="0.2"/>
    <row r="968" s="7" customFormat="1" ht="14.25" x14ac:dyDescent="0.2"/>
    <row r="969" s="7" customFormat="1" ht="14.25" x14ac:dyDescent="0.2"/>
    <row r="970" s="7" customFormat="1" ht="14.25" x14ac:dyDescent="0.2"/>
    <row r="971" s="7" customFormat="1" ht="14.25" x14ac:dyDescent="0.2"/>
    <row r="972" s="7" customFormat="1" ht="14.25" x14ac:dyDescent="0.2"/>
    <row r="973" s="7" customFormat="1" ht="14.25" x14ac:dyDescent="0.2"/>
    <row r="974" s="7" customFormat="1" ht="14.25" x14ac:dyDescent="0.2"/>
    <row r="975" s="7" customFormat="1" ht="14.25" x14ac:dyDescent="0.2"/>
    <row r="976" s="7" customFormat="1" ht="14.25" x14ac:dyDescent="0.2"/>
    <row r="977" s="7" customFormat="1" ht="14.25" x14ac:dyDescent="0.2"/>
    <row r="978" s="7" customFormat="1" ht="14.25" x14ac:dyDescent="0.2"/>
    <row r="979" s="7" customFormat="1" ht="14.25" x14ac:dyDescent="0.2"/>
    <row r="980" s="7" customFormat="1" ht="14.25" x14ac:dyDescent="0.2"/>
    <row r="981" s="7" customFormat="1" ht="14.25" x14ac:dyDescent="0.2"/>
    <row r="982" s="7" customFormat="1" ht="14.25" x14ac:dyDescent="0.2"/>
    <row r="983" s="7" customFormat="1" ht="14.25" x14ac:dyDescent="0.2"/>
    <row r="984" s="7" customFormat="1" ht="14.25" x14ac:dyDescent="0.2"/>
    <row r="985" s="7" customFormat="1" ht="14.25" x14ac:dyDescent="0.2"/>
    <row r="986" s="7" customFormat="1" ht="14.25" x14ac:dyDescent="0.2"/>
    <row r="987" s="7" customFormat="1" ht="14.25" x14ac:dyDescent="0.2"/>
    <row r="988" s="7" customFormat="1" ht="14.25" x14ac:dyDescent="0.2"/>
    <row r="989" s="7" customFormat="1" ht="14.25" x14ac:dyDescent="0.2"/>
    <row r="990" s="7" customFormat="1" ht="14.25" x14ac:dyDescent="0.2"/>
    <row r="991" s="7" customFormat="1" ht="14.25" x14ac:dyDescent="0.2"/>
    <row r="992" s="7" customFormat="1" ht="14.25" x14ac:dyDescent="0.2"/>
    <row r="993" s="7" customFormat="1" ht="14.25" x14ac:dyDescent="0.2"/>
    <row r="994" s="7" customFormat="1" ht="14.25" x14ac:dyDescent="0.2"/>
    <row r="995" s="7" customFormat="1" ht="14.25" x14ac:dyDescent="0.2"/>
    <row r="996" s="7" customFormat="1" ht="14.25" x14ac:dyDescent="0.2"/>
    <row r="997" s="7" customFormat="1" ht="14.25" x14ac:dyDescent="0.2"/>
    <row r="998" s="7" customFormat="1" ht="14.25" x14ac:dyDescent="0.2"/>
    <row r="999" s="7" customFormat="1" ht="14.25" x14ac:dyDescent="0.2"/>
    <row r="1000" s="7" customFormat="1" ht="14.25" x14ac:dyDescent="0.2"/>
    <row r="1001" s="7" customFormat="1" ht="14.25" x14ac:dyDescent="0.2"/>
    <row r="1002" s="7" customFormat="1" ht="14.25" x14ac:dyDescent="0.2"/>
    <row r="1003" s="7" customFormat="1" ht="14.25" x14ac:dyDescent="0.2"/>
    <row r="1004" s="7" customFormat="1" ht="14.25" x14ac:dyDescent="0.2"/>
    <row r="1005" s="7" customFormat="1" ht="14.25" x14ac:dyDescent="0.2"/>
    <row r="1006" s="7" customFormat="1" ht="14.25" x14ac:dyDescent="0.2"/>
    <row r="1007" s="7" customFormat="1" ht="14.25" x14ac:dyDescent="0.2"/>
    <row r="1008" s="7" customFormat="1" ht="14.25" x14ac:dyDescent="0.2"/>
    <row r="1009" s="7" customFormat="1" ht="14.25" x14ac:dyDescent="0.2"/>
    <row r="1010" s="7" customFormat="1" ht="14.25" x14ac:dyDescent="0.2"/>
    <row r="1011" s="7" customFormat="1" ht="14.25" x14ac:dyDescent="0.2"/>
    <row r="1012" s="7" customFormat="1" ht="14.25" x14ac:dyDescent="0.2"/>
    <row r="1013" s="7" customFormat="1" ht="14.25" x14ac:dyDescent="0.2"/>
    <row r="1014" s="7" customFormat="1" ht="14.25" x14ac:dyDescent="0.2"/>
    <row r="1015" s="7" customFormat="1" ht="14.25" x14ac:dyDescent="0.2"/>
    <row r="1016" s="7" customFormat="1" ht="14.25" x14ac:dyDescent="0.2"/>
    <row r="1017" s="7" customFormat="1" ht="14.25" x14ac:dyDescent="0.2"/>
    <row r="1018" s="7" customFormat="1" ht="14.25" x14ac:dyDescent="0.2"/>
    <row r="1019" s="7" customFormat="1" ht="14.25" x14ac:dyDescent="0.2"/>
    <row r="1020" s="7" customFormat="1" ht="14.25" x14ac:dyDescent="0.2"/>
    <row r="1021" s="7" customFormat="1" ht="14.25" x14ac:dyDescent="0.2"/>
    <row r="1022" s="7" customFormat="1" ht="14.25" x14ac:dyDescent="0.2"/>
    <row r="1023" s="7" customFormat="1" ht="14.25" x14ac:dyDescent="0.2"/>
    <row r="1024" s="7" customFormat="1" ht="14.25" x14ac:dyDescent="0.2"/>
    <row r="1025" s="7" customFormat="1" ht="14.25" x14ac:dyDescent="0.2"/>
    <row r="1026" s="7" customFormat="1" ht="14.25" x14ac:dyDescent="0.2"/>
    <row r="1027" s="7" customFormat="1" ht="14.25" x14ac:dyDescent="0.2"/>
    <row r="1028" s="7" customFormat="1" ht="14.25" x14ac:dyDescent="0.2"/>
    <row r="1029" s="7" customFormat="1" ht="14.25" x14ac:dyDescent="0.2"/>
    <row r="1030" s="7" customFormat="1" ht="14.25" x14ac:dyDescent="0.2"/>
    <row r="1031" s="7" customFormat="1" ht="14.25" x14ac:dyDescent="0.2"/>
    <row r="1032" s="7" customFormat="1" ht="14.25" x14ac:dyDescent="0.2"/>
    <row r="1033" s="7" customFormat="1" ht="14.25" x14ac:dyDescent="0.2"/>
    <row r="1034" s="7" customFormat="1" ht="14.25" x14ac:dyDescent="0.2"/>
    <row r="1035" s="7" customFormat="1" ht="14.25" x14ac:dyDescent="0.2"/>
    <row r="1036" s="7" customFormat="1" ht="14.25" x14ac:dyDescent="0.2"/>
    <row r="1037" s="7" customFormat="1" ht="14.25" x14ac:dyDescent="0.2"/>
    <row r="1038" s="7" customFormat="1" ht="14.25" x14ac:dyDescent="0.2"/>
    <row r="1039" s="7" customFormat="1" ht="14.25" x14ac:dyDescent="0.2"/>
    <row r="1040" s="7" customFormat="1" ht="14.25" x14ac:dyDescent="0.2"/>
    <row r="1041" s="7" customFormat="1" ht="14.25" x14ac:dyDescent="0.2"/>
    <row r="1042" s="7" customFormat="1" ht="14.25" x14ac:dyDescent="0.2"/>
    <row r="1043" s="7" customFormat="1" ht="14.25" x14ac:dyDescent="0.2"/>
    <row r="1044" s="7" customFormat="1" ht="14.25" x14ac:dyDescent="0.2"/>
    <row r="1045" s="7" customFormat="1" ht="14.25" x14ac:dyDescent="0.2"/>
    <row r="1046" s="7" customFormat="1" ht="14.25" x14ac:dyDescent="0.2"/>
    <row r="1047" s="7" customFormat="1" ht="14.25" x14ac:dyDescent="0.2"/>
    <row r="1048" s="7" customFormat="1" ht="14.25" x14ac:dyDescent="0.2"/>
    <row r="1049" s="7" customFormat="1" ht="14.25" x14ac:dyDescent="0.2"/>
    <row r="1050" s="7" customFormat="1" ht="14.25" x14ac:dyDescent="0.2"/>
    <row r="1051" s="7" customFormat="1" ht="14.25" x14ac:dyDescent="0.2"/>
    <row r="1052" s="7" customFormat="1" ht="14.25" x14ac:dyDescent="0.2"/>
    <row r="1053" s="7" customFormat="1" ht="14.25" x14ac:dyDescent="0.2"/>
    <row r="1054" s="7" customFormat="1" ht="14.25" x14ac:dyDescent="0.2"/>
    <row r="1055" s="7" customFormat="1" ht="14.25" x14ac:dyDescent="0.2"/>
    <row r="1056" s="7" customFormat="1" ht="14.25" x14ac:dyDescent="0.2"/>
    <row r="1057" s="7" customFormat="1" ht="14.25" x14ac:dyDescent="0.2"/>
    <row r="1058" s="7" customFormat="1" ht="14.25" x14ac:dyDescent="0.2"/>
    <row r="1059" s="7" customFormat="1" ht="14.25" x14ac:dyDescent="0.2"/>
    <row r="1060" s="7" customFormat="1" ht="14.25" x14ac:dyDescent="0.2"/>
    <row r="1061" s="7" customFormat="1" ht="14.25" x14ac:dyDescent="0.2"/>
    <row r="1062" s="7" customFormat="1" ht="14.25" x14ac:dyDescent="0.2"/>
    <row r="1063" s="7" customFormat="1" ht="14.25" x14ac:dyDescent="0.2"/>
    <row r="1064" s="7" customFormat="1" ht="14.25" x14ac:dyDescent="0.2"/>
    <row r="1065" s="7" customFormat="1" ht="14.25" x14ac:dyDescent="0.2"/>
    <row r="1066" s="7" customFormat="1" ht="14.25" x14ac:dyDescent="0.2"/>
    <row r="1067" s="7" customFormat="1" ht="14.25" x14ac:dyDescent="0.2"/>
    <row r="1068" s="7" customFormat="1" ht="14.25" x14ac:dyDescent="0.2"/>
    <row r="1069" s="7" customFormat="1" ht="14.25" x14ac:dyDescent="0.2"/>
    <row r="1070" s="7" customFormat="1" ht="14.25" x14ac:dyDescent="0.2"/>
    <row r="1071" s="7" customFormat="1" ht="14.25" x14ac:dyDescent="0.2"/>
    <row r="1072" s="7" customFormat="1" ht="14.25" x14ac:dyDescent="0.2"/>
    <row r="1073" s="7" customFormat="1" ht="14.25" x14ac:dyDescent="0.2"/>
    <row r="1074" s="7" customFormat="1" ht="14.25" x14ac:dyDescent="0.2"/>
    <row r="1075" s="7" customFormat="1" ht="14.25" x14ac:dyDescent="0.2"/>
    <row r="1076" s="7" customFormat="1" ht="14.25" x14ac:dyDescent="0.2"/>
    <row r="1077" s="7" customFormat="1" ht="14.25" x14ac:dyDescent="0.2"/>
    <row r="1078" s="7" customFormat="1" ht="14.25" x14ac:dyDescent="0.2"/>
    <row r="1079" s="7" customFormat="1" ht="14.25" x14ac:dyDescent="0.2"/>
    <row r="1080" s="7" customFormat="1" ht="14.25" x14ac:dyDescent="0.2"/>
    <row r="1081" s="7" customFormat="1" ht="14.25" x14ac:dyDescent="0.2"/>
    <row r="1082" s="7" customFormat="1" ht="14.25" x14ac:dyDescent="0.2"/>
    <row r="1083" s="7" customFormat="1" ht="14.25" x14ac:dyDescent="0.2"/>
    <row r="1084" s="7" customFormat="1" ht="14.25" x14ac:dyDescent="0.2"/>
    <row r="1085" s="7" customFormat="1" ht="14.25" x14ac:dyDescent="0.2"/>
    <row r="1086" s="7" customFormat="1" ht="14.25" x14ac:dyDescent="0.2"/>
    <row r="1087" s="7" customFormat="1" ht="14.25" x14ac:dyDescent="0.2"/>
    <row r="1088" s="7" customFormat="1" ht="14.25" x14ac:dyDescent="0.2"/>
    <row r="1089" s="7" customFormat="1" ht="14.25" x14ac:dyDescent="0.2"/>
    <row r="1090" s="7" customFormat="1" ht="14.25" x14ac:dyDescent="0.2"/>
    <row r="1091" s="7" customFormat="1" ht="14.25" x14ac:dyDescent="0.2"/>
    <row r="1092" s="7" customFormat="1" ht="14.25" x14ac:dyDescent="0.2"/>
    <row r="1093" s="7" customFormat="1" ht="14.25" x14ac:dyDescent="0.2"/>
    <row r="1094" s="7" customFormat="1" ht="14.25" x14ac:dyDescent="0.2"/>
    <row r="1095" s="7" customFormat="1" ht="14.25" x14ac:dyDescent="0.2"/>
    <row r="1096" s="7" customFormat="1" ht="14.25" x14ac:dyDescent="0.2"/>
    <row r="1097" s="7" customFormat="1" ht="14.25" x14ac:dyDescent="0.2"/>
    <row r="1098" s="7" customFormat="1" ht="14.25" x14ac:dyDescent="0.2"/>
    <row r="1099" s="7" customFormat="1" ht="14.25" x14ac:dyDescent="0.2"/>
    <row r="1100" s="7" customFormat="1" ht="14.25" x14ac:dyDescent="0.2"/>
    <row r="1101" s="7" customFormat="1" ht="14.25" x14ac:dyDescent="0.2"/>
    <row r="1102" s="7" customFormat="1" ht="14.25" x14ac:dyDescent="0.2"/>
    <row r="1103" s="7" customFormat="1" ht="14.25" x14ac:dyDescent="0.2"/>
    <row r="1104" s="7" customFormat="1" ht="14.25" x14ac:dyDescent="0.2"/>
    <row r="1105" s="7" customFormat="1" ht="14.25" x14ac:dyDescent="0.2"/>
    <row r="1106" s="7" customFormat="1" ht="14.25" x14ac:dyDescent="0.2"/>
    <row r="1107" s="7" customFormat="1" ht="14.25" x14ac:dyDescent="0.2"/>
    <row r="1108" s="7" customFormat="1" ht="14.25" x14ac:dyDescent="0.2"/>
    <row r="1109" s="7" customFormat="1" ht="14.25" x14ac:dyDescent="0.2"/>
    <row r="1110" s="7" customFormat="1" ht="14.25" x14ac:dyDescent="0.2"/>
    <row r="1111" s="7" customFormat="1" ht="14.25" x14ac:dyDescent="0.2"/>
    <row r="1112" s="7" customFormat="1" ht="14.25" x14ac:dyDescent="0.2"/>
    <row r="1113" s="7" customFormat="1" ht="14.25" x14ac:dyDescent="0.2"/>
    <row r="1114" s="7" customFormat="1" ht="14.25" x14ac:dyDescent="0.2"/>
    <row r="1115" s="7" customFormat="1" ht="14.25" x14ac:dyDescent="0.2"/>
    <row r="1116" s="7" customFormat="1" ht="14.25" x14ac:dyDescent="0.2"/>
    <row r="1117" s="7" customFormat="1" ht="14.25" x14ac:dyDescent="0.2"/>
    <row r="1118" s="7" customFormat="1" ht="14.25" x14ac:dyDescent="0.2"/>
    <row r="1119" s="7" customFormat="1" ht="14.25" x14ac:dyDescent="0.2"/>
    <row r="1120" s="7" customFormat="1" ht="14.25" x14ac:dyDescent="0.2"/>
    <row r="1121" s="7" customFormat="1" ht="14.25" x14ac:dyDescent="0.2"/>
    <row r="1122" s="7" customFormat="1" ht="14.25" x14ac:dyDescent="0.2"/>
    <row r="1123" s="7" customFormat="1" ht="14.25" x14ac:dyDescent="0.2"/>
    <row r="1124" s="7" customFormat="1" ht="14.25" x14ac:dyDescent="0.2"/>
    <row r="1125" s="7" customFormat="1" ht="14.25" x14ac:dyDescent="0.2"/>
    <row r="1126" s="7" customFormat="1" ht="14.25" x14ac:dyDescent="0.2"/>
    <row r="1127" s="7" customFormat="1" ht="14.25" x14ac:dyDescent="0.2"/>
    <row r="1128" s="7" customFormat="1" ht="14.25" x14ac:dyDescent="0.2"/>
    <row r="1129" s="7" customFormat="1" ht="14.25" x14ac:dyDescent="0.2"/>
    <row r="1130" s="7" customFormat="1" ht="14.25" x14ac:dyDescent="0.2"/>
    <row r="1131" s="7" customFormat="1" ht="14.25" x14ac:dyDescent="0.2"/>
    <row r="1132" s="7" customFormat="1" ht="14.25" x14ac:dyDescent="0.2"/>
    <row r="1133" s="7" customFormat="1" ht="14.25" x14ac:dyDescent="0.2"/>
    <row r="1134" s="7" customFormat="1" ht="14.25" x14ac:dyDescent="0.2"/>
    <row r="1135" s="7" customFormat="1" ht="14.25" x14ac:dyDescent="0.2"/>
    <row r="1136" s="7" customFormat="1" ht="14.25" x14ac:dyDescent="0.2"/>
    <row r="1137" s="7" customFormat="1" ht="14.25" x14ac:dyDescent="0.2"/>
    <row r="1138" s="7" customFormat="1" ht="14.25" x14ac:dyDescent="0.2"/>
    <row r="1139" s="7" customFormat="1" ht="14.25" x14ac:dyDescent="0.2"/>
    <row r="1140" s="7" customFormat="1" ht="14.25" x14ac:dyDescent="0.2"/>
    <row r="1141" s="7" customFormat="1" ht="14.25" x14ac:dyDescent="0.2"/>
    <row r="1142" s="7" customFormat="1" ht="14.25" x14ac:dyDescent="0.2"/>
    <row r="1143" s="7" customFormat="1" ht="14.25" x14ac:dyDescent="0.2"/>
    <row r="1144" s="7" customFormat="1" ht="14.25" x14ac:dyDescent="0.2"/>
    <row r="1145" s="7" customFormat="1" ht="14.25" x14ac:dyDescent="0.2"/>
    <row r="1146" s="7" customFormat="1" ht="14.25" x14ac:dyDescent="0.2"/>
    <row r="1147" s="7" customFormat="1" ht="14.25" x14ac:dyDescent="0.2"/>
    <row r="1148" s="7" customFormat="1" ht="14.25" x14ac:dyDescent="0.2"/>
    <row r="1149" s="7" customFormat="1" ht="14.25" x14ac:dyDescent="0.2"/>
    <row r="1150" s="7" customFormat="1" ht="14.25" x14ac:dyDescent="0.2"/>
    <row r="1151" s="7" customFormat="1" ht="14.25" x14ac:dyDescent="0.2"/>
    <row r="1152" s="7" customFormat="1" ht="14.25" x14ac:dyDescent="0.2"/>
    <row r="1153" s="7" customFormat="1" ht="14.25" x14ac:dyDescent="0.2"/>
    <row r="1154" s="7" customFormat="1" ht="14.25" x14ac:dyDescent="0.2"/>
    <row r="1155" s="7" customFormat="1" ht="14.25" x14ac:dyDescent="0.2"/>
    <row r="1156" s="7" customFormat="1" ht="14.25" x14ac:dyDescent="0.2"/>
    <row r="1157" s="7" customFormat="1" ht="14.25" x14ac:dyDescent="0.2"/>
    <row r="1158" s="7" customFormat="1" ht="14.25" x14ac:dyDescent="0.2"/>
    <row r="1159" s="7" customFormat="1" ht="14.25" x14ac:dyDescent="0.2"/>
    <row r="1160" s="7" customFormat="1" ht="14.25" x14ac:dyDescent="0.2"/>
    <row r="1161" s="7" customFormat="1" ht="14.25" x14ac:dyDescent="0.2"/>
    <row r="1162" s="7" customFormat="1" ht="14.25" x14ac:dyDescent="0.2"/>
    <row r="1163" s="7" customFormat="1" ht="14.25" x14ac:dyDescent="0.2"/>
    <row r="1164" s="7" customFormat="1" ht="14.25" x14ac:dyDescent="0.2"/>
    <row r="1165" s="7" customFormat="1" ht="14.25" x14ac:dyDescent="0.2"/>
    <row r="1166" s="7" customFormat="1" ht="14.25" x14ac:dyDescent="0.2"/>
    <row r="1167" s="7" customFormat="1" ht="14.25" x14ac:dyDescent="0.2"/>
    <row r="1168" s="7" customFormat="1" ht="14.25" x14ac:dyDescent="0.2"/>
    <row r="1169" s="7" customFormat="1" ht="14.25" x14ac:dyDescent="0.2"/>
    <row r="1170" s="7" customFormat="1" ht="14.25" x14ac:dyDescent="0.2"/>
    <row r="1171" s="7" customFormat="1" ht="14.25" x14ac:dyDescent="0.2"/>
    <row r="1172" s="7" customFormat="1" ht="14.25" x14ac:dyDescent="0.2"/>
    <row r="1173" s="7" customFormat="1" ht="14.25" x14ac:dyDescent="0.2"/>
    <row r="1174" s="7" customFormat="1" ht="14.25" x14ac:dyDescent="0.2"/>
    <row r="1175" s="7" customFormat="1" ht="14.25" x14ac:dyDescent="0.2"/>
    <row r="1176" s="7" customFormat="1" ht="14.25" x14ac:dyDescent="0.2"/>
    <row r="1177" s="7" customFormat="1" ht="14.25" x14ac:dyDescent="0.2"/>
    <row r="1178" s="7" customFormat="1" ht="14.25" x14ac:dyDescent="0.2"/>
    <row r="1179" s="7" customFormat="1" ht="14.25" x14ac:dyDescent="0.2"/>
    <row r="1180" s="7" customFormat="1" ht="14.25" x14ac:dyDescent="0.2"/>
    <row r="1181" s="7" customFormat="1" ht="14.25" x14ac:dyDescent="0.2"/>
    <row r="1182" s="7" customFormat="1" ht="14.25" x14ac:dyDescent="0.2"/>
    <row r="1183" s="7" customFormat="1" ht="14.25" x14ac:dyDescent="0.2"/>
    <row r="1184" s="7" customFormat="1" ht="14.25" x14ac:dyDescent="0.2"/>
    <row r="1185" s="7" customFormat="1" ht="14.25" x14ac:dyDescent="0.2"/>
    <row r="1186" s="7" customFormat="1" ht="14.25" x14ac:dyDescent="0.2"/>
    <row r="1187" s="7" customFormat="1" ht="14.25" x14ac:dyDescent="0.2"/>
    <row r="1188" s="7" customFormat="1" ht="14.25" x14ac:dyDescent="0.2"/>
    <row r="1189" s="7" customFormat="1" ht="14.25" x14ac:dyDescent="0.2"/>
    <row r="1190" s="7" customFormat="1" ht="14.25" x14ac:dyDescent="0.2"/>
    <row r="1191" s="7" customFormat="1" ht="14.25" x14ac:dyDescent="0.2"/>
    <row r="1192" s="7" customFormat="1" ht="14.25" x14ac:dyDescent="0.2"/>
    <row r="1193" s="7" customFormat="1" ht="14.25" x14ac:dyDescent="0.2"/>
    <row r="1194" s="7" customFormat="1" ht="14.25" x14ac:dyDescent="0.2"/>
    <row r="1195" s="7" customFormat="1" ht="14.25" x14ac:dyDescent="0.2"/>
    <row r="1196" s="7" customFormat="1" ht="14.25" x14ac:dyDescent="0.2"/>
    <row r="1197" s="7" customFormat="1" ht="14.25" x14ac:dyDescent="0.2"/>
    <row r="1198" s="7" customFormat="1" ht="14.25" x14ac:dyDescent="0.2"/>
    <row r="1199" s="7" customFormat="1" ht="14.25" x14ac:dyDescent="0.2"/>
    <row r="1200" s="7" customFormat="1" ht="14.25" x14ac:dyDescent="0.2"/>
    <row r="1201" s="7" customFormat="1" ht="14.25" x14ac:dyDescent="0.2"/>
    <row r="1202" s="7" customFormat="1" ht="14.25" x14ac:dyDescent="0.2"/>
    <row r="1203" s="7" customFormat="1" ht="14.25" x14ac:dyDescent="0.2"/>
    <row r="1204" s="7" customFormat="1" ht="14.25" x14ac:dyDescent="0.2"/>
    <row r="1205" s="7" customFormat="1" ht="14.25" x14ac:dyDescent="0.2"/>
    <row r="1206" s="7" customFormat="1" ht="14.25" x14ac:dyDescent="0.2"/>
    <row r="1207" s="7" customFormat="1" ht="14.25" x14ac:dyDescent="0.2"/>
    <row r="1208" s="7" customFormat="1" ht="14.25" x14ac:dyDescent="0.2"/>
    <row r="1209" s="7" customFormat="1" ht="14.25" x14ac:dyDescent="0.2"/>
    <row r="1210" s="7" customFormat="1" ht="14.25" x14ac:dyDescent="0.2"/>
    <row r="1211" s="7" customFormat="1" ht="14.25" x14ac:dyDescent="0.2"/>
    <row r="1212" s="7" customFormat="1" ht="14.25" x14ac:dyDescent="0.2"/>
    <row r="1213" s="7" customFormat="1" ht="14.25" x14ac:dyDescent="0.2"/>
    <row r="1214" s="7" customFormat="1" ht="14.25" x14ac:dyDescent="0.2"/>
    <row r="1215" s="7" customFormat="1" ht="14.25" x14ac:dyDescent="0.2"/>
    <row r="1216" s="7" customFormat="1" ht="14.25" x14ac:dyDescent="0.2"/>
    <row r="1217" s="7" customFormat="1" ht="14.25" x14ac:dyDescent="0.2"/>
    <row r="1218" s="7" customFormat="1" ht="14.25" x14ac:dyDescent="0.2"/>
    <row r="1219" s="7" customFormat="1" ht="14.25" x14ac:dyDescent="0.2"/>
    <row r="1220" s="7" customFormat="1" ht="14.25" x14ac:dyDescent="0.2"/>
    <row r="1221" s="7" customFormat="1" ht="14.25" x14ac:dyDescent="0.2"/>
    <row r="1222" s="7" customFormat="1" ht="14.25" x14ac:dyDescent="0.2"/>
    <row r="1223" s="7" customFormat="1" ht="14.25" x14ac:dyDescent="0.2"/>
    <row r="1224" s="7" customFormat="1" ht="14.25" x14ac:dyDescent="0.2"/>
    <row r="1225" s="7" customFormat="1" ht="14.25" x14ac:dyDescent="0.2"/>
    <row r="1226" s="7" customFormat="1" ht="14.25" x14ac:dyDescent="0.2"/>
    <row r="1227" s="7" customFormat="1" ht="14.25" x14ac:dyDescent="0.2"/>
    <row r="1228" s="7" customFormat="1" ht="14.25" x14ac:dyDescent="0.2"/>
    <row r="1229" s="7" customFormat="1" ht="14.25" x14ac:dyDescent="0.2"/>
    <row r="1230" s="7" customFormat="1" ht="14.25" x14ac:dyDescent="0.2"/>
    <row r="1231" s="7" customFormat="1" ht="14.25" x14ac:dyDescent="0.2"/>
    <row r="1232" s="7" customFormat="1" ht="14.25" x14ac:dyDescent="0.2"/>
    <row r="1233" s="7" customFormat="1" ht="14.25" x14ac:dyDescent="0.2"/>
    <row r="1234" s="7" customFormat="1" ht="14.25" x14ac:dyDescent="0.2"/>
    <row r="1235" s="7" customFormat="1" ht="14.25" x14ac:dyDescent="0.2"/>
    <row r="1236" s="7" customFormat="1" ht="14.25" x14ac:dyDescent="0.2"/>
    <row r="1237" s="7" customFormat="1" ht="14.25" x14ac:dyDescent="0.2"/>
    <row r="1238" s="7" customFormat="1" ht="14.25" x14ac:dyDescent="0.2"/>
    <row r="1239" s="7" customFormat="1" ht="14.25" x14ac:dyDescent="0.2"/>
    <row r="1240" s="7" customFormat="1" ht="14.25" x14ac:dyDescent="0.2"/>
    <row r="1241" s="7" customFormat="1" ht="14.25" x14ac:dyDescent="0.2"/>
    <row r="1242" s="7" customFormat="1" ht="14.25" x14ac:dyDescent="0.2"/>
    <row r="1243" s="7" customFormat="1" ht="14.25" x14ac:dyDescent="0.2"/>
    <row r="1244" s="7" customFormat="1" ht="14.25" x14ac:dyDescent="0.2"/>
    <row r="1245" s="7" customFormat="1" ht="14.25" x14ac:dyDescent="0.2"/>
    <row r="1246" s="7" customFormat="1" ht="14.25" x14ac:dyDescent="0.2"/>
    <row r="1247" s="7" customFormat="1" ht="14.25" x14ac:dyDescent="0.2"/>
    <row r="1248" s="7" customFormat="1" ht="14.25" x14ac:dyDescent="0.2"/>
    <row r="1249" s="7" customFormat="1" ht="14.25" x14ac:dyDescent="0.2"/>
    <row r="1250" s="7" customFormat="1" ht="14.25" x14ac:dyDescent="0.2"/>
    <row r="1251" s="7" customFormat="1" ht="14.25" x14ac:dyDescent="0.2"/>
    <row r="1252" s="7" customFormat="1" ht="14.25" x14ac:dyDescent="0.2"/>
    <row r="1253" s="7" customFormat="1" ht="14.25" x14ac:dyDescent="0.2"/>
    <row r="1254" s="7" customFormat="1" ht="14.25" x14ac:dyDescent="0.2"/>
    <row r="1255" s="7" customFormat="1" ht="14.25" x14ac:dyDescent="0.2"/>
    <row r="1256" s="7" customFormat="1" ht="14.25" x14ac:dyDescent="0.2"/>
    <row r="1257" s="7" customFormat="1" ht="14.25" x14ac:dyDescent="0.2"/>
    <row r="1258" s="7" customFormat="1" ht="14.25" x14ac:dyDescent="0.2"/>
    <row r="1259" s="7" customFormat="1" ht="14.25" x14ac:dyDescent="0.2"/>
    <row r="1260" s="7" customFormat="1" ht="14.25" x14ac:dyDescent="0.2"/>
    <row r="1261" s="7" customFormat="1" ht="14.25" x14ac:dyDescent="0.2"/>
    <row r="1262" s="7" customFormat="1" ht="14.25" x14ac:dyDescent="0.2"/>
    <row r="1263" s="7" customFormat="1" ht="14.25" x14ac:dyDescent="0.2"/>
    <row r="1264" s="7" customFormat="1" ht="14.25" x14ac:dyDescent="0.2"/>
    <row r="1265" s="7" customFormat="1" ht="14.25" x14ac:dyDescent="0.2"/>
    <row r="1266" s="7" customFormat="1" ht="14.25" x14ac:dyDescent="0.2"/>
    <row r="1267" s="7" customFormat="1" ht="14.25" x14ac:dyDescent="0.2"/>
    <row r="1268" s="7" customFormat="1" ht="14.25" x14ac:dyDescent="0.2"/>
    <row r="1269" s="7" customFormat="1" ht="14.25" x14ac:dyDescent="0.2"/>
    <row r="1270" s="7" customFormat="1" ht="14.25" x14ac:dyDescent="0.2"/>
    <row r="1271" s="7" customFormat="1" ht="14.25" x14ac:dyDescent="0.2"/>
    <row r="1272" s="7" customFormat="1" ht="14.25" x14ac:dyDescent="0.2"/>
    <row r="1273" s="7" customFormat="1" ht="14.25" x14ac:dyDescent="0.2"/>
    <row r="1274" s="7" customFormat="1" ht="14.25" x14ac:dyDescent="0.2"/>
    <row r="1275" s="7" customFormat="1" ht="14.25" x14ac:dyDescent="0.2"/>
    <row r="1276" s="7" customFormat="1" ht="14.25" x14ac:dyDescent="0.2"/>
    <row r="1277" s="7" customFormat="1" ht="14.25" x14ac:dyDescent="0.2"/>
    <row r="1278" s="7" customFormat="1" ht="14.25" x14ac:dyDescent="0.2"/>
    <row r="1279" s="7" customFormat="1" ht="14.25" x14ac:dyDescent="0.2"/>
    <row r="1280" s="7" customFormat="1" ht="14.25" x14ac:dyDescent="0.2"/>
    <row r="1281" s="7" customFormat="1" ht="14.25" x14ac:dyDescent="0.2"/>
    <row r="1282" s="7" customFormat="1" ht="14.25" x14ac:dyDescent="0.2"/>
    <row r="1283" s="7" customFormat="1" ht="14.25" x14ac:dyDescent="0.2"/>
    <row r="1284" s="7" customFormat="1" ht="14.25" x14ac:dyDescent="0.2"/>
    <row r="1285" s="7" customFormat="1" ht="14.25" x14ac:dyDescent="0.2"/>
    <row r="1286" s="7" customFormat="1" ht="14.25" x14ac:dyDescent="0.2"/>
    <row r="1287" s="7" customFormat="1" ht="14.25" x14ac:dyDescent="0.2"/>
    <row r="1288" s="7" customFormat="1" ht="14.25" x14ac:dyDescent="0.2"/>
    <row r="1289" s="7" customFormat="1" ht="14.25" x14ac:dyDescent="0.2"/>
    <row r="1290" s="7" customFormat="1" ht="14.25" x14ac:dyDescent="0.2"/>
    <row r="1291" s="7" customFormat="1" ht="14.25" x14ac:dyDescent="0.2"/>
    <row r="1292" s="7" customFormat="1" ht="14.25" x14ac:dyDescent="0.2"/>
    <row r="1293" s="7" customFormat="1" ht="14.25" x14ac:dyDescent="0.2"/>
    <row r="1294" s="7" customFormat="1" ht="14.25" x14ac:dyDescent="0.2"/>
    <row r="1295" s="7" customFormat="1" ht="14.25" x14ac:dyDescent="0.2"/>
    <row r="1296" s="7" customFormat="1" ht="14.25" x14ac:dyDescent="0.2"/>
    <row r="1297" s="7" customFormat="1" ht="14.25" x14ac:dyDescent="0.2"/>
    <row r="1298" s="7" customFormat="1" ht="14.25" x14ac:dyDescent="0.2"/>
    <row r="1299" s="7" customFormat="1" ht="14.25" x14ac:dyDescent="0.2"/>
    <row r="1300" s="7" customFormat="1" ht="14.25" x14ac:dyDescent="0.2"/>
    <row r="1301" s="7" customFormat="1" ht="14.25" x14ac:dyDescent="0.2"/>
    <row r="1302" s="7" customFormat="1" ht="14.25" x14ac:dyDescent="0.2"/>
    <row r="1303" s="7" customFormat="1" ht="14.25" x14ac:dyDescent="0.2"/>
    <row r="1304" s="7" customFormat="1" ht="14.25" x14ac:dyDescent="0.2"/>
    <row r="1305" s="7" customFormat="1" ht="14.25" x14ac:dyDescent="0.2"/>
    <row r="1306" s="7" customFormat="1" ht="14.25" x14ac:dyDescent="0.2"/>
    <row r="1307" s="7" customFormat="1" ht="14.25" x14ac:dyDescent="0.2"/>
    <row r="1308" s="7" customFormat="1" ht="14.25" x14ac:dyDescent="0.2"/>
    <row r="1309" s="7" customFormat="1" ht="14.25" x14ac:dyDescent="0.2"/>
    <row r="1310" s="7" customFormat="1" ht="14.25" x14ac:dyDescent="0.2"/>
    <row r="1311" s="7" customFormat="1" ht="14.25" x14ac:dyDescent="0.2"/>
    <row r="1312" s="7" customFormat="1" ht="14.25" x14ac:dyDescent="0.2"/>
    <row r="1313" s="7" customFormat="1" ht="14.25" x14ac:dyDescent="0.2"/>
    <row r="1314" s="7" customFormat="1" ht="14.25" x14ac:dyDescent="0.2"/>
    <row r="1315" s="7" customFormat="1" ht="14.25" x14ac:dyDescent="0.2"/>
    <row r="1316" s="7" customFormat="1" ht="14.25" x14ac:dyDescent="0.2"/>
    <row r="1317" s="7" customFormat="1" ht="14.25" x14ac:dyDescent="0.2"/>
    <row r="1318" s="7" customFormat="1" ht="14.25" x14ac:dyDescent="0.2"/>
    <row r="1319" s="7" customFormat="1" ht="14.25" x14ac:dyDescent="0.2"/>
    <row r="1320" s="7" customFormat="1" ht="14.25" x14ac:dyDescent="0.2"/>
    <row r="1321" s="7" customFormat="1" ht="14.25" x14ac:dyDescent="0.2"/>
    <row r="1322" s="7" customFormat="1" ht="14.25" x14ac:dyDescent="0.2"/>
    <row r="1323" s="7" customFormat="1" ht="14.25" x14ac:dyDescent="0.2"/>
    <row r="1324" s="7" customFormat="1" ht="14.25" x14ac:dyDescent="0.2"/>
    <row r="1325" s="7" customFormat="1" ht="14.25" x14ac:dyDescent="0.2"/>
    <row r="1326" s="7" customFormat="1" ht="14.25" x14ac:dyDescent="0.2"/>
    <row r="1327" s="7" customFormat="1" ht="14.25" x14ac:dyDescent="0.2"/>
    <row r="1328" s="7" customFormat="1" ht="14.25" x14ac:dyDescent="0.2"/>
    <row r="1329" s="7" customFormat="1" ht="14.25" x14ac:dyDescent="0.2"/>
    <row r="1330" s="7" customFormat="1" ht="14.25" x14ac:dyDescent="0.2"/>
    <row r="1331" s="7" customFormat="1" ht="14.25" x14ac:dyDescent="0.2"/>
    <row r="1332" s="7" customFormat="1" ht="14.25" x14ac:dyDescent="0.2"/>
    <row r="1333" s="7" customFormat="1" ht="14.25" x14ac:dyDescent="0.2"/>
    <row r="1334" s="7" customFormat="1" ht="14.25" x14ac:dyDescent="0.2"/>
    <row r="1335" s="7" customFormat="1" ht="14.25" x14ac:dyDescent="0.2"/>
    <row r="1336" s="7" customFormat="1" ht="14.25" x14ac:dyDescent="0.2"/>
    <row r="1337" s="7" customFormat="1" ht="14.25" x14ac:dyDescent="0.2"/>
    <row r="1338" s="7" customFormat="1" ht="14.25" x14ac:dyDescent="0.2"/>
    <row r="1339" s="7" customFormat="1" ht="14.25" x14ac:dyDescent="0.2"/>
    <row r="1340" s="7" customFormat="1" ht="14.25" x14ac:dyDescent="0.2"/>
    <row r="1341" s="7" customFormat="1" ht="14.25" x14ac:dyDescent="0.2"/>
    <row r="1342" s="7" customFormat="1" ht="14.25" x14ac:dyDescent="0.2"/>
    <row r="1343" s="7" customFormat="1" ht="14.25" x14ac:dyDescent="0.2"/>
    <row r="1344" s="7" customFormat="1" ht="14.25" x14ac:dyDescent="0.2"/>
    <row r="1345" s="7" customFormat="1" ht="14.25" x14ac:dyDescent="0.2"/>
    <row r="1346" s="7" customFormat="1" ht="14.25" x14ac:dyDescent="0.2"/>
    <row r="1347" s="7" customFormat="1" ht="14.25" x14ac:dyDescent="0.2"/>
    <row r="1348" s="7" customFormat="1" ht="14.25" x14ac:dyDescent="0.2"/>
    <row r="1349" s="7" customFormat="1" ht="14.25" x14ac:dyDescent="0.2"/>
    <row r="1350" s="7" customFormat="1" ht="14.25" x14ac:dyDescent="0.2"/>
    <row r="1351" s="7" customFormat="1" ht="14.25" x14ac:dyDescent="0.2"/>
    <row r="1352" s="7" customFormat="1" ht="14.25" x14ac:dyDescent="0.2"/>
    <row r="1353" s="7" customFormat="1" ht="14.25" x14ac:dyDescent="0.2"/>
    <row r="1354" s="7" customFormat="1" ht="14.25" x14ac:dyDescent="0.2"/>
    <row r="1355" s="7" customFormat="1" ht="14.25" x14ac:dyDescent="0.2"/>
    <row r="1356" s="7" customFormat="1" ht="14.25" x14ac:dyDescent="0.2"/>
    <row r="1357" s="7" customFormat="1" ht="14.25" x14ac:dyDescent="0.2"/>
    <row r="1358" s="7" customFormat="1" ht="14.25" x14ac:dyDescent="0.2"/>
    <row r="1359" s="7" customFormat="1" ht="14.25" x14ac:dyDescent="0.2"/>
    <row r="1360" s="7" customFormat="1" ht="14.25" x14ac:dyDescent="0.2"/>
    <row r="1361" s="7" customFormat="1" ht="14.25" x14ac:dyDescent="0.2"/>
    <row r="1362" s="7" customFormat="1" ht="14.25" x14ac:dyDescent="0.2"/>
    <row r="1363" s="7" customFormat="1" ht="14.25" x14ac:dyDescent="0.2"/>
    <row r="1364" s="7" customFormat="1" ht="14.25" x14ac:dyDescent="0.2"/>
    <row r="1365" s="7" customFormat="1" ht="14.25" x14ac:dyDescent="0.2"/>
    <row r="1366" s="7" customFormat="1" ht="14.25" x14ac:dyDescent="0.2"/>
    <row r="1367" s="7" customFormat="1" ht="14.25" x14ac:dyDescent="0.2"/>
    <row r="1368" s="7" customFormat="1" ht="14.25" x14ac:dyDescent="0.2"/>
    <row r="1369" s="7" customFormat="1" ht="14.25" x14ac:dyDescent="0.2"/>
    <row r="1370" s="7" customFormat="1" ht="14.25" x14ac:dyDescent="0.2"/>
    <row r="1371" s="7" customFormat="1" ht="14.25" x14ac:dyDescent="0.2"/>
    <row r="1372" s="7" customFormat="1" ht="14.25" x14ac:dyDescent="0.2"/>
    <row r="1373" s="7" customFormat="1" ht="14.25" x14ac:dyDescent="0.2"/>
    <row r="1374" s="7" customFormat="1" ht="14.25" x14ac:dyDescent="0.2"/>
    <row r="1375" s="7" customFormat="1" ht="14.25" x14ac:dyDescent="0.2"/>
    <row r="1376" s="7" customFormat="1" ht="14.25" x14ac:dyDescent="0.2"/>
    <row r="1377" s="7" customFormat="1" ht="14.25" x14ac:dyDescent="0.2"/>
    <row r="1378" s="7" customFormat="1" ht="14.25" x14ac:dyDescent="0.2"/>
    <row r="1379" s="7" customFormat="1" ht="14.25" x14ac:dyDescent="0.2"/>
    <row r="1380" s="7" customFormat="1" ht="14.25" x14ac:dyDescent="0.2"/>
    <row r="1381" s="7" customFormat="1" ht="14.25" x14ac:dyDescent="0.2"/>
    <row r="1382" s="7" customFormat="1" ht="14.25" x14ac:dyDescent="0.2"/>
    <row r="1383" s="7" customFormat="1" ht="14.25" x14ac:dyDescent="0.2"/>
    <row r="1384" s="7" customFormat="1" ht="14.25" x14ac:dyDescent="0.2"/>
    <row r="1385" s="7" customFormat="1" ht="14.25" x14ac:dyDescent="0.2"/>
    <row r="1386" s="7" customFormat="1" ht="14.25" x14ac:dyDescent="0.2"/>
    <row r="1387" s="7" customFormat="1" ht="14.25" x14ac:dyDescent="0.2"/>
    <row r="1388" s="7" customFormat="1" ht="14.25" x14ac:dyDescent="0.2"/>
    <row r="1389" s="7" customFormat="1" ht="14.25" x14ac:dyDescent="0.2"/>
    <row r="1390" s="7" customFormat="1" ht="14.25" x14ac:dyDescent="0.2"/>
    <row r="1391" s="7" customFormat="1" ht="14.25" x14ac:dyDescent="0.2"/>
    <row r="1392" s="7" customFormat="1" ht="14.25" x14ac:dyDescent="0.2"/>
    <row r="1393" s="7" customFormat="1" ht="14.25" x14ac:dyDescent="0.2"/>
    <row r="1394" s="7" customFormat="1" ht="14.25" x14ac:dyDescent="0.2"/>
    <row r="1395" s="7" customFormat="1" ht="14.25" x14ac:dyDescent="0.2"/>
    <row r="1396" s="7" customFormat="1" ht="14.25" x14ac:dyDescent="0.2"/>
    <row r="1397" s="7" customFormat="1" ht="14.25" x14ac:dyDescent="0.2"/>
    <row r="1398" s="7" customFormat="1" ht="14.25" x14ac:dyDescent="0.2"/>
    <row r="1399" s="7" customFormat="1" ht="14.25" x14ac:dyDescent="0.2"/>
    <row r="1400" s="7" customFormat="1" ht="14.25" x14ac:dyDescent="0.2"/>
    <row r="1401" s="7" customFormat="1" ht="14.25" x14ac:dyDescent="0.2"/>
    <row r="1402" s="7" customFormat="1" ht="14.25" x14ac:dyDescent="0.2"/>
    <row r="1403" s="7" customFormat="1" ht="14.25" x14ac:dyDescent="0.2"/>
    <row r="1404" s="7" customFormat="1" ht="14.25" x14ac:dyDescent="0.2"/>
    <row r="1405" s="7" customFormat="1" ht="14.25" x14ac:dyDescent="0.2"/>
    <row r="1406" s="7" customFormat="1" ht="14.25" x14ac:dyDescent="0.2"/>
    <row r="1407" s="7" customFormat="1" ht="14.25" x14ac:dyDescent="0.2"/>
    <row r="1408" s="7" customFormat="1" ht="14.25" x14ac:dyDescent="0.2"/>
    <row r="1409" s="7" customFormat="1" ht="14.25" x14ac:dyDescent="0.2"/>
    <row r="1410" s="7" customFormat="1" ht="14.25" x14ac:dyDescent="0.2"/>
    <row r="1411" s="7" customFormat="1" ht="14.25" x14ac:dyDescent="0.2"/>
    <row r="1412" s="7" customFormat="1" ht="14.25" x14ac:dyDescent="0.2"/>
    <row r="1413" s="7" customFormat="1" ht="14.25" x14ac:dyDescent="0.2"/>
    <row r="1414" s="7" customFormat="1" ht="14.25" x14ac:dyDescent="0.2"/>
    <row r="1415" s="7" customFormat="1" ht="14.25" x14ac:dyDescent="0.2"/>
    <row r="1416" s="7" customFormat="1" ht="14.25" x14ac:dyDescent="0.2"/>
    <row r="1417" s="7" customFormat="1" ht="14.25" x14ac:dyDescent="0.2"/>
    <row r="1418" s="7" customFormat="1" ht="14.25" x14ac:dyDescent="0.2"/>
    <row r="1419" s="7" customFormat="1" ht="14.25" x14ac:dyDescent="0.2"/>
    <row r="1420" s="7" customFormat="1" ht="14.25" x14ac:dyDescent="0.2"/>
    <row r="1421" s="7" customFormat="1" ht="14.25" x14ac:dyDescent="0.2"/>
    <row r="1422" s="7" customFormat="1" ht="14.25" x14ac:dyDescent="0.2"/>
    <row r="1423" s="7" customFormat="1" ht="14.25" x14ac:dyDescent="0.2"/>
    <row r="1424" s="7" customFormat="1" ht="14.25" x14ac:dyDescent="0.2"/>
    <row r="1425" s="7" customFormat="1" ht="14.25" x14ac:dyDescent="0.2"/>
    <row r="1426" s="7" customFormat="1" ht="14.25" x14ac:dyDescent="0.2"/>
    <row r="1427" s="7" customFormat="1" ht="14.25" x14ac:dyDescent="0.2"/>
    <row r="1428" s="7" customFormat="1" ht="14.25" x14ac:dyDescent="0.2"/>
    <row r="1429" s="7" customFormat="1" ht="14.25" x14ac:dyDescent="0.2"/>
    <row r="1430" s="7" customFormat="1" ht="14.25" x14ac:dyDescent="0.2"/>
    <row r="1431" s="7" customFormat="1" ht="14.25" x14ac:dyDescent="0.2"/>
    <row r="1432" s="7" customFormat="1" ht="14.25" x14ac:dyDescent="0.2"/>
    <row r="1433" s="7" customFormat="1" ht="14.25" x14ac:dyDescent="0.2"/>
    <row r="1434" s="7" customFormat="1" ht="14.25" x14ac:dyDescent="0.2"/>
    <row r="1435" s="7" customFormat="1" ht="14.25" x14ac:dyDescent="0.2"/>
    <row r="1436" s="7" customFormat="1" ht="14.25" x14ac:dyDescent="0.2"/>
    <row r="1437" s="7" customFormat="1" ht="14.25" x14ac:dyDescent="0.2"/>
    <row r="1438" s="7" customFormat="1" ht="14.25" x14ac:dyDescent="0.2"/>
    <row r="1439" s="7" customFormat="1" ht="14.25" x14ac:dyDescent="0.2"/>
    <row r="1440" s="7" customFormat="1" ht="14.25" x14ac:dyDescent="0.2"/>
    <row r="1441" s="7" customFormat="1" ht="14.25" x14ac:dyDescent="0.2"/>
    <row r="1442" s="7" customFormat="1" ht="14.25" x14ac:dyDescent="0.2"/>
    <row r="1443" s="7" customFormat="1" ht="14.25" x14ac:dyDescent="0.2"/>
    <row r="1444" s="7" customFormat="1" ht="14.25" x14ac:dyDescent="0.2"/>
    <row r="1445" s="7" customFormat="1" ht="14.25" x14ac:dyDescent="0.2"/>
    <row r="1446" s="7" customFormat="1" ht="14.25" x14ac:dyDescent="0.2"/>
    <row r="1447" s="7" customFormat="1" ht="14.25" x14ac:dyDescent="0.2"/>
    <row r="1448" s="7" customFormat="1" ht="14.25" x14ac:dyDescent="0.2"/>
    <row r="1449" s="7" customFormat="1" ht="14.25" x14ac:dyDescent="0.2"/>
    <row r="1450" s="7" customFormat="1" ht="14.25" x14ac:dyDescent="0.2"/>
    <row r="1451" s="7" customFormat="1" ht="14.25" x14ac:dyDescent="0.2"/>
    <row r="1452" s="7" customFormat="1" ht="14.25" x14ac:dyDescent="0.2"/>
    <row r="1453" s="7" customFormat="1" ht="14.25" x14ac:dyDescent="0.2"/>
    <row r="1454" s="7" customFormat="1" ht="14.25" x14ac:dyDescent="0.2"/>
    <row r="1455" s="7" customFormat="1" ht="14.25" x14ac:dyDescent="0.2"/>
    <row r="1456" s="7" customFormat="1" ht="14.25" x14ac:dyDescent="0.2"/>
    <row r="1457" s="7" customFormat="1" ht="14.25" x14ac:dyDescent="0.2"/>
    <row r="1458" s="7" customFormat="1" ht="14.25" x14ac:dyDescent="0.2"/>
    <row r="1459" s="7" customFormat="1" ht="14.25" x14ac:dyDescent="0.2"/>
    <row r="1460" s="7" customFormat="1" ht="14.25" x14ac:dyDescent="0.2"/>
    <row r="1461" s="7" customFormat="1" ht="14.25" x14ac:dyDescent="0.2"/>
    <row r="1462" s="7" customFormat="1" ht="14.25" x14ac:dyDescent="0.2"/>
    <row r="1463" s="7" customFormat="1" ht="14.25" x14ac:dyDescent="0.2"/>
    <row r="1464" s="7" customFormat="1" ht="14.25" x14ac:dyDescent="0.2"/>
    <row r="1465" s="7" customFormat="1" ht="14.25" x14ac:dyDescent="0.2"/>
    <row r="1466" s="7" customFormat="1" ht="14.25" x14ac:dyDescent="0.2"/>
    <row r="1467" s="7" customFormat="1" ht="14.25" x14ac:dyDescent="0.2"/>
    <row r="1468" s="7" customFormat="1" ht="14.25" x14ac:dyDescent="0.2"/>
    <row r="1469" s="7" customFormat="1" ht="14.25" x14ac:dyDescent="0.2"/>
    <row r="1470" s="7" customFormat="1" ht="14.25" x14ac:dyDescent="0.2"/>
    <row r="1471" s="7" customFormat="1" ht="14.25" x14ac:dyDescent="0.2"/>
    <row r="1472" s="7" customFormat="1" ht="14.25" x14ac:dyDescent="0.2"/>
    <row r="1473" s="7" customFormat="1" ht="14.25" x14ac:dyDescent="0.2"/>
    <row r="1474" s="7" customFormat="1" ht="14.25" x14ac:dyDescent="0.2"/>
    <row r="1475" s="7" customFormat="1" ht="14.25" x14ac:dyDescent="0.2"/>
    <row r="1476" s="7" customFormat="1" ht="14.25" x14ac:dyDescent="0.2"/>
    <row r="1477" s="7" customFormat="1" ht="14.25" x14ac:dyDescent="0.2"/>
    <row r="1478" s="7" customFormat="1" ht="14.25" x14ac:dyDescent="0.2"/>
    <row r="1479" s="7" customFormat="1" ht="14.25" x14ac:dyDescent="0.2"/>
    <row r="1480" s="7" customFormat="1" ht="14.25" x14ac:dyDescent="0.2"/>
    <row r="1481" s="7" customFormat="1" ht="14.25" x14ac:dyDescent="0.2"/>
    <row r="1482" s="7" customFormat="1" ht="14.25" x14ac:dyDescent="0.2"/>
    <row r="1483" s="7" customFormat="1" ht="14.25" x14ac:dyDescent="0.2"/>
    <row r="1484" s="7" customFormat="1" ht="14.25" x14ac:dyDescent="0.2"/>
    <row r="1485" s="7" customFormat="1" ht="14.25" x14ac:dyDescent="0.2"/>
    <row r="1486" s="7" customFormat="1" ht="14.25" x14ac:dyDescent="0.2"/>
    <row r="1487" s="7" customFormat="1" ht="14.25" x14ac:dyDescent="0.2"/>
    <row r="1488" s="7" customFormat="1" ht="14.25" x14ac:dyDescent="0.2"/>
    <row r="1489" s="7" customFormat="1" ht="14.25" x14ac:dyDescent="0.2"/>
    <row r="1490" s="7" customFormat="1" ht="14.25" x14ac:dyDescent="0.2"/>
    <row r="1491" s="7" customFormat="1" ht="14.25" x14ac:dyDescent="0.2"/>
    <row r="1492" s="7" customFormat="1" ht="14.25" x14ac:dyDescent="0.2"/>
    <row r="1493" s="7" customFormat="1" ht="14.25" x14ac:dyDescent="0.2"/>
    <row r="1494" s="7" customFormat="1" ht="14.25" x14ac:dyDescent="0.2"/>
    <row r="1495" s="7" customFormat="1" ht="14.25" x14ac:dyDescent="0.2"/>
    <row r="1496" s="7" customFormat="1" ht="14.25" x14ac:dyDescent="0.2"/>
    <row r="1497" s="7" customFormat="1" ht="14.25" x14ac:dyDescent="0.2"/>
    <row r="1498" s="7" customFormat="1" ht="14.25" x14ac:dyDescent="0.2"/>
    <row r="1499" s="7" customFormat="1" ht="14.25" x14ac:dyDescent="0.2"/>
    <row r="1500" s="7" customFormat="1" ht="14.25" x14ac:dyDescent="0.2"/>
    <row r="1501" s="7" customFormat="1" ht="14.25" x14ac:dyDescent="0.2"/>
    <row r="1502" s="7" customFormat="1" ht="14.25" x14ac:dyDescent="0.2"/>
    <row r="1503" s="7" customFormat="1" ht="14.25" x14ac:dyDescent="0.2"/>
    <row r="1504" s="7" customFormat="1" ht="14.25" x14ac:dyDescent="0.2"/>
    <row r="1505" s="7" customFormat="1" ht="14.25" x14ac:dyDescent="0.2"/>
    <row r="1506" s="7" customFormat="1" ht="14.25" x14ac:dyDescent="0.2"/>
    <row r="1507" s="7" customFormat="1" ht="14.25" x14ac:dyDescent="0.2"/>
    <row r="1508" s="7" customFormat="1" ht="14.25" x14ac:dyDescent="0.2"/>
    <row r="1509" s="7" customFormat="1" ht="14.25" x14ac:dyDescent="0.2"/>
    <row r="1510" s="7" customFormat="1" ht="14.25" x14ac:dyDescent="0.2"/>
    <row r="1511" s="7" customFormat="1" ht="14.25" x14ac:dyDescent="0.2"/>
    <row r="1512" s="7" customFormat="1" ht="14.25" x14ac:dyDescent="0.2"/>
    <row r="1513" s="7" customFormat="1" ht="14.25" x14ac:dyDescent="0.2"/>
    <row r="1514" s="7" customFormat="1" ht="14.25" x14ac:dyDescent="0.2"/>
    <row r="1515" s="7" customFormat="1" ht="14.25" x14ac:dyDescent="0.2"/>
    <row r="1516" s="7" customFormat="1" ht="14.25" x14ac:dyDescent="0.2"/>
    <row r="1517" s="7" customFormat="1" ht="14.25" x14ac:dyDescent="0.2"/>
    <row r="1518" s="7" customFormat="1" ht="14.25" x14ac:dyDescent="0.2"/>
    <row r="1519" s="7" customFormat="1" ht="14.25" x14ac:dyDescent="0.2"/>
    <row r="1520" s="7" customFormat="1" ht="14.25" x14ac:dyDescent="0.2"/>
    <row r="1521" s="7" customFormat="1" ht="14.25" x14ac:dyDescent="0.2"/>
    <row r="1522" s="7" customFormat="1" ht="14.25" x14ac:dyDescent="0.2"/>
    <row r="1523" s="7" customFormat="1" ht="14.25" x14ac:dyDescent="0.2"/>
    <row r="1524" s="7" customFormat="1" ht="14.25" x14ac:dyDescent="0.2"/>
    <row r="1525" s="7" customFormat="1" ht="14.25" x14ac:dyDescent="0.2"/>
    <row r="1526" s="7" customFormat="1" ht="14.25" x14ac:dyDescent="0.2"/>
    <row r="1527" s="7" customFormat="1" ht="14.25" x14ac:dyDescent="0.2"/>
    <row r="1528" s="7" customFormat="1" ht="14.25" x14ac:dyDescent="0.2"/>
    <row r="1529" s="7" customFormat="1" ht="14.25" x14ac:dyDescent="0.2"/>
    <row r="1530" s="7" customFormat="1" ht="14.25" x14ac:dyDescent="0.2"/>
    <row r="1531" s="7" customFormat="1" ht="14.25" x14ac:dyDescent="0.2"/>
    <row r="1532" s="7" customFormat="1" ht="14.25" x14ac:dyDescent="0.2"/>
    <row r="1533" s="7" customFormat="1" ht="14.25" x14ac:dyDescent="0.2"/>
    <row r="1534" s="7" customFormat="1" ht="14.25" x14ac:dyDescent="0.2"/>
    <row r="1535" s="7" customFormat="1" ht="14.25" x14ac:dyDescent="0.2"/>
    <row r="1536" s="7" customFormat="1" ht="14.25" x14ac:dyDescent="0.2"/>
    <row r="1537" s="7" customFormat="1" ht="14.25" x14ac:dyDescent="0.2"/>
    <row r="1538" s="7" customFormat="1" ht="14.25" x14ac:dyDescent="0.2"/>
    <row r="1539" s="7" customFormat="1" ht="14.25" x14ac:dyDescent="0.2"/>
    <row r="1540" s="7" customFormat="1" ht="14.25" x14ac:dyDescent="0.2"/>
    <row r="1541" s="7" customFormat="1" ht="14.25" x14ac:dyDescent="0.2"/>
    <row r="1542" s="7" customFormat="1" ht="14.25" x14ac:dyDescent="0.2"/>
    <row r="1543" s="7" customFormat="1" ht="14.25" x14ac:dyDescent="0.2"/>
    <row r="1544" s="7" customFormat="1" ht="14.25" x14ac:dyDescent="0.2"/>
    <row r="1545" s="7" customFormat="1" ht="14.25" x14ac:dyDescent="0.2"/>
    <row r="1546" s="7" customFormat="1" ht="14.25" x14ac:dyDescent="0.2"/>
    <row r="1547" s="7" customFormat="1" ht="14.25" x14ac:dyDescent="0.2"/>
    <row r="1548" s="7" customFormat="1" ht="14.25" x14ac:dyDescent="0.2"/>
    <row r="1549" s="7" customFormat="1" ht="14.25" x14ac:dyDescent="0.2"/>
    <row r="1550" s="7" customFormat="1" ht="14.25" x14ac:dyDescent="0.2"/>
    <row r="1551" s="7" customFormat="1" ht="14.25" x14ac:dyDescent="0.2"/>
    <row r="1552" s="7" customFormat="1" ht="14.25" x14ac:dyDescent="0.2"/>
    <row r="1553" s="7" customFormat="1" ht="14.25" x14ac:dyDescent="0.2"/>
    <row r="1554" s="7" customFormat="1" ht="14.25" x14ac:dyDescent="0.2"/>
    <row r="1555" s="7" customFormat="1" ht="14.25" x14ac:dyDescent="0.2"/>
    <row r="1556" s="7" customFormat="1" ht="14.25" x14ac:dyDescent="0.2"/>
    <row r="1557" s="7" customFormat="1" ht="14.25" x14ac:dyDescent="0.2"/>
    <row r="1558" s="7" customFormat="1" ht="14.25" x14ac:dyDescent="0.2"/>
    <row r="1559" s="7" customFormat="1" ht="14.25" x14ac:dyDescent="0.2"/>
    <row r="1560" s="7" customFormat="1" ht="14.25" x14ac:dyDescent="0.2"/>
    <row r="1561" s="7" customFormat="1" ht="14.25" x14ac:dyDescent="0.2"/>
    <row r="1562" s="7" customFormat="1" ht="14.25" x14ac:dyDescent="0.2"/>
    <row r="1563" s="7" customFormat="1" ht="14.25" x14ac:dyDescent="0.2"/>
    <row r="1564" s="7" customFormat="1" ht="14.25" x14ac:dyDescent="0.2"/>
    <row r="1565" s="7" customFormat="1" ht="14.25" x14ac:dyDescent="0.2"/>
    <row r="1566" s="7" customFormat="1" ht="14.25" x14ac:dyDescent="0.2"/>
    <row r="1567" s="7" customFormat="1" ht="14.25" x14ac:dyDescent="0.2"/>
    <row r="1568" s="7" customFormat="1" ht="14.25" x14ac:dyDescent="0.2"/>
    <row r="1569" s="7" customFormat="1" ht="14.25" x14ac:dyDescent="0.2"/>
    <row r="1570" s="7" customFormat="1" ht="14.25" x14ac:dyDescent="0.2"/>
    <row r="1571" s="7" customFormat="1" ht="14.25" x14ac:dyDescent="0.2"/>
    <row r="1572" s="7" customFormat="1" ht="14.25" x14ac:dyDescent="0.2"/>
    <row r="1573" s="7" customFormat="1" ht="14.25" x14ac:dyDescent="0.2"/>
    <row r="1574" s="7" customFormat="1" ht="14.25" x14ac:dyDescent="0.2"/>
    <row r="1575" s="7" customFormat="1" ht="14.25" x14ac:dyDescent="0.2"/>
    <row r="1576" s="7" customFormat="1" ht="14.25" x14ac:dyDescent="0.2"/>
    <row r="1577" s="7" customFormat="1" ht="14.25" x14ac:dyDescent="0.2"/>
    <row r="1578" s="7" customFormat="1" ht="14.25" x14ac:dyDescent="0.2"/>
    <row r="1579" s="7" customFormat="1" ht="14.25" x14ac:dyDescent="0.2"/>
    <row r="1580" s="7" customFormat="1" ht="14.25" x14ac:dyDescent="0.2"/>
    <row r="1581" s="7" customFormat="1" ht="14.25" x14ac:dyDescent="0.2"/>
    <row r="1582" s="7" customFormat="1" ht="14.25" x14ac:dyDescent="0.2"/>
    <row r="1583" s="7" customFormat="1" ht="14.25" x14ac:dyDescent="0.2"/>
    <row r="1584" s="7" customFormat="1" ht="14.25" x14ac:dyDescent="0.2"/>
    <row r="1585" s="7" customFormat="1" ht="14.25" x14ac:dyDescent="0.2"/>
    <row r="1586" s="7" customFormat="1" ht="14.25" x14ac:dyDescent="0.2"/>
    <row r="1587" s="7" customFormat="1" ht="14.25" x14ac:dyDescent="0.2"/>
    <row r="1588" s="7" customFormat="1" ht="14.25" x14ac:dyDescent="0.2"/>
    <row r="1589" s="7" customFormat="1" ht="14.25" x14ac:dyDescent="0.2"/>
    <row r="1590" s="7" customFormat="1" ht="14.25" x14ac:dyDescent="0.2"/>
    <row r="1591" s="7" customFormat="1" ht="14.25" x14ac:dyDescent="0.2"/>
    <row r="1592" s="7" customFormat="1" ht="14.25" x14ac:dyDescent="0.2"/>
    <row r="1593" s="7" customFormat="1" ht="14.25" x14ac:dyDescent="0.2"/>
    <row r="1594" s="7" customFormat="1" ht="14.25" x14ac:dyDescent="0.2"/>
    <row r="1595" s="7" customFormat="1" ht="14.25" x14ac:dyDescent="0.2"/>
    <row r="1596" s="7" customFormat="1" ht="14.25" x14ac:dyDescent="0.2"/>
    <row r="1597" s="7" customFormat="1" ht="14.25" x14ac:dyDescent="0.2"/>
    <row r="1598" s="7" customFormat="1" ht="14.25" x14ac:dyDescent="0.2"/>
    <row r="1599" s="7" customFormat="1" ht="14.25" x14ac:dyDescent="0.2"/>
    <row r="1600" s="7" customFormat="1" ht="14.25" x14ac:dyDescent="0.2"/>
    <row r="1601" s="7" customFormat="1" ht="14.25" x14ac:dyDescent="0.2"/>
    <row r="1602" s="7" customFormat="1" ht="14.25" x14ac:dyDescent="0.2"/>
    <row r="1603" s="7" customFormat="1" ht="14.25" x14ac:dyDescent="0.2"/>
    <row r="1604" s="7" customFormat="1" ht="14.25" x14ac:dyDescent="0.2"/>
    <row r="1605" s="7" customFormat="1" ht="14.25" x14ac:dyDescent="0.2"/>
    <row r="1606" s="7" customFormat="1" ht="14.25" x14ac:dyDescent="0.2"/>
    <row r="1607" s="7" customFormat="1" ht="14.25" x14ac:dyDescent="0.2"/>
    <row r="1608" s="7" customFormat="1" ht="14.25" x14ac:dyDescent="0.2"/>
    <row r="1609" s="7" customFormat="1" ht="14.25" x14ac:dyDescent="0.2"/>
    <row r="1610" s="7" customFormat="1" ht="14.25" x14ac:dyDescent="0.2"/>
    <row r="1611" s="7" customFormat="1" ht="14.25" x14ac:dyDescent="0.2"/>
    <row r="1612" s="7" customFormat="1" ht="14.25" x14ac:dyDescent="0.2"/>
    <row r="1613" s="7" customFormat="1" ht="14.25" x14ac:dyDescent="0.2"/>
    <row r="1614" s="7" customFormat="1" ht="14.25" x14ac:dyDescent="0.2"/>
    <row r="1615" s="7" customFormat="1" ht="14.25" x14ac:dyDescent="0.2"/>
    <row r="1616" s="7" customFormat="1" ht="14.25" x14ac:dyDescent="0.2"/>
    <row r="1617" s="7" customFormat="1" ht="14.25" x14ac:dyDescent="0.2"/>
    <row r="1618" s="7" customFormat="1" ht="14.25" x14ac:dyDescent="0.2"/>
    <row r="1619" s="7" customFormat="1" ht="14.25" x14ac:dyDescent="0.2"/>
    <row r="1620" s="7" customFormat="1" ht="14.25" x14ac:dyDescent="0.2"/>
    <row r="1621" s="7" customFormat="1" ht="14.25" x14ac:dyDescent="0.2"/>
    <row r="1622" s="7" customFormat="1" ht="14.25" x14ac:dyDescent="0.2"/>
    <row r="1623" s="7" customFormat="1" ht="14.25" x14ac:dyDescent="0.2"/>
    <row r="1624" s="7" customFormat="1" ht="14.25" x14ac:dyDescent="0.2"/>
    <row r="1625" s="7" customFormat="1" ht="14.25" x14ac:dyDescent="0.2"/>
    <row r="1626" s="7" customFormat="1" ht="14.25" x14ac:dyDescent="0.2"/>
    <row r="1627" s="7" customFormat="1" ht="14.25" x14ac:dyDescent="0.2"/>
    <row r="1628" s="7" customFormat="1" ht="14.25" x14ac:dyDescent="0.2"/>
    <row r="1629" s="7" customFormat="1" ht="14.25" x14ac:dyDescent="0.2"/>
    <row r="1630" s="7" customFormat="1" ht="14.25" x14ac:dyDescent="0.2"/>
    <row r="1631" s="7" customFormat="1" ht="14.25" x14ac:dyDescent="0.2"/>
    <row r="1632" s="7" customFormat="1" ht="14.25" x14ac:dyDescent="0.2"/>
    <row r="1633" s="7" customFormat="1" ht="14.25" x14ac:dyDescent="0.2"/>
    <row r="1634" s="7" customFormat="1" ht="14.25" x14ac:dyDescent="0.2"/>
    <row r="1635" s="7" customFormat="1" ht="14.25" x14ac:dyDescent="0.2"/>
    <row r="1636" s="7" customFormat="1" ht="14.25" x14ac:dyDescent="0.2"/>
    <row r="1637" s="7" customFormat="1" ht="14.25" x14ac:dyDescent="0.2"/>
    <row r="1638" s="7" customFormat="1" ht="14.25" x14ac:dyDescent="0.2"/>
    <row r="1639" s="7" customFormat="1" ht="14.25" x14ac:dyDescent="0.2"/>
    <row r="1640" s="7" customFormat="1" ht="14.25" x14ac:dyDescent="0.2"/>
    <row r="1641" s="7" customFormat="1" ht="14.25" x14ac:dyDescent="0.2"/>
    <row r="1642" s="7" customFormat="1" ht="14.25" x14ac:dyDescent="0.2"/>
    <row r="1643" s="7" customFormat="1" ht="14.25" x14ac:dyDescent="0.2"/>
    <row r="1644" s="7" customFormat="1" ht="14.25" x14ac:dyDescent="0.2"/>
    <row r="1645" s="7" customFormat="1" ht="14.25" x14ac:dyDescent="0.2"/>
    <row r="1646" s="7" customFormat="1" ht="14.25" x14ac:dyDescent="0.2"/>
    <row r="1647" s="7" customFormat="1" ht="14.25" x14ac:dyDescent="0.2"/>
    <row r="1648" s="7" customFormat="1" ht="14.25" x14ac:dyDescent="0.2"/>
    <row r="1649" s="7" customFormat="1" ht="14.25" x14ac:dyDescent="0.2"/>
    <row r="1650" s="7" customFormat="1" ht="14.25" x14ac:dyDescent="0.2"/>
    <row r="1651" s="7" customFormat="1" ht="14.25" x14ac:dyDescent="0.2"/>
    <row r="1652" s="7" customFormat="1" ht="14.25" x14ac:dyDescent="0.2"/>
    <row r="1653" s="7" customFormat="1" ht="14.25" x14ac:dyDescent="0.2"/>
    <row r="1654" s="7" customFormat="1" ht="14.25" x14ac:dyDescent="0.2"/>
    <row r="1655" s="7" customFormat="1" ht="14.25" x14ac:dyDescent="0.2"/>
    <row r="1656" s="7" customFormat="1" ht="14.25" x14ac:dyDescent="0.2"/>
    <row r="1657" s="7" customFormat="1" ht="14.25" x14ac:dyDescent="0.2"/>
    <row r="1658" s="7" customFormat="1" ht="14.25" x14ac:dyDescent="0.2"/>
    <row r="1659" s="7" customFormat="1" ht="14.25" x14ac:dyDescent="0.2"/>
    <row r="1660" s="7" customFormat="1" ht="14.25" x14ac:dyDescent="0.2"/>
    <row r="1661" s="7" customFormat="1" ht="14.25" x14ac:dyDescent="0.2"/>
    <row r="1662" s="7" customFormat="1" ht="14.25" x14ac:dyDescent="0.2"/>
    <row r="1663" s="7" customFormat="1" ht="14.25" x14ac:dyDescent="0.2"/>
    <row r="1664" s="7" customFormat="1" ht="14.25" x14ac:dyDescent="0.2"/>
    <row r="1665" s="7" customFormat="1" ht="14.25" x14ac:dyDescent="0.2"/>
    <row r="1666" s="7" customFormat="1" ht="14.25" x14ac:dyDescent="0.2"/>
    <row r="1667" s="7" customFormat="1" ht="14.25" x14ac:dyDescent="0.2"/>
    <row r="1668" s="7" customFormat="1" ht="14.25" x14ac:dyDescent="0.2"/>
    <row r="1669" s="7" customFormat="1" ht="14.25" x14ac:dyDescent="0.2"/>
    <row r="1670" s="7" customFormat="1" ht="14.25" x14ac:dyDescent="0.2"/>
    <row r="1671" s="7" customFormat="1" ht="14.25" x14ac:dyDescent="0.2"/>
    <row r="1672" s="7" customFormat="1" ht="14.25" x14ac:dyDescent="0.2"/>
    <row r="1673" s="7" customFormat="1" ht="14.25" x14ac:dyDescent="0.2"/>
    <row r="1674" s="7" customFormat="1" ht="14.25" x14ac:dyDescent="0.2"/>
    <row r="1675" s="7" customFormat="1" ht="14.25" x14ac:dyDescent="0.2"/>
    <row r="1676" s="7" customFormat="1" ht="14.25" x14ac:dyDescent="0.2"/>
    <row r="1677" s="7" customFormat="1" ht="14.25" x14ac:dyDescent="0.2"/>
    <row r="1678" s="7" customFormat="1" ht="14.25" x14ac:dyDescent="0.2"/>
    <row r="1679" s="7" customFormat="1" ht="14.25" x14ac:dyDescent="0.2"/>
    <row r="1680" s="7" customFormat="1" ht="14.25" x14ac:dyDescent="0.2"/>
    <row r="1681" s="7" customFormat="1" ht="14.25" x14ac:dyDescent="0.2"/>
    <row r="1682" s="7" customFormat="1" ht="14.25" x14ac:dyDescent="0.2"/>
    <row r="1683" s="7" customFormat="1" ht="14.25" x14ac:dyDescent="0.2"/>
    <row r="1684" s="7" customFormat="1" ht="14.25" x14ac:dyDescent="0.2"/>
    <row r="1685" s="7" customFormat="1" ht="14.25" x14ac:dyDescent="0.2"/>
    <row r="1686" s="7" customFormat="1" ht="14.25" x14ac:dyDescent="0.2"/>
    <row r="1687" s="7" customFormat="1" ht="14.25" x14ac:dyDescent="0.2"/>
    <row r="1688" s="7" customFormat="1" ht="14.25" x14ac:dyDescent="0.2"/>
    <row r="1689" s="7" customFormat="1" ht="14.25" x14ac:dyDescent="0.2"/>
    <row r="1690" s="7" customFormat="1" ht="14.25" x14ac:dyDescent="0.2"/>
    <row r="1691" s="7" customFormat="1" ht="14.25" x14ac:dyDescent="0.2"/>
    <row r="1692" s="7" customFormat="1" ht="14.25" x14ac:dyDescent="0.2"/>
    <row r="1693" s="7" customFormat="1" ht="14.25" x14ac:dyDescent="0.2"/>
    <row r="1694" s="7" customFormat="1" ht="14.25" x14ac:dyDescent="0.2"/>
    <row r="1695" s="7" customFormat="1" ht="14.25" x14ac:dyDescent="0.2"/>
    <row r="1696" s="7" customFormat="1" ht="14.25" x14ac:dyDescent="0.2"/>
    <row r="1697" s="7" customFormat="1" ht="14.25" x14ac:dyDescent="0.2"/>
    <row r="1698" s="7" customFormat="1" ht="14.25" x14ac:dyDescent="0.2"/>
    <row r="1699" s="7" customFormat="1" ht="14.25" x14ac:dyDescent="0.2"/>
    <row r="1700" s="7" customFormat="1" ht="14.25" x14ac:dyDescent="0.2"/>
    <row r="1701" s="7" customFormat="1" ht="14.25" x14ac:dyDescent="0.2"/>
    <row r="1702" s="7" customFormat="1" ht="14.25" x14ac:dyDescent="0.2"/>
    <row r="1703" s="7" customFormat="1" ht="14.25" x14ac:dyDescent="0.2"/>
    <row r="1704" s="7" customFormat="1" ht="14.25" x14ac:dyDescent="0.2"/>
    <row r="1705" s="7" customFormat="1" ht="14.25" x14ac:dyDescent="0.2"/>
    <row r="1706" s="7" customFormat="1" ht="14.25" x14ac:dyDescent="0.2"/>
    <row r="1707" s="7" customFormat="1" ht="14.25" x14ac:dyDescent="0.2"/>
    <row r="1708" s="7" customFormat="1" ht="14.25" x14ac:dyDescent="0.2"/>
    <row r="1709" s="7" customFormat="1" ht="14.25" x14ac:dyDescent="0.2"/>
    <row r="1710" s="7" customFormat="1" ht="14.25" x14ac:dyDescent="0.2"/>
    <row r="1711" s="7" customFormat="1" ht="14.25" x14ac:dyDescent="0.2"/>
    <row r="1712" s="7" customFormat="1" ht="14.25" x14ac:dyDescent="0.2"/>
    <row r="1713" s="7" customFormat="1" ht="14.25" x14ac:dyDescent="0.2"/>
    <row r="1714" s="7" customFormat="1" ht="14.25" x14ac:dyDescent="0.2"/>
    <row r="1715" s="7" customFormat="1" ht="14.25" x14ac:dyDescent="0.2"/>
    <row r="1716" s="7" customFormat="1" ht="14.25" x14ac:dyDescent="0.2"/>
    <row r="1717" s="7" customFormat="1" ht="14.25" x14ac:dyDescent="0.2"/>
    <row r="1718" s="7" customFormat="1" ht="14.25" x14ac:dyDescent="0.2"/>
    <row r="1719" s="7" customFormat="1" ht="14.25" x14ac:dyDescent="0.2"/>
    <row r="1720" s="7" customFormat="1" ht="14.25" x14ac:dyDescent="0.2"/>
    <row r="1721" s="7" customFormat="1" ht="14.25" x14ac:dyDescent="0.2"/>
    <row r="1722" s="7" customFormat="1" ht="14.25" x14ac:dyDescent="0.2"/>
    <row r="1723" s="7" customFormat="1" ht="14.25" x14ac:dyDescent="0.2"/>
    <row r="1724" s="7" customFormat="1" ht="14.25" x14ac:dyDescent="0.2"/>
    <row r="1725" s="7" customFormat="1" ht="14.25" x14ac:dyDescent="0.2"/>
    <row r="1726" s="7" customFormat="1" ht="14.25" x14ac:dyDescent="0.2"/>
    <row r="1727" s="7" customFormat="1" ht="14.25" x14ac:dyDescent="0.2"/>
    <row r="1728" s="7" customFormat="1" ht="14.25" x14ac:dyDescent="0.2"/>
    <row r="1729" s="7" customFormat="1" ht="14.25" x14ac:dyDescent="0.2"/>
    <row r="1730" s="7" customFormat="1" ht="14.25" x14ac:dyDescent="0.2"/>
    <row r="1731" s="7" customFormat="1" ht="14.25" x14ac:dyDescent="0.2"/>
    <row r="1732" s="7" customFormat="1" ht="14.25" x14ac:dyDescent="0.2"/>
    <row r="1733" s="7" customFormat="1" ht="14.25" x14ac:dyDescent="0.2"/>
    <row r="1734" s="7" customFormat="1" ht="14.25" x14ac:dyDescent="0.2"/>
    <row r="1735" s="7" customFormat="1" ht="14.25" x14ac:dyDescent="0.2"/>
    <row r="1736" s="7" customFormat="1" ht="14.25" x14ac:dyDescent="0.2"/>
    <row r="1737" s="7" customFormat="1" ht="14.25" x14ac:dyDescent="0.2"/>
    <row r="1738" s="7" customFormat="1" ht="14.25" x14ac:dyDescent="0.2"/>
    <row r="1739" s="7" customFormat="1" ht="14.25" x14ac:dyDescent="0.2"/>
    <row r="1740" s="7" customFormat="1" ht="14.25" x14ac:dyDescent="0.2"/>
    <row r="1741" s="7" customFormat="1" ht="14.25" x14ac:dyDescent="0.2"/>
    <row r="1742" s="7" customFormat="1" ht="14.25" x14ac:dyDescent="0.2"/>
    <row r="1743" s="7" customFormat="1" ht="14.25" x14ac:dyDescent="0.2"/>
    <row r="1744" s="7" customFormat="1" ht="14.25" x14ac:dyDescent="0.2"/>
    <row r="1745" s="7" customFormat="1" ht="14.25" x14ac:dyDescent="0.2"/>
    <row r="1746" s="7" customFormat="1" ht="14.25" x14ac:dyDescent="0.2"/>
    <row r="1747" s="7" customFormat="1" ht="14.25" x14ac:dyDescent="0.2"/>
    <row r="1748" s="7" customFormat="1" ht="14.25" x14ac:dyDescent="0.2"/>
    <row r="1749" s="7" customFormat="1" ht="14.25" x14ac:dyDescent="0.2"/>
    <row r="1750" s="7" customFormat="1" ht="14.25" x14ac:dyDescent="0.2"/>
    <row r="1751" s="7" customFormat="1" ht="14.25" x14ac:dyDescent="0.2"/>
    <row r="1752" s="7" customFormat="1" ht="14.25" x14ac:dyDescent="0.2"/>
    <row r="1753" s="7" customFormat="1" ht="14.25" x14ac:dyDescent="0.2"/>
    <row r="1754" s="7" customFormat="1" ht="14.25" x14ac:dyDescent="0.2"/>
    <row r="1755" s="7" customFormat="1" ht="14.25" x14ac:dyDescent="0.2"/>
    <row r="1756" s="7" customFormat="1" ht="14.25" x14ac:dyDescent="0.2"/>
    <row r="1757" s="7" customFormat="1" ht="14.25" x14ac:dyDescent="0.2"/>
    <row r="1758" s="7" customFormat="1" ht="14.25" x14ac:dyDescent="0.2"/>
    <row r="1759" s="7" customFormat="1" ht="14.25" x14ac:dyDescent="0.2"/>
    <row r="1760" s="7" customFormat="1" ht="14.25" x14ac:dyDescent="0.2"/>
    <row r="1761" s="7" customFormat="1" ht="14.25" x14ac:dyDescent="0.2"/>
    <row r="1762" s="7" customFormat="1" ht="14.25" x14ac:dyDescent="0.2"/>
    <row r="1763" s="7" customFormat="1" ht="14.25" x14ac:dyDescent="0.2"/>
    <row r="1764" s="7" customFormat="1" ht="14.25" x14ac:dyDescent="0.2"/>
    <row r="1765" s="7" customFormat="1" ht="14.25" x14ac:dyDescent="0.2"/>
    <row r="1766" s="7" customFormat="1" ht="14.25" x14ac:dyDescent="0.2"/>
    <row r="1767" s="7" customFormat="1" ht="14.25" x14ac:dyDescent="0.2"/>
    <row r="1768" s="7" customFormat="1" ht="14.25" x14ac:dyDescent="0.2"/>
    <row r="1769" s="7" customFormat="1" ht="14.25" x14ac:dyDescent="0.2"/>
    <row r="1770" s="7" customFormat="1" ht="14.25" x14ac:dyDescent="0.2"/>
    <row r="1771" s="7" customFormat="1" ht="14.25" x14ac:dyDescent="0.2"/>
    <row r="1772" s="7" customFormat="1" ht="14.25" x14ac:dyDescent="0.2"/>
    <row r="1773" s="7" customFormat="1" ht="14.25" x14ac:dyDescent="0.2"/>
    <row r="1774" s="7" customFormat="1" ht="14.25" x14ac:dyDescent="0.2"/>
    <row r="1775" s="7" customFormat="1" ht="14.25" x14ac:dyDescent="0.2"/>
    <row r="1776" s="7" customFormat="1" ht="14.25" x14ac:dyDescent="0.2"/>
    <row r="1777" s="7" customFormat="1" ht="14.25" x14ac:dyDescent="0.2"/>
    <row r="1778" s="7" customFormat="1" ht="14.25" x14ac:dyDescent="0.2"/>
    <row r="1779" s="7" customFormat="1" ht="14.25" x14ac:dyDescent="0.2"/>
    <row r="1780" s="7" customFormat="1" ht="14.25" x14ac:dyDescent="0.2"/>
    <row r="1781" s="7" customFormat="1" ht="14.25" x14ac:dyDescent="0.2"/>
    <row r="1782" s="7" customFormat="1" ht="14.25" x14ac:dyDescent="0.2"/>
    <row r="1783" s="7" customFormat="1" ht="14.25" x14ac:dyDescent="0.2"/>
    <row r="1784" s="7" customFormat="1" ht="14.25" x14ac:dyDescent="0.2"/>
    <row r="1785" s="7" customFormat="1" ht="14.25" x14ac:dyDescent="0.2"/>
    <row r="1786" s="7" customFormat="1" ht="14.25" x14ac:dyDescent="0.2"/>
    <row r="1787" s="7" customFormat="1" ht="14.25" x14ac:dyDescent="0.2"/>
    <row r="1788" s="7" customFormat="1" ht="14.25" x14ac:dyDescent="0.2"/>
    <row r="1789" s="7" customFormat="1" ht="14.25" x14ac:dyDescent="0.2"/>
    <row r="1790" s="7" customFormat="1" ht="14.25" x14ac:dyDescent="0.2"/>
    <row r="1791" s="7" customFormat="1" ht="14.25" x14ac:dyDescent="0.2"/>
    <row r="1792" s="7" customFormat="1" ht="14.25" x14ac:dyDescent="0.2"/>
    <row r="1793" s="7" customFormat="1" ht="14.25" x14ac:dyDescent="0.2"/>
    <row r="1794" s="7" customFormat="1" ht="14.25" x14ac:dyDescent="0.2"/>
    <row r="1795" s="7" customFormat="1" ht="14.25" x14ac:dyDescent="0.2"/>
    <row r="1796" s="7" customFormat="1" ht="14.25" x14ac:dyDescent="0.2"/>
    <row r="1797" s="7" customFormat="1" ht="14.25" x14ac:dyDescent="0.2"/>
    <row r="1798" s="7" customFormat="1" ht="14.25" x14ac:dyDescent="0.2"/>
    <row r="1799" s="7" customFormat="1" ht="14.25" x14ac:dyDescent="0.2"/>
    <row r="1800" s="7" customFormat="1" ht="14.25" x14ac:dyDescent="0.2"/>
    <row r="1801" s="7" customFormat="1" ht="14.25" x14ac:dyDescent="0.2"/>
    <row r="1802" s="7" customFormat="1" ht="14.25" x14ac:dyDescent="0.2"/>
    <row r="1803" s="7" customFormat="1" ht="14.25" x14ac:dyDescent="0.2"/>
    <row r="1804" s="7" customFormat="1" ht="14.25" x14ac:dyDescent="0.2"/>
    <row r="1805" s="7" customFormat="1" ht="14.25" x14ac:dyDescent="0.2"/>
    <row r="1806" s="7" customFormat="1" ht="14.25" x14ac:dyDescent="0.2"/>
    <row r="1807" s="7" customFormat="1" ht="14.25" x14ac:dyDescent="0.2"/>
    <row r="1808" s="7" customFormat="1" ht="14.25" x14ac:dyDescent="0.2"/>
    <row r="1809" s="7" customFormat="1" ht="14.25" x14ac:dyDescent="0.2"/>
    <row r="1810" s="7" customFormat="1" ht="14.25" x14ac:dyDescent="0.2"/>
    <row r="1811" s="7" customFormat="1" ht="14.25" x14ac:dyDescent="0.2"/>
    <row r="1812" s="7" customFormat="1" ht="14.25" x14ac:dyDescent="0.2"/>
    <row r="1813" s="7" customFormat="1" ht="14.25" x14ac:dyDescent="0.2"/>
    <row r="1814" s="7" customFormat="1" ht="14.25" x14ac:dyDescent="0.2"/>
    <row r="1815" s="7" customFormat="1" ht="14.25" x14ac:dyDescent="0.2"/>
    <row r="1816" s="7" customFormat="1" ht="14.25" x14ac:dyDescent="0.2"/>
    <row r="1817" s="7" customFormat="1" ht="14.25" x14ac:dyDescent="0.2"/>
    <row r="1818" s="7" customFormat="1" ht="14.25" x14ac:dyDescent="0.2"/>
    <row r="1819" s="7" customFormat="1" ht="14.25" x14ac:dyDescent="0.2"/>
    <row r="1820" s="7" customFormat="1" ht="14.25" x14ac:dyDescent="0.2"/>
    <row r="1821" s="7" customFormat="1" ht="14.25" x14ac:dyDescent="0.2"/>
    <row r="1822" s="7" customFormat="1" ht="14.25" x14ac:dyDescent="0.2"/>
    <row r="1823" s="7" customFormat="1" ht="14.25" x14ac:dyDescent="0.2"/>
    <row r="1824" s="7" customFormat="1" ht="14.25" x14ac:dyDescent="0.2"/>
    <row r="1825" s="7" customFormat="1" ht="14.25" x14ac:dyDescent="0.2"/>
    <row r="1826" s="7" customFormat="1" ht="14.25" x14ac:dyDescent="0.2"/>
    <row r="1827" s="7" customFormat="1" ht="14.25" x14ac:dyDescent="0.2"/>
    <row r="1828" s="7" customFormat="1" ht="14.25" x14ac:dyDescent="0.2"/>
    <row r="1829" s="7" customFormat="1" ht="14.25" x14ac:dyDescent="0.2"/>
    <row r="1830" s="7" customFormat="1" ht="14.25" x14ac:dyDescent="0.2"/>
    <row r="1831" s="7" customFormat="1" ht="14.25" x14ac:dyDescent="0.2"/>
    <row r="1832" s="7" customFormat="1" ht="14.25" x14ac:dyDescent="0.2"/>
    <row r="1833" s="7" customFormat="1" ht="14.25" x14ac:dyDescent="0.2"/>
    <row r="1834" s="7" customFormat="1" ht="14.25" x14ac:dyDescent="0.2"/>
    <row r="1835" s="7" customFormat="1" ht="14.25" x14ac:dyDescent="0.2"/>
    <row r="1836" s="7" customFormat="1" ht="14.25" x14ac:dyDescent="0.2"/>
    <row r="1837" s="7" customFormat="1" ht="14.25" x14ac:dyDescent="0.2"/>
    <row r="1838" s="7" customFormat="1" ht="14.25" x14ac:dyDescent="0.2"/>
    <row r="1839" s="7" customFormat="1" ht="14.25" x14ac:dyDescent="0.2"/>
    <row r="1840" s="7" customFormat="1" ht="14.25" x14ac:dyDescent="0.2"/>
    <row r="1841" s="7" customFormat="1" ht="14.25" x14ac:dyDescent="0.2"/>
    <row r="1842" s="7" customFormat="1" ht="14.25" x14ac:dyDescent="0.2"/>
    <row r="1843" s="7" customFormat="1" ht="14.25" x14ac:dyDescent="0.2"/>
    <row r="1844" s="7" customFormat="1" ht="14.25" x14ac:dyDescent="0.2"/>
    <row r="1845" s="7" customFormat="1" ht="14.25" x14ac:dyDescent="0.2"/>
    <row r="1846" s="7" customFormat="1" ht="14.25" x14ac:dyDescent="0.2"/>
    <row r="1847" s="7" customFormat="1" ht="14.25" x14ac:dyDescent="0.2"/>
    <row r="1848" s="7" customFormat="1" ht="14.25" x14ac:dyDescent="0.2"/>
    <row r="1849" s="7" customFormat="1" ht="14.25" x14ac:dyDescent="0.2"/>
    <row r="1850" s="7" customFormat="1" ht="14.25" x14ac:dyDescent="0.2"/>
    <row r="1851" s="7" customFormat="1" ht="14.25" x14ac:dyDescent="0.2"/>
    <row r="1852" s="7" customFormat="1" ht="14.25" x14ac:dyDescent="0.2"/>
    <row r="1853" s="7" customFormat="1" ht="14.25" x14ac:dyDescent="0.2"/>
    <row r="1854" s="7" customFormat="1" ht="14.25" x14ac:dyDescent="0.2"/>
    <row r="1855" s="7" customFormat="1" ht="14.25" x14ac:dyDescent="0.2"/>
    <row r="1856" s="7" customFormat="1" ht="14.25" x14ac:dyDescent="0.2"/>
    <row r="1857" s="7" customFormat="1" ht="14.25" x14ac:dyDescent="0.2"/>
    <row r="1858" s="7" customFormat="1" ht="14.25" x14ac:dyDescent="0.2"/>
    <row r="1859" s="7" customFormat="1" ht="14.25" x14ac:dyDescent="0.2"/>
    <row r="1860" s="7" customFormat="1" ht="14.25" x14ac:dyDescent="0.2"/>
    <row r="1861" s="7" customFormat="1" ht="14.25" x14ac:dyDescent="0.2"/>
    <row r="1862" s="7" customFormat="1" ht="14.25" x14ac:dyDescent="0.2"/>
    <row r="1863" s="7" customFormat="1" ht="14.25" x14ac:dyDescent="0.2"/>
    <row r="1864" s="7" customFormat="1" ht="14.25" x14ac:dyDescent="0.2"/>
    <row r="1865" s="7" customFormat="1" ht="14.25" x14ac:dyDescent="0.2"/>
    <row r="1866" s="7" customFormat="1" ht="14.25" x14ac:dyDescent="0.2"/>
    <row r="1867" s="7" customFormat="1" ht="14.25" x14ac:dyDescent="0.2"/>
    <row r="1868" s="7" customFormat="1" ht="14.25" x14ac:dyDescent="0.2"/>
    <row r="1869" s="7" customFormat="1" ht="14.25" x14ac:dyDescent="0.2"/>
    <row r="1870" s="7" customFormat="1" ht="14.25" x14ac:dyDescent="0.2"/>
    <row r="1871" s="7" customFormat="1" ht="14.25" x14ac:dyDescent="0.2"/>
    <row r="1872" s="7" customFormat="1" ht="14.25" x14ac:dyDescent="0.2"/>
    <row r="1873" s="7" customFormat="1" ht="14.25" x14ac:dyDescent="0.2"/>
    <row r="1874" s="7" customFormat="1" ht="14.25" x14ac:dyDescent="0.2"/>
    <row r="1875" s="7" customFormat="1" ht="14.25" x14ac:dyDescent="0.2"/>
    <row r="1876" s="7" customFormat="1" ht="14.25" x14ac:dyDescent="0.2"/>
    <row r="1877" s="7" customFormat="1" ht="14.25" x14ac:dyDescent="0.2"/>
    <row r="1878" s="7" customFormat="1" ht="14.25" x14ac:dyDescent="0.2"/>
    <row r="1879" s="7" customFormat="1" ht="14.25" x14ac:dyDescent="0.2"/>
    <row r="1880" s="7" customFormat="1" ht="14.25" x14ac:dyDescent="0.2"/>
    <row r="1881" s="7" customFormat="1" ht="14.25" x14ac:dyDescent="0.2"/>
    <row r="1882" s="7" customFormat="1" ht="14.25" x14ac:dyDescent="0.2"/>
    <row r="1883" s="7" customFormat="1" ht="14.25" x14ac:dyDescent="0.2"/>
    <row r="1884" s="7" customFormat="1" ht="14.25" x14ac:dyDescent="0.2"/>
    <row r="1885" s="7" customFormat="1" ht="14.25" x14ac:dyDescent="0.2"/>
    <row r="1886" s="7" customFormat="1" ht="14.25" x14ac:dyDescent="0.2"/>
    <row r="1887" s="7" customFormat="1" ht="14.25" x14ac:dyDescent="0.2"/>
    <row r="1888" s="7" customFormat="1" ht="14.25" x14ac:dyDescent="0.2"/>
    <row r="1889" s="7" customFormat="1" ht="14.25" x14ac:dyDescent="0.2"/>
    <row r="1890" s="7" customFormat="1" ht="14.25" x14ac:dyDescent="0.2"/>
    <row r="1891" s="7" customFormat="1" ht="14.25" x14ac:dyDescent="0.2"/>
    <row r="1892" s="7" customFormat="1" ht="14.25" x14ac:dyDescent="0.2"/>
    <row r="1893" s="7" customFormat="1" ht="14.25" x14ac:dyDescent="0.2"/>
    <row r="1894" s="7" customFormat="1" ht="14.25" x14ac:dyDescent="0.2"/>
    <row r="1895" s="7" customFormat="1" ht="14.25" x14ac:dyDescent="0.2"/>
    <row r="1896" s="7" customFormat="1" ht="14.25" x14ac:dyDescent="0.2"/>
    <row r="1897" s="7" customFormat="1" ht="14.25" x14ac:dyDescent="0.2"/>
    <row r="1898" s="7" customFormat="1" ht="14.25" x14ac:dyDescent="0.2"/>
    <row r="1899" s="7" customFormat="1" ht="14.25" x14ac:dyDescent="0.2"/>
    <row r="1900" s="7" customFormat="1" ht="14.25" x14ac:dyDescent="0.2"/>
    <row r="1901" s="7" customFormat="1" ht="14.25" x14ac:dyDescent="0.2"/>
    <row r="1902" s="7" customFormat="1" ht="14.25" x14ac:dyDescent="0.2"/>
    <row r="1903" s="7" customFormat="1" ht="14.25" x14ac:dyDescent="0.2"/>
    <row r="1904" s="7" customFormat="1" ht="14.25" x14ac:dyDescent="0.2"/>
    <row r="1905" s="7" customFormat="1" ht="14.25" x14ac:dyDescent="0.2"/>
    <row r="1906" s="7" customFormat="1" ht="14.25" x14ac:dyDescent="0.2"/>
    <row r="1907" s="7" customFormat="1" ht="14.25" x14ac:dyDescent="0.2"/>
    <row r="1908" s="7" customFormat="1" ht="14.25" x14ac:dyDescent="0.2"/>
    <row r="1909" s="7" customFormat="1" ht="14.25" x14ac:dyDescent="0.2"/>
    <row r="1910" s="7" customFormat="1" ht="14.25" x14ac:dyDescent="0.2"/>
    <row r="1911" s="7" customFormat="1" ht="14.25" x14ac:dyDescent="0.2"/>
    <row r="1912" s="7" customFormat="1" ht="14.25" x14ac:dyDescent="0.2"/>
    <row r="1913" s="7" customFormat="1" ht="14.25" x14ac:dyDescent="0.2"/>
    <row r="1914" s="7" customFormat="1" ht="14.25" x14ac:dyDescent="0.2"/>
    <row r="1915" s="7" customFormat="1" ht="14.25" x14ac:dyDescent="0.2"/>
    <row r="1916" s="7" customFormat="1" ht="14.25" x14ac:dyDescent="0.2"/>
    <row r="1917" s="7" customFormat="1" ht="14.25" x14ac:dyDescent="0.2"/>
    <row r="1918" s="7" customFormat="1" ht="14.25" x14ac:dyDescent="0.2"/>
    <row r="1919" s="7" customFormat="1" ht="14.25" x14ac:dyDescent="0.2"/>
    <row r="1920" s="7" customFormat="1" ht="14.25" x14ac:dyDescent="0.2"/>
    <row r="1921" s="7" customFormat="1" ht="14.25" x14ac:dyDescent="0.2"/>
    <row r="1922" s="7" customFormat="1" ht="14.25" x14ac:dyDescent="0.2"/>
    <row r="1923" s="7" customFormat="1" ht="14.25" x14ac:dyDescent="0.2"/>
    <row r="1924" s="7" customFormat="1" ht="14.25" x14ac:dyDescent="0.2"/>
    <row r="1925" s="7" customFormat="1" ht="14.25" x14ac:dyDescent="0.2"/>
    <row r="1926" s="7" customFormat="1" ht="14.25" x14ac:dyDescent="0.2"/>
    <row r="1927" s="7" customFormat="1" ht="14.25" x14ac:dyDescent="0.2"/>
    <row r="1928" s="7" customFormat="1" ht="14.25" x14ac:dyDescent="0.2"/>
    <row r="1929" s="7" customFormat="1" ht="14.25" x14ac:dyDescent="0.2"/>
    <row r="1930" s="7" customFormat="1" ht="14.25" x14ac:dyDescent="0.2"/>
    <row r="1931" s="7" customFormat="1" ht="14.25" x14ac:dyDescent="0.2"/>
    <row r="1932" s="7" customFormat="1" ht="14.25" x14ac:dyDescent="0.2"/>
    <row r="1933" s="7" customFormat="1" ht="14.25" x14ac:dyDescent="0.2"/>
    <row r="1934" s="7" customFormat="1" ht="14.25" x14ac:dyDescent="0.2"/>
    <row r="1935" s="7" customFormat="1" ht="14.25" x14ac:dyDescent="0.2"/>
    <row r="1936" s="7" customFormat="1" ht="14.25" x14ac:dyDescent="0.2"/>
    <row r="1937" spans="1:34" ht="14.25" x14ac:dyDescent="0.2">
      <c r="B1937" s="7"/>
      <c r="C1937" s="7"/>
      <c r="D1937" s="7"/>
      <c r="E1937" s="7"/>
      <c r="F1937" s="7"/>
    </row>
    <row r="1938" spans="1:34" ht="14.25" x14ac:dyDescent="0.2">
      <c r="B1938" s="7"/>
      <c r="C1938" s="7"/>
      <c r="D1938" s="7"/>
      <c r="E1938" s="7"/>
      <c r="F1938" s="7"/>
    </row>
    <row r="1939" spans="1:34" ht="14.25" x14ac:dyDescent="0.2">
      <c r="B1939" s="7"/>
      <c r="C1939" s="7"/>
      <c r="D1939" s="7"/>
      <c r="E1939" s="7"/>
      <c r="F1939" s="7"/>
    </row>
    <row r="1940" spans="1:34" ht="14.25" customHeight="1" x14ac:dyDescent="0.2"/>
    <row r="1941" spans="1:34" ht="14.25" customHeight="1" x14ac:dyDescent="0.2"/>
    <row r="1942" spans="1:34" ht="14.25" customHeight="1" x14ac:dyDescent="0.2"/>
    <row r="1943" spans="1:34" ht="14.25" customHeight="1" x14ac:dyDescent="0.2"/>
    <row r="1944" spans="1:34" ht="14.25" customHeight="1" x14ac:dyDescent="0.2"/>
    <row r="1945" spans="1:34" ht="14.25" customHeight="1" x14ac:dyDescent="0.2"/>
    <row r="1946" spans="1:34" ht="14.25" customHeight="1" x14ac:dyDescent="0.2"/>
    <row r="1947" spans="1:34" ht="14.25" customHeight="1" x14ac:dyDescent="0.2"/>
    <row r="1948" spans="1:34" ht="14.25" customHeight="1" x14ac:dyDescent="0.2"/>
    <row r="1949" spans="1:34" ht="14.25" customHeight="1" x14ac:dyDescent="0.2"/>
    <row r="1950" spans="1:34" ht="14.25" customHeight="1" x14ac:dyDescent="0.2"/>
    <row r="1951" spans="1:34" s="1" customFormat="1" ht="14.25" customHeight="1" x14ac:dyDescent="0.2">
      <c r="A1951" s="7"/>
      <c r="G1951" s="7"/>
      <c r="H1951" s="7"/>
      <c r="I1951" s="7"/>
      <c r="J1951" s="7"/>
      <c r="K1951" s="7"/>
      <c r="L1951" s="7"/>
      <c r="M1951" s="7"/>
      <c r="N1951" s="7"/>
      <c r="O1951" s="7"/>
      <c r="P1951" s="7"/>
      <c r="Q1951" s="7"/>
      <c r="R1951" s="7"/>
      <c r="S1951" s="7"/>
      <c r="T1951" s="7"/>
      <c r="U1951" s="7"/>
      <c r="V1951" s="7"/>
      <c r="W1951" s="7"/>
      <c r="X1951" s="7"/>
      <c r="Y1951" s="7"/>
      <c r="Z1951" s="7"/>
      <c r="AA1951" s="7"/>
      <c r="AB1951" s="7"/>
      <c r="AC1951" s="7"/>
      <c r="AD1951" s="7"/>
      <c r="AE1951" s="7"/>
      <c r="AF1951" s="7"/>
      <c r="AG1951" s="7"/>
      <c r="AH1951" s="7"/>
    </row>
    <row r="1952" spans="1:34" s="1" customFormat="1" ht="14.25" customHeight="1" x14ac:dyDescent="0.2">
      <c r="A1952" s="7"/>
      <c r="G1952" s="7"/>
      <c r="H1952" s="7"/>
      <c r="I1952" s="7"/>
      <c r="J1952" s="7"/>
      <c r="K1952" s="7"/>
      <c r="L1952" s="7"/>
      <c r="M1952" s="7"/>
      <c r="N1952" s="7"/>
      <c r="O1952" s="7"/>
      <c r="P1952" s="7"/>
      <c r="Q1952" s="7"/>
      <c r="R1952" s="7"/>
      <c r="S1952" s="7"/>
      <c r="T1952" s="7"/>
      <c r="U1952" s="7"/>
      <c r="V1952" s="7"/>
      <c r="W1952" s="7"/>
      <c r="X1952" s="7"/>
      <c r="Y1952" s="7"/>
      <c r="Z1952" s="7"/>
      <c r="AA1952" s="7"/>
      <c r="AB1952" s="7"/>
      <c r="AC1952" s="7"/>
      <c r="AD1952" s="7"/>
      <c r="AE1952" s="7"/>
      <c r="AF1952" s="7"/>
      <c r="AG1952" s="7"/>
      <c r="AH1952" s="7"/>
    </row>
    <row r="1953" spans="1:34" s="1" customFormat="1" ht="14.25" customHeight="1" x14ac:dyDescent="0.2">
      <c r="A1953" s="7"/>
      <c r="G1953" s="7"/>
      <c r="H1953" s="7"/>
      <c r="I1953" s="7"/>
      <c r="J1953" s="7"/>
      <c r="K1953" s="7"/>
      <c r="L1953" s="7"/>
      <c r="M1953" s="7"/>
      <c r="N1953" s="7"/>
      <c r="O1953" s="7"/>
      <c r="P1953" s="7"/>
      <c r="Q1953" s="7"/>
      <c r="R1953" s="7"/>
      <c r="S1953" s="7"/>
      <c r="T1953" s="7"/>
      <c r="U1953" s="7"/>
      <c r="V1953" s="7"/>
      <c r="W1953" s="7"/>
      <c r="X1953" s="7"/>
      <c r="Y1953" s="7"/>
      <c r="Z1953" s="7"/>
      <c r="AA1953" s="7"/>
      <c r="AB1953" s="7"/>
      <c r="AC1953" s="7"/>
      <c r="AD1953" s="7"/>
      <c r="AE1953" s="7"/>
      <c r="AF1953" s="7"/>
      <c r="AG1953" s="7"/>
      <c r="AH1953" s="7"/>
    </row>
    <row r="1954" spans="1:34" s="1" customFormat="1" ht="14.25" customHeight="1" x14ac:dyDescent="0.2">
      <c r="A1954" s="7"/>
      <c r="G1954" s="7"/>
      <c r="H1954" s="7"/>
      <c r="I1954" s="7"/>
      <c r="J1954" s="7"/>
      <c r="K1954" s="7"/>
      <c r="L1954" s="7"/>
      <c r="M1954" s="7"/>
      <c r="N1954" s="7"/>
      <c r="O1954" s="7"/>
      <c r="P1954" s="7"/>
      <c r="Q1954" s="7"/>
      <c r="R1954" s="7"/>
      <c r="S1954" s="7"/>
      <c r="T1954" s="7"/>
      <c r="U1954" s="7"/>
      <c r="V1954" s="7"/>
      <c r="W1954" s="7"/>
      <c r="X1954" s="7"/>
      <c r="Y1954" s="7"/>
      <c r="Z1954" s="7"/>
      <c r="AA1954" s="7"/>
      <c r="AB1954" s="7"/>
      <c r="AC1954" s="7"/>
      <c r="AD1954" s="7"/>
      <c r="AE1954" s="7"/>
      <c r="AF1954" s="7"/>
      <c r="AG1954" s="7"/>
      <c r="AH1954" s="7"/>
    </row>
    <row r="1955" spans="1:34" s="1" customFormat="1" ht="14.25" customHeight="1" x14ac:dyDescent="0.2">
      <c r="A1955" s="7"/>
      <c r="G1955" s="7"/>
      <c r="H1955" s="7"/>
      <c r="I1955" s="7"/>
      <c r="J1955" s="7"/>
      <c r="K1955" s="7"/>
      <c r="L1955" s="7"/>
      <c r="M1955" s="7"/>
      <c r="N1955" s="7"/>
      <c r="O1955" s="7"/>
      <c r="P1955" s="7"/>
      <c r="Q1955" s="7"/>
      <c r="R1955" s="7"/>
      <c r="S1955" s="7"/>
      <c r="T1955" s="7"/>
      <c r="U1955" s="7"/>
      <c r="V1955" s="7"/>
      <c r="W1955" s="7"/>
      <c r="X1955" s="7"/>
      <c r="Y1955" s="7"/>
      <c r="Z1955" s="7"/>
      <c r="AA1955" s="7"/>
      <c r="AB1955" s="7"/>
      <c r="AC1955" s="7"/>
      <c r="AD1955" s="7"/>
      <c r="AE1955" s="7"/>
      <c r="AF1955" s="7"/>
      <c r="AG1955" s="7"/>
      <c r="AH1955" s="7"/>
    </row>
    <row r="1956" spans="1:34" s="1" customFormat="1" ht="14.25" customHeight="1" x14ac:dyDescent="0.2">
      <c r="A1956" s="7"/>
      <c r="G1956" s="7"/>
      <c r="H1956" s="7"/>
      <c r="I1956" s="7"/>
      <c r="J1956" s="7"/>
      <c r="K1956" s="7"/>
      <c r="L1956" s="7"/>
      <c r="M1956" s="7"/>
      <c r="N1956" s="7"/>
      <c r="O1956" s="7"/>
      <c r="P1956" s="7"/>
      <c r="Q1956" s="7"/>
      <c r="R1956" s="7"/>
      <c r="S1956" s="7"/>
      <c r="T1956" s="7"/>
      <c r="U1956" s="7"/>
      <c r="V1956" s="7"/>
      <c r="W1956" s="7"/>
      <c r="X1956" s="7"/>
      <c r="Y1956" s="7"/>
      <c r="Z1956" s="7"/>
      <c r="AA1956" s="7"/>
      <c r="AB1956" s="7"/>
      <c r="AC1956" s="7"/>
      <c r="AD1956" s="7"/>
      <c r="AE1956" s="7"/>
      <c r="AF1956" s="7"/>
      <c r="AG1956" s="7"/>
      <c r="AH1956" s="7"/>
    </row>
    <row r="1957" spans="1:34" s="1" customFormat="1" ht="14.25" customHeight="1" x14ac:dyDescent="0.2">
      <c r="A1957" s="7"/>
      <c r="G1957" s="7"/>
      <c r="H1957" s="7"/>
      <c r="I1957" s="7"/>
      <c r="J1957" s="7"/>
      <c r="K1957" s="7"/>
      <c r="L1957" s="7"/>
      <c r="M1957" s="7"/>
      <c r="N1957" s="7"/>
      <c r="O1957" s="7"/>
      <c r="P1957" s="7"/>
      <c r="Q1957" s="7"/>
      <c r="R1957" s="7"/>
      <c r="S1957" s="7"/>
      <c r="T1957" s="7"/>
      <c r="U1957" s="7"/>
      <c r="V1957" s="7"/>
      <c r="W1957" s="7"/>
      <c r="X1957" s="7"/>
      <c r="Y1957" s="7"/>
      <c r="Z1957" s="7"/>
      <c r="AA1957" s="7"/>
      <c r="AB1957" s="7"/>
      <c r="AC1957" s="7"/>
      <c r="AD1957" s="7"/>
      <c r="AE1957" s="7"/>
      <c r="AF1957" s="7"/>
      <c r="AG1957" s="7"/>
      <c r="AH1957" s="7"/>
    </row>
    <row r="1958" spans="1:34" s="1" customFormat="1" ht="14.25" customHeight="1" x14ac:dyDescent="0.2">
      <c r="A1958" s="7"/>
      <c r="G1958" s="7"/>
      <c r="H1958" s="7"/>
      <c r="I1958" s="7"/>
      <c r="J1958" s="7"/>
      <c r="K1958" s="7"/>
      <c r="L1958" s="7"/>
      <c r="M1958" s="7"/>
      <c r="N1958" s="7"/>
      <c r="O1958" s="7"/>
      <c r="P1958" s="7"/>
      <c r="Q1958" s="7"/>
      <c r="R1958" s="7"/>
      <c r="S1958" s="7"/>
      <c r="T1958" s="7"/>
      <c r="U1958" s="7"/>
      <c r="V1958" s="7"/>
      <c r="W1958" s="7"/>
      <c r="X1958" s="7"/>
      <c r="Y1958" s="7"/>
      <c r="Z1958" s="7"/>
      <c r="AA1958" s="7"/>
      <c r="AB1958" s="7"/>
      <c r="AC1958" s="7"/>
      <c r="AD1958" s="7"/>
      <c r="AE1958" s="7"/>
      <c r="AF1958" s="7"/>
      <c r="AG1958" s="7"/>
      <c r="AH1958" s="7"/>
    </row>
    <row r="1959" spans="1:34" s="1" customFormat="1" ht="14.25" customHeight="1" x14ac:dyDescent="0.2">
      <c r="A1959" s="7"/>
      <c r="G1959" s="7"/>
      <c r="H1959" s="7"/>
      <c r="I1959" s="7"/>
      <c r="J1959" s="7"/>
      <c r="K1959" s="7"/>
      <c r="L1959" s="7"/>
      <c r="M1959" s="7"/>
      <c r="N1959" s="7"/>
      <c r="O1959" s="7"/>
      <c r="P1959" s="7"/>
      <c r="Q1959" s="7"/>
      <c r="R1959" s="7"/>
      <c r="S1959" s="7"/>
      <c r="T1959" s="7"/>
      <c r="U1959" s="7"/>
      <c r="V1959" s="7"/>
      <c r="W1959" s="7"/>
      <c r="X1959" s="7"/>
      <c r="Y1959" s="7"/>
      <c r="Z1959" s="7"/>
      <c r="AA1959" s="7"/>
      <c r="AB1959" s="7"/>
      <c r="AC1959" s="7"/>
      <c r="AD1959" s="7"/>
      <c r="AE1959" s="7"/>
      <c r="AF1959" s="7"/>
      <c r="AG1959" s="7"/>
      <c r="AH1959" s="7"/>
    </row>
    <row r="1960" spans="1:34" s="1" customFormat="1" ht="0" hidden="1" customHeight="1" x14ac:dyDescent="0.2">
      <c r="A1960" s="7"/>
      <c r="G1960" s="7"/>
      <c r="H1960" s="7"/>
      <c r="I1960" s="7"/>
      <c r="J1960" s="7"/>
      <c r="K1960" s="7"/>
      <c r="L1960" s="7"/>
      <c r="M1960" s="7"/>
      <c r="N1960" s="7"/>
      <c r="O1960" s="7"/>
      <c r="P1960" s="7"/>
      <c r="Q1960" s="7"/>
      <c r="R1960" s="7"/>
      <c r="S1960" s="7"/>
      <c r="T1960" s="7"/>
      <c r="U1960" s="7"/>
      <c r="V1960" s="7"/>
      <c r="W1960" s="7"/>
      <c r="X1960" s="7"/>
      <c r="Y1960" s="7"/>
      <c r="Z1960" s="7"/>
      <c r="AA1960" s="7"/>
      <c r="AB1960" s="7"/>
      <c r="AC1960" s="7"/>
      <c r="AD1960" s="7"/>
      <c r="AE1960" s="7"/>
      <c r="AF1960" s="7"/>
      <c r="AG1960" s="7"/>
      <c r="AH1960" s="7"/>
    </row>
    <row r="1961" spans="1:34" s="1" customFormat="1" ht="0" hidden="1" customHeight="1" x14ac:dyDescent="0.2">
      <c r="A1961" s="7"/>
      <c r="G1961" s="7"/>
      <c r="H1961" s="7"/>
      <c r="I1961" s="7"/>
      <c r="J1961" s="7"/>
      <c r="K1961" s="7"/>
      <c r="L1961" s="7"/>
      <c r="M1961" s="7"/>
      <c r="N1961" s="7"/>
      <c r="O1961" s="7"/>
      <c r="P1961" s="7"/>
      <c r="Q1961" s="7"/>
      <c r="R1961" s="7"/>
      <c r="S1961" s="7"/>
      <c r="T1961" s="7"/>
      <c r="U1961" s="7"/>
      <c r="V1961" s="7"/>
      <c r="W1961" s="7"/>
      <c r="X1961" s="7"/>
      <c r="Y1961" s="7"/>
      <c r="Z1961" s="7"/>
      <c r="AA1961" s="7"/>
      <c r="AB1961" s="7"/>
      <c r="AC1961" s="7"/>
      <c r="AD1961" s="7"/>
      <c r="AE1961" s="7"/>
      <c r="AF1961" s="7"/>
      <c r="AG1961" s="7"/>
      <c r="AH1961" s="7"/>
    </row>
    <row r="1962" spans="1:34" s="1" customFormat="1" ht="0" hidden="1" customHeight="1" x14ac:dyDescent="0.2">
      <c r="A1962" s="7"/>
      <c r="G1962" s="7"/>
      <c r="H1962" s="7"/>
      <c r="I1962" s="7"/>
      <c r="J1962" s="7"/>
      <c r="K1962" s="7"/>
      <c r="L1962" s="7"/>
      <c r="M1962" s="7"/>
      <c r="N1962" s="7"/>
      <c r="O1962" s="7"/>
      <c r="P1962" s="7"/>
      <c r="Q1962" s="7"/>
      <c r="R1962" s="7"/>
      <c r="S1962" s="7"/>
      <c r="T1962" s="7"/>
      <c r="U1962" s="7"/>
      <c r="V1962" s="7"/>
      <c r="W1962" s="7"/>
      <c r="X1962" s="7"/>
      <c r="Y1962" s="7"/>
      <c r="Z1962" s="7"/>
      <c r="AA1962" s="7"/>
      <c r="AB1962" s="7"/>
      <c r="AC1962" s="7"/>
      <c r="AD1962" s="7"/>
      <c r="AE1962" s="7"/>
      <c r="AF1962" s="7"/>
      <c r="AG1962" s="7"/>
      <c r="AH1962" s="7"/>
    </row>
    <row r="1963" spans="1:34" s="1" customFormat="1" ht="0" hidden="1" customHeight="1" x14ac:dyDescent="0.2">
      <c r="A1963" s="7"/>
      <c r="G1963" s="7"/>
      <c r="H1963" s="7"/>
      <c r="I1963" s="7"/>
      <c r="J1963" s="7"/>
      <c r="K1963" s="7"/>
      <c r="L1963" s="7"/>
      <c r="M1963" s="7"/>
      <c r="N1963" s="7"/>
      <c r="O1963" s="7"/>
      <c r="P1963" s="7"/>
      <c r="Q1963" s="7"/>
      <c r="R1963" s="7"/>
      <c r="S1963" s="7"/>
      <c r="T1963" s="7"/>
      <c r="U1963" s="7"/>
      <c r="V1963" s="7"/>
      <c r="W1963" s="7"/>
      <c r="X1963" s="7"/>
      <c r="Y1963" s="7"/>
      <c r="Z1963" s="7"/>
      <c r="AA1963" s="7"/>
      <c r="AB1963" s="7"/>
      <c r="AC1963" s="7"/>
      <c r="AD1963" s="7"/>
      <c r="AE1963" s="7"/>
      <c r="AF1963" s="7"/>
      <c r="AG1963" s="7"/>
      <c r="AH1963" s="7"/>
    </row>
    <row r="1964" spans="1:34" s="1" customFormat="1" ht="0" hidden="1" customHeight="1" x14ac:dyDescent="0.2">
      <c r="A1964" s="7"/>
      <c r="G1964" s="7"/>
      <c r="H1964" s="7"/>
      <c r="I1964" s="7"/>
      <c r="J1964" s="7"/>
      <c r="K1964" s="7"/>
      <c r="L1964" s="7"/>
      <c r="M1964" s="7"/>
      <c r="N1964" s="7"/>
      <c r="O1964" s="7"/>
      <c r="P1964" s="7"/>
      <c r="Q1964" s="7"/>
      <c r="R1964" s="7"/>
      <c r="S1964" s="7"/>
      <c r="T1964" s="7"/>
      <c r="U1964" s="7"/>
      <c r="V1964" s="7"/>
      <c r="W1964" s="7"/>
      <c r="X1964" s="7"/>
      <c r="Y1964" s="7"/>
      <c r="Z1964" s="7"/>
      <c r="AA1964" s="7"/>
      <c r="AB1964" s="7"/>
      <c r="AC1964" s="7"/>
      <c r="AD1964" s="7"/>
      <c r="AE1964" s="7"/>
      <c r="AF1964" s="7"/>
      <c r="AG1964" s="7"/>
      <c r="AH1964" s="7"/>
    </row>
    <row r="1965" spans="1:34" s="1" customFormat="1" ht="0" hidden="1" customHeight="1" x14ac:dyDescent="0.2">
      <c r="A1965" s="7"/>
      <c r="G1965" s="7"/>
      <c r="H1965" s="7"/>
      <c r="I1965" s="7"/>
      <c r="J1965" s="7"/>
      <c r="K1965" s="7"/>
      <c r="L1965" s="7"/>
      <c r="M1965" s="7"/>
      <c r="N1965" s="7"/>
      <c r="O1965" s="7"/>
      <c r="P1965" s="7"/>
      <c r="Q1965" s="7"/>
      <c r="R1965" s="7"/>
      <c r="S1965" s="7"/>
      <c r="T1965" s="7"/>
      <c r="U1965" s="7"/>
      <c r="V1965" s="7"/>
      <c r="W1965" s="7"/>
      <c r="X1965" s="7"/>
      <c r="Y1965" s="7"/>
      <c r="Z1965" s="7"/>
      <c r="AA1965" s="7"/>
      <c r="AB1965" s="7"/>
      <c r="AC1965" s="7"/>
      <c r="AD1965" s="7"/>
      <c r="AE1965" s="7"/>
      <c r="AF1965" s="7"/>
      <c r="AG1965" s="7"/>
      <c r="AH1965" s="7"/>
    </row>
    <row r="1966" spans="1:34" s="1" customFormat="1" ht="0" hidden="1" customHeight="1" x14ac:dyDescent="0.2">
      <c r="A1966" s="7"/>
      <c r="G1966" s="7"/>
      <c r="H1966" s="7"/>
      <c r="I1966" s="7"/>
      <c r="J1966" s="7"/>
      <c r="K1966" s="7"/>
      <c r="L1966" s="7"/>
      <c r="M1966" s="7"/>
      <c r="N1966" s="7"/>
      <c r="O1966" s="7"/>
      <c r="P1966" s="7"/>
      <c r="Q1966" s="7"/>
      <c r="R1966" s="7"/>
      <c r="S1966" s="7"/>
      <c r="T1966" s="7"/>
      <c r="U1966" s="7"/>
      <c r="V1966" s="7"/>
      <c r="W1966" s="7"/>
      <c r="X1966" s="7"/>
      <c r="Y1966" s="7"/>
      <c r="Z1966" s="7"/>
      <c r="AA1966" s="7"/>
      <c r="AB1966" s="7"/>
      <c r="AC1966" s="7"/>
      <c r="AD1966" s="7"/>
      <c r="AE1966" s="7"/>
      <c r="AF1966" s="7"/>
      <c r="AG1966" s="7"/>
      <c r="AH1966" s="7"/>
    </row>
    <row r="1967" spans="1:34" s="1" customFormat="1" ht="0" hidden="1" customHeight="1" x14ac:dyDescent="0.2">
      <c r="A1967" s="7"/>
      <c r="G1967" s="7"/>
      <c r="H1967" s="7"/>
      <c r="I1967" s="7"/>
      <c r="J1967" s="7"/>
      <c r="K1967" s="7"/>
      <c r="L1967" s="7"/>
      <c r="M1967" s="7"/>
      <c r="N1967" s="7"/>
      <c r="O1967" s="7"/>
      <c r="P1967" s="7"/>
      <c r="Q1967" s="7"/>
      <c r="R1967" s="7"/>
      <c r="S1967" s="7"/>
      <c r="T1967" s="7"/>
      <c r="U1967" s="7"/>
      <c r="V1967" s="7"/>
      <c r="W1967" s="7"/>
      <c r="X1967" s="7"/>
      <c r="Y1967" s="7"/>
      <c r="Z1967" s="7"/>
      <c r="AA1967" s="7"/>
      <c r="AB1967" s="7"/>
      <c r="AC1967" s="7"/>
      <c r="AD1967" s="7"/>
      <c r="AE1967" s="7"/>
      <c r="AF1967" s="7"/>
      <c r="AG1967" s="7"/>
      <c r="AH1967" s="7"/>
    </row>
    <row r="1968" spans="1:34" s="1" customFormat="1" ht="0" hidden="1" customHeight="1" x14ac:dyDescent="0.2">
      <c r="A1968" s="7"/>
      <c r="G1968" s="7"/>
      <c r="H1968" s="7"/>
      <c r="I1968" s="7"/>
      <c r="J1968" s="7"/>
      <c r="K1968" s="7"/>
      <c r="L1968" s="7"/>
      <c r="M1968" s="7"/>
      <c r="N1968" s="7"/>
      <c r="O1968" s="7"/>
      <c r="P1968" s="7"/>
      <c r="Q1968" s="7"/>
      <c r="R1968" s="7"/>
      <c r="S1968" s="7"/>
      <c r="T1968" s="7"/>
      <c r="U1968" s="7"/>
      <c r="V1968" s="7"/>
      <c r="W1968" s="7"/>
      <c r="X1968" s="7"/>
      <c r="Y1968" s="7"/>
      <c r="Z1968" s="7"/>
      <c r="AA1968" s="7"/>
      <c r="AB1968" s="7"/>
      <c r="AC1968" s="7"/>
      <c r="AD1968" s="7"/>
      <c r="AE1968" s="7"/>
      <c r="AF1968" s="7"/>
      <c r="AG1968" s="7"/>
      <c r="AH1968" s="7"/>
    </row>
    <row r="1969" spans="1:34" s="1" customFormat="1" ht="0" hidden="1" customHeight="1" x14ac:dyDescent="0.2">
      <c r="A1969" s="7"/>
      <c r="G1969" s="7"/>
      <c r="H1969" s="7"/>
      <c r="I1969" s="7"/>
      <c r="J1969" s="7"/>
      <c r="K1969" s="7"/>
      <c r="L1969" s="7"/>
      <c r="M1969" s="7"/>
      <c r="N1969" s="7"/>
      <c r="O1969" s="7"/>
      <c r="P1969" s="7"/>
      <c r="Q1969" s="7"/>
      <c r="R1969" s="7"/>
      <c r="S1969" s="7"/>
      <c r="T1969" s="7"/>
      <c r="U1969" s="7"/>
      <c r="V1969" s="7"/>
      <c r="W1969" s="7"/>
      <c r="X1969" s="7"/>
      <c r="Y1969" s="7"/>
      <c r="Z1969" s="7"/>
      <c r="AA1969" s="7"/>
      <c r="AB1969" s="7"/>
      <c r="AC1969" s="7"/>
      <c r="AD1969" s="7"/>
      <c r="AE1969" s="7"/>
      <c r="AF1969" s="7"/>
      <c r="AG1969" s="7"/>
      <c r="AH1969" s="7"/>
    </row>
    <row r="1970" spans="1:34" s="1" customFormat="1" ht="0" hidden="1" customHeight="1" x14ac:dyDescent="0.2">
      <c r="A1970" s="7"/>
      <c r="G1970" s="7"/>
      <c r="H1970" s="7"/>
      <c r="I1970" s="7"/>
      <c r="J1970" s="7"/>
      <c r="K1970" s="7"/>
      <c r="L1970" s="7"/>
      <c r="M1970" s="7"/>
      <c r="N1970" s="7"/>
      <c r="O1970" s="7"/>
      <c r="P1970" s="7"/>
      <c r="Q1970" s="7"/>
      <c r="R1970" s="7"/>
      <c r="S1970" s="7"/>
      <c r="T1970" s="7"/>
      <c r="U1970" s="7"/>
      <c r="V1970" s="7"/>
      <c r="W1970" s="7"/>
      <c r="X1970" s="7"/>
      <c r="Y1970" s="7"/>
      <c r="Z1970" s="7"/>
      <c r="AA1970" s="7"/>
      <c r="AB1970" s="7"/>
      <c r="AC1970" s="7"/>
      <c r="AD1970" s="7"/>
      <c r="AE1970" s="7"/>
      <c r="AF1970" s="7"/>
      <c r="AG1970" s="7"/>
      <c r="AH1970" s="7"/>
    </row>
    <row r="1971" spans="1:34" s="1" customFormat="1" ht="0" hidden="1" customHeight="1" x14ac:dyDescent="0.2">
      <c r="A1971" s="7"/>
      <c r="G1971" s="7"/>
      <c r="H1971" s="7"/>
      <c r="I1971" s="7"/>
      <c r="J1971" s="7"/>
      <c r="K1971" s="7"/>
      <c r="L1971" s="7"/>
      <c r="M1971" s="7"/>
      <c r="N1971" s="7"/>
      <c r="O1971" s="7"/>
      <c r="P1971" s="7"/>
      <c r="Q1971" s="7"/>
      <c r="R1971" s="7"/>
      <c r="S1971" s="7"/>
      <c r="T1971" s="7"/>
      <c r="U1971" s="7"/>
      <c r="V1971" s="7"/>
      <c r="W1971" s="7"/>
      <c r="X1971" s="7"/>
      <c r="Y1971" s="7"/>
      <c r="Z1971" s="7"/>
      <c r="AA1971" s="7"/>
      <c r="AB1971" s="7"/>
      <c r="AC1971" s="7"/>
      <c r="AD1971" s="7"/>
      <c r="AE1971" s="7"/>
      <c r="AF1971" s="7"/>
      <c r="AG1971" s="7"/>
      <c r="AH1971" s="7"/>
    </row>
    <row r="1972" spans="1:34" s="1" customFormat="1" ht="0" hidden="1" customHeight="1" x14ac:dyDescent="0.2">
      <c r="A1972" s="7"/>
      <c r="G1972" s="7"/>
      <c r="H1972" s="7"/>
      <c r="I1972" s="7"/>
      <c r="J1972" s="7"/>
      <c r="K1972" s="7"/>
      <c r="L1972" s="7"/>
      <c r="M1972" s="7"/>
      <c r="N1972" s="7"/>
      <c r="O1972" s="7"/>
      <c r="P1972" s="7"/>
      <c r="Q1972" s="7"/>
      <c r="R1972" s="7"/>
      <c r="S1972" s="7"/>
      <c r="T1972" s="7"/>
      <c r="U1972" s="7"/>
      <c r="V1972" s="7"/>
      <c r="W1972" s="7"/>
      <c r="X1972" s="7"/>
      <c r="Y1972" s="7"/>
      <c r="Z1972" s="7"/>
      <c r="AA1972" s="7"/>
      <c r="AB1972" s="7"/>
      <c r="AC1972" s="7"/>
      <c r="AD1972" s="7"/>
      <c r="AE1972" s="7"/>
      <c r="AF1972" s="7"/>
      <c r="AG1972" s="7"/>
      <c r="AH1972" s="7"/>
    </row>
    <row r="1973" spans="1:34" s="1" customFormat="1" ht="0" hidden="1" customHeight="1" x14ac:dyDescent="0.2">
      <c r="A1973" s="7"/>
      <c r="G1973" s="7"/>
      <c r="H1973" s="7"/>
      <c r="I1973" s="7"/>
      <c r="J1973" s="7"/>
      <c r="K1973" s="7"/>
      <c r="L1973" s="7"/>
      <c r="M1973" s="7"/>
      <c r="N1973" s="7"/>
      <c r="O1973" s="7"/>
      <c r="P1973" s="7"/>
      <c r="Q1973" s="7"/>
      <c r="R1973" s="7"/>
      <c r="S1973" s="7"/>
      <c r="T1973" s="7"/>
      <c r="U1973" s="7"/>
      <c r="V1973" s="7"/>
      <c r="W1973" s="7"/>
      <c r="X1973" s="7"/>
      <c r="Y1973" s="7"/>
      <c r="Z1973" s="7"/>
      <c r="AA1973" s="7"/>
      <c r="AB1973" s="7"/>
      <c r="AC1973" s="7"/>
      <c r="AD1973" s="7"/>
      <c r="AE1973" s="7"/>
      <c r="AF1973" s="7"/>
      <c r="AG1973" s="7"/>
      <c r="AH1973" s="7"/>
    </row>
    <row r="1974" spans="1:34" s="1" customFormat="1" ht="0" hidden="1" customHeight="1" x14ac:dyDescent="0.2">
      <c r="A1974" s="7"/>
      <c r="G1974" s="7"/>
      <c r="H1974" s="7"/>
      <c r="I1974" s="7"/>
      <c r="J1974" s="7"/>
      <c r="K1974" s="7"/>
      <c r="L1974" s="7"/>
      <c r="M1974" s="7"/>
      <c r="N1974" s="7"/>
      <c r="O1974" s="7"/>
      <c r="P1974" s="7"/>
      <c r="Q1974" s="7"/>
      <c r="R1974" s="7"/>
      <c r="S1974" s="7"/>
      <c r="T1974" s="7"/>
      <c r="U1974" s="7"/>
      <c r="V1974" s="7"/>
      <c r="W1974" s="7"/>
      <c r="X1974" s="7"/>
      <c r="Y1974" s="7"/>
      <c r="Z1974" s="7"/>
      <c r="AA1974" s="7"/>
      <c r="AB1974" s="7"/>
      <c r="AC1974" s="7"/>
      <c r="AD1974" s="7"/>
      <c r="AE1974" s="7"/>
      <c r="AF1974" s="7"/>
      <c r="AG1974" s="7"/>
      <c r="AH1974" s="7"/>
    </row>
    <row r="1975" spans="1:34" s="1" customFormat="1" ht="0" hidden="1" customHeight="1" x14ac:dyDescent="0.2">
      <c r="A1975" s="7"/>
      <c r="G1975" s="7"/>
      <c r="H1975" s="7"/>
      <c r="I1975" s="7"/>
      <c r="J1975" s="7"/>
      <c r="K1975" s="7"/>
      <c r="L1975" s="7"/>
      <c r="M1975" s="7"/>
      <c r="N1975" s="7"/>
      <c r="O1975" s="7"/>
      <c r="P1975" s="7"/>
      <c r="Q1975" s="7"/>
      <c r="R1975" s="7"/>
      <c r="S1975" s="7"/>
      <c r="T1975" s="7"/>
      <c r="U1975" s="7"/>
      <c r="V1975" s="7"/>
      <c r="W1975" s="7"/>
      <c r="X1975" s="7"/>
      <c r="Y1975" s="7"/>
      <c r="Z1975" s="7"/>
      <c r="AA1975" s="7"/>
      <c r="AB1975" s="7"/>
      <c r="AC1975" s="7"/>
      <c r="AD1975" s="7"/>
      <c r="AE1975" s="7"/>
      <c r="AF1975" s="7"/>
      <c r="AG1975" s="7"/>
      <c r="AH1975" s="7"/>
    </row>
    <row r="1976" spans="1:34" s="1" customFormat="1" ht="0" hidden="1" customHeight="1" x14ac:dyDescent="0.2">
      <c r="A1976" s="7"/>
      <c r="G1976" s="7"/>
      <c r="H1976" s="7"/>
      <c r="I1976" s="7"/>
      <c r="J1976" s="7"/>
      <c r="K1976" s="7"/>
      <c r="L1976" s="7"/>
      <c r="M1976" s="7"/>
      <c r="N1976" s="7"/>
      <c r="O1976" s="7"/>
      <c r="P1976" s="7"/>
      <c r="Q1976" s="7"/>
      <c r="R1976" s="7"/>
      <c r="S1976" s="7"/>
      <c r="T1976" s="7"/>
      <c r="U1976" s="7"/>
      <c r="V1976" s="7"/>
      <c r="W1976" s="7"/>
      <c r="X1976" s="7"/>
      <c r="Y1976" s="7"/>
      <c r="Z1976" s="7"/>
      <c r="AA1976" s="7"/>
      <c r="AB1976" s="7"/>
      <c r="AC1976" s="7"/>
      <c r="AD1976" s="7"/>
      <c r="AE1976" s="7"/>
      <c r="AF1976" s="7"/>
      <c r="AG1976" s="7"/>
      <c r="AH1976" s="7"/>
    </row>
    <row r="1977" spans="1:34" s="1" customFormat="1" ht="0" hidden="1" customHeight="1" x14ac:dyDescent="0.2">
      <c r="A1977" s="7"/>
      <c r="G1977" s="7"/>
      <c r="H1977" s="7"/>
      <c r="I1977" s="7"/>
      <c r="J1977" s="7"/>
      <c r="K1977" s="7"/>
      <c r="L1977" s="7"/>
      <c r="M1977" s="7"/>
      <c r="N1977" s="7"/>
      <c r="O1977" s="7"/>
      <c r="P1977" s="7"/>
      <c r="Q1977" s="7"/>
      <c r="R1977" s="7"/>
      <c r="S1977" s="7"/>
      <c r="T1977" s="7"/>
      <c r="U1977" s="7"/>
      <c r="V1977" s="7"/>
      <c r="W1977" s="7"/>
      <c r="X1977" s="7"/>
      <c r="Y1977" s="7"/>
      <c r="Z1977" s="7"/>
      <c r="AA1977" s="7"/>
      <c r="AB1977" s="7"/>
      <c r="AC1977" s="7"/>
      <c r="AD1977" s="7"/>
      <c r="AE1977" s="7"/>
      <c r="AF1977" s="7"/>
      <c r="AG1977" s="7"/>
      <c r="AH1977" s="7"/>
    </row>
    <row r="1978" spans="1:34" s="1" customFormat="1" ht="0" hidden="1" customHeight="1" x14ac:dyDescent="0.2">
      <c r="A1978" s="7"/>
      <c r="G1978" s="7"/>
      <c r="H1978" s="7"/>
      <c r="I1978" s="7"/>
      <c r="J1978" s="7"/>
      <c r="K1978" s="7"/>
      <c r="L1978" s="7"/>
      <c r="M1978" s="7"/>
      <c r="N1978" s="7"/>
      <c r="O1978" s="7"/>
      <c r="P1978" s="7"/>
      <c r="Q1978" s="7"/>
      <c r="R1978" s="7"/>
      <c r="S1978" s="7"/>
      <c r="T1978" s="7"/>
      <c r="U1978" s="7"/>
      <c r="V1978" s="7"/>
      <c r="W1978" s="7"/>
      <c r="X1978" s="7"/>
      <c r="Y1978" s="7"/>
      <c r="Z1978" s="7"/>
      <c r="AA1978" s="7"/>
      <c r="AB1978" s="7"/>
      <c r="AC1978" s="7"/>
      <c r="AD1978" s="7"/>
      <c r="AE1978" s="7"/>
      <c r="AF1978" s="7"/>
      <c r="AG1978" s="7"/>
      <c r="AH1978" s="7"/>
    </row>
    <row r="1979" spans="1:34" s="1" customFormat="1" ht="0" hidden="1" customHeight="1" x14ac:dyDescent="0.2">
      <c r="A1979" s="7"/>
      <c r="G1979" s="7"/>
      <c r="H1979" s="7"/>
      <c r="I1979" s="7"/>
      <c r="J1979" s="7"/>
      <c r="K1979" s="7"/>
      <c r="L1979" s="7"/>
      <c r="M1979" s="7"/>
      <c r="N1979" s="7"/>
      <c r="O1979" s="7"/>
      <c r="P1979" s="7"/>
      <c r="Q1979" s="7"/>
      <c r="R1979" s="7"/>
      <c r="S1979" s="7"/>
      <c r="T1979" s="7"/>
      <c r="U1979" s="7"/>
      <c r="V1979" s="7"/>
      <c r="W1979" s="7"/>
      <c r="X1979" s="7"/>
      <c r="Y1979" s="7"/>
      <c r="Z1979" s="7"/>
      <c r="AA1979" s="7"/>
      <c r="AB1979" s="7"/>
      <c r="AC1979" s="7"/>
      <c r="AD1979" s="7"/>
      <c r="AE1979" s="7"/>
      <c r="AF1979" s="7"/>
      <c r="AG1979" s="7"/>
      <c r="AH1979" s="7"/>
    </row>
    <row r="1980" spans="1:34" s="1" customFormat="1" ht="0" hidden="1" customHeight="1" x14ac:dyDescent="0.2">
      <c r="A1980" s="7"/>
      <c r="G1980" s="7"/>
      <c r="H1980" s="7"/>
      <c r="I1980" s="7"/>
      <c r="J1980" s="7"/>
      <c r="K1980" s="7"/>
      <c r="L1980" s="7"/>
      <c r="M1980" s="7"/>
      <c r="N1980" s="7"/>
      <c r="O1980" s="7"/>
      <c r="P1980" s="7"/>
      <c r="Q1980" s="7"/>
      <c r="R1980" s="7"/>
      <c r="S1980" s="7"/>
      <c r="T1980" s="7"/>
      <c r="U1980" s="7"/>
      <c r="V1980" s="7"/>
      <c r="W1980" s="7"/>
      <c r="X1980" s="7"/>
      <c r="Y1980" s="7"/>
      <c r="Z1980" s="7"/>
      <c r="AA1980" s="7"/>
      <c r="AB1980" s="7"/>
      <c r="AC1980" s="7"/>
      <c r="AD1980" s="7"/>
      <c r="AE1980" s="7"/>
      <c r="AF1980" s="7"/>
      <c r="AG1980" s="7"/>
      <c r="AH1980" s="7"/>
    </row>
    <row r="1981" spans="1:34" s="1" customFormat="1" ht="0" hidden="1" customHeight="1" x14ac:dyDescent="0.2">
      <c r="A1981" s="7"/>
      <c r="G1981" s="7"/>
      <c r="H1981" s="7"/>
      <c r="I1981" s="7"/>
      <c r="J1981" s="7"/>
      <c r="K1981" s="7"/>
      <c r="L1981" s="7"/>
      <c r="M1981" s="7"/>
      <c r="N1981" s="7"/>
      <c r="O1981" s="7"/>
      <c r="P1981" s="7"/>
      <c r="Q1981" s="7"/>
      <c r="R1981" s="7"/>
      <c r="S1981" s="7"/>
      <c r="T1981" s="7"/>
      <c r="U1981" s="7"/>
      <c r="V1981" s="7"/>
      <c r="W1981" s="7"/>
      <c r="X1981" s="7"/>
      <c r="Y1981" s="7"/>
      <c r="Z1981" s="7"/>
      <c r="AA1981" s="7"/>
      <c r="AB1981" s="7"/>
      <c r="AC1981" s="7"/>
      <c r="AD1981" s="7"/>
      <c r="AE1981" s="7"/>
      <c r="AF1981" s="7"/>
      <c r="AG1981" s="7"/>
      <c r="AH1981" s="7"/>
    </row>
    <row r="1982" spans="1:34" s="1" customFormat="1" ht="0" hidden="1" customHeight="1" x14ac:dyDescent="0.2">
      <c r="A1982" s="7"/>
      <c r="G1982" s="7"/>
      <c r="H1982" s="7"/>
      <c r="I1982" s="7"/>
      <c r="J1982" s="7"/>
      <c r="K1982" s="7"/>
      <c r="L1982" s="7"/>
      <c r="M1982" s="7"/>
      <c r="N1982" s="7"/>
      <c r="O1982" s="7"/>
      <c r="P1982" s="7"/>
      <c r="Q1982" s="7"/>
      <c r="R1982" s="7"/>
      <c r="S1982" s="7"/>
      <c r="T1982" s="7"/>
      <c r="U1982" s="7"/>
      <c r="V1982" s="7"/>
      <c r="W1982" s="7"/>
      <c r="X1982" s="7"/>
      <c r="Y1982" s="7"/>
      <c r="Z1982" s="7"/>
      <c r="AA1982" s="7"/>
      <c r="AB1982" s="7"/>
      <c r="AC1982" s="7"/>
      <c r="AD1982" s="7"/>
      <c r="AE1982" s="7"/>
      <c r="AF1982" s="7"/>
      <c r="AG1982" s="7"/>
      <c r="AH1982" s="7"/>
    </row>
    <row r="1983" spans="1:34" s="1" customFormat="1" ht="0" hidden="1" customHeight="1" x14ac:dyDescent="0.2">
      <c r="A1983" s="7"/>
      <c r="G1983" s="7"/>
      <c r="H1983" s="7"/>
      <c r="I1983" s="7"/>
      <c r="J1983" s="7"/>
      <c r="K1983" s="7"/>
      <c r="L1983" s="7"/>
      <c r="M1983" s="7"/>
      <c r="N1983" s="7"/>
      <c r="O1983" s="7"/>
      <c r="P1983" s="7"/>
      <c r="Q1983" s="7"/>
      <c r="R1983" s="7"/>
      <c r="S1983" s="7"/>
      <c r="T1983" s="7"/>
      <c r="U1983" s="7"/>
      <c r="V1983" s="7"/>
      <c r="W1983" s="7"/>
      <c r="X1983" s="7"/>
      <c r="Y1983" s="7"/>
      <c r="Z1983" s="7"/>
      <c r="AA1983" s="7"/>
      <c r="AB1983" s="7"/>
      <c r="AC1983" s="7"/>
      <c r="AD1983" s="7"/>
      <c r="AE1983" s="7"/>
      <c r="AF1983" s="7"/>
      <c r="AG1983" s="7"/>
      <c r="AH1983" s="7"/>
    </row>
    <row r="1984" spans="1:34" s="1" customFormat="1" ht="0" hidden="1" customHeight="1" x14ac:dyDescent="0.2">
      <c r="A1984" s="7"/>
      <c r="G1984" s="7"/>
      <c r="H1984" s="7"/>
      <c r="I1984" s="7"/>
      <c r="J1984" s="7"/>
      <c r="K1984" s="7"/>
      <c r="L1984" s="7"/>
      <c r="M1984" s="7"/>
      <c r="N1984" s="7"/>
      <c r="O1984" s="7"/>
      <c r="P1984" s="7"/>
      <c r="Q1984" s="7"/>
      <c r="R1984" s="7"/>
      <c r="S1984" s="7"/>
      <c r="T1984" s="7"/>
      <c r="U1984" s="7"/>
      <c r="V1984" s="7"/>
      <c r="W1984" s="7"/>
      <c r="X1984" s="7"/>
      <c r="Y1984" s="7"/>
      <c r="Z1984" s="7"/>
      <c r="AA1984" s="7"/>
      <c r="AB1984" s="7"/>
      <c r="AC1984" s="7"/>
      <c r="AD1984" s="7"/>
      <c r="AE1984" s="7"/>
      <c r="AF1984" s="7"/>
      <c r="AG1984" s="7"/>
      <c r="AH1984" s="7"/>
    </row>
    <row r="1985" spans="1:34" s="1" customFormat="1" ht="0" hidden="1" customHeight="1" x14ac:dyDescent="0.2">
      <c r="A1985" s="7"/>
      <c r="G1985" s="7"/>
      <c r="H1985" s="7"/>
      <c r="I1985" s="7"/>
      <c r="J1985" s="7"/>
      <c r="K1985" s="7"/>
      <c r="L1985" s="7"/>
      <c r="M1985" s="7"/>
      <c r="N1985" s="7"/>
      <c r="O1985" s="7"/>
      <c r="P1985" s="7"/>
      <c r="Q1985" s="7"/>
      <c r="R1985" s="7"/>
      <c r="S1985" s="7"/>
      <c r="T1985" s="7"/>
      <c r="U1985" s="7"/>
      <c r="V1985" s="7"/>
      <c r="W1985" s="7"/>
      <c r="X1985" s="7"/>
      <c r="Y1985" s="7"/>
      <c r="Z1985" s="7"/>
      <c r="AA1985" s="7"/>
      <c r="AB1985" s="7"/>
      <c r="AC1985" s="7"/>
      <c r="AD1985" s="7"/>
      <c r="AE1985" s="7"/>
      <c r="AF1985" s="7"/>
      <c r="AG1985" s="7"/>
      <c r="AH1985" s="7"/>
    </row>
    <row r="1986" spans="1:34" s="1" customFormat="1" ht="0" hidden="1" customHeight="1" x14ac:dyDescent="0.2">
      <c r="A1986" s="7"/>
      <c r="G1986" s="7"/>
      <c r="H1986" s="7"/>
      <c r="I1986" s="7"/>
      <c r="J1986" s="7"/>
      <c r="K1986" s="7"/>
      <c r="L1986" s="7"/>
      <c r="M1986" s="7"/>
      <c r="N1986" s="7"/>
      <c r="O1986" s="7"/>
      <c r="P1986" s="7"/>
      <c r="Q1986" s="7"/>
      <c r="R1986" s="7"/>
      <c r="S1986" s="7"/>
      <c r="T1986" s="7"/>
      <c r="U1986" s="7"/>
      <c r="V1986" s="7"/>
      <c r="W1986" s="7"/>
      <c r="X1986" s="7"/>
      <c r="Y1986" s="7"/>
      <c r="Z1986" s="7"/>
      <c r="AA1986" s="7"/>
      <c r="AB1986" s="7"/>
      <c r="AC1986" s="7"/>
      <c r="AD1986" s="7"/>
      <c r="AE1986" s="7"/>
      <c r="AF1986" s="7"/>
      <c r="AG1986" s="7"/>
      <c r="AH1986" s="7"/>
    </row>
    <row r="1987" spans="1:34" s="1" customFormat="1" ht="0" hidden="1" customHeight="1" x14ac:dyDescent="0.2">
      <c r="A1987" s="7"/>
      <c r="G1987" s="7"/>
      <c r="H1987" s="7"/>
      <c r="I1987" s="7"/>
      <c r="J1987" s="7"/>
      <c r="K1987" s="7"/>
      <c r="L1987" s="7"/>
      <c r="M1987" s="7"/>
      <c r="N1987" s="7"/>
      <c r="O1987" s="7"/>
      <c r="P1987" s="7"/>
      <c r="Q1987" s="7"/>
      <c r="R1987" s="7"/>
      <c r="S1987" s="7"/>
      <c r="T1987" s="7"/>
      <c r="U1987" s="7"/>
      <c r="V1987" s="7"/>
      <c r="W1987" s="7"/>
      <c r="X1987" s="7"/>
      <c r="Y1987" s="7"/>
      <c r="Z1987" s="7"/>
      <c r="AA1987" s="7"/>
      <c r="AB1987" s="7"/>
      <c r="AC1987" s="7"/>
      <c r="AD1987" s="7"/>
      <c r="AE1987" s="7"/>
      <c r="AF1987" s="7"/>
      <c r="AG1987" s="7"/>
      <c r="AH1987" s="7"/>
    </row>
    <row r="1988" spans="1:34" s="1" customFormat="1" ht="0" hidden="1" customHeight="1" x14ac:dyDescent="0.2">
      <c r="A1988" s="7"/>
      <c r="G1988" s="7"/>
      <c r="H1988" s="7"/>
      <c r="I1988" s="7"/>
      <c r="J1988" s="7"/>
      <c r="K1988" s="7"/>
      <c r="L1988" s="7"/>
      <c r="M1988" s="7"/>
      <c r="N1988" s="7"/>
      <c r="O1988" s="7"/>
      <c r="P1988" s="7"/>
      <c r="Q1988" s="7"/>
      <c r="R1988" s="7"/>
      <c r="S1988" s="7"/>
      <c r="T1988" s="7"/>
      <c r="U1988" s="7"/>
      <c r="V1988" s="7"/>
      <c r="W1988" s="7"/>
      <c r="X1988" s="7"/>
      <c r="Y1988" s="7"/>
      <c r="Z1988" s="7"/>
      <c r="AA1988" s="7"/>
      <c r="AB1988" s="7"/>
      <c r="AC1988" s="7"/>
      <c r="AD1988" s="7"/>
      <c r="AE1988" s="7"/>
      <c r="AF1988" s="7"/>
      <c r="AG1988" s="7"/>
      <c r="AH1988" s="7"/>
    </row>
    <row r="1989" spans="1:34" s="1" customFormat="1" ht="0" hidden="1" customHeight="1" x14ac:dyDescent="0.2">
      <c r="A1989" s="7"/>
      <c r="G1989" s="7"/>
      <c r="H1989" s="7"/>
      <c r="I1989" s="7"/>
      <c r="J1989" s="7"/>
      <c r="K1989" s="7"/>
      <c r="L1989" s="7"/>
      <c r="M1989" s="7"/>
      <c r="N1989" s="7"/>
      <c r="O1989" s="7"/>
      <c r="P1989" s="7"/>
      <c r="Q1989" s="7"/>
      <c r="R1989" s="7"/>
      <c r="S1989" s="7"/>
      <c r="T1989" s="7"/>
      <c r="U1989" s="7"/>
      <c r="V1989" s="7"/>
      <c r="W1989" s="7"/>
      <c r="X1989" s="7"/>
      <c r="Y1989" s="7"/>
      <c r="Z1989" s="7"/>
      <c r="AA1989" s="7"/>
      <c r="AB1989" s="7"/>
      <c r="AC1989" s="7"/>
      <c r="AD1989" s="7"/>
      <c r="AE1989" s="7"/>
      <c r="AF1989" s="7"/>
      <c r="AG1989" s="7"/>
      <c r="AH1989" s="7"/>
    </row>
    <row r="1990" spans="1:34" s="1" customFormat="1" ht="0" hidden="1" customHeight="1" x14ac:dyDescent="0.2">
      <c r="A1990" s="7"/>
      <c r="G1990" s="7"/>
      <c r="H1990" s="7"/>
      <c r="I1990" s="7"/>
      <c r="J1990" s="7"/>
      <c r="K1990" s="7"/>
      <c r="L1990" s="7"/>
      <c r="M1990" s="7"/>
      <c r="N1990" s="7"/>
      <c r="O1990" s="7"/>
      <c r="P1990" s="7"/>
      <c r="Q1990" s="7"/>
      <c r="R1990" s="7"/>
      <c r="S1990" s="7"/>
      <c r="T1990" s="7"/>
      <c r="U1990" s="7"/>
      <c r="V1990" s="7"/>
      <c r="W1990" s="7"/>
      <c r="X1990" s="7"/>
      <c r="Y1990" s="7"/>
      <c r="Z1990" s="7"/>
      <c r="AA1990" s="7"/>
      <c r="AB1990" s="7"/>
      <c r="AC1990" s="7"/>
      <c r="AD1990" s="7"/>
      <c r="AE1990" s="7"/>
      <c r="AF1990" s="7"/>
      <c r="AG1990" s="7"/>
      <c r="AH1990" s="7"/>
    </row>
    <row r="1991" spans="1:34" s="1" customFormat="1" ht="0" hidden="1" customHeight="1" x14ac:dyDescent="0.2">
      <c r="A1991" s="7"/>
      <c r="G1991" s="7"/>
      <c r="H1991" s="7"/>
      <c r="I1991" s="7"/>
      <c r="J1991" s="7"/>
      <c r="K1991" s="7"/>
      <c r="L1991" s="7"/>
      <c r="M1991" s="7"/>
      <c r="N1991" s="7"/>
      <c r="O1991" s="7"/>
      <c r="P1991" s="7"/>
      <c r="Q1991" s="7"/>
      <c r="R1991" s="7"/>
      <c r="S1991" s="7"/>
      <c r="T1991" s="7"/>
      <c r="U1991" s="7"/>
      <c r="V1991" s="7"/>
      <c r="W1991" s="7"/>
      <c r="X1991" s="7"/>
      <c r="Y1991" s="7"/>
      <c r="Z1991" s="7"/>
      <c r="AA1991" s="7"/>
      <c r="AB1991" s="7"/>
      <c r="AC1991" s="7"/>
      <c r="AD1991" s="7"/>
      <c r="AE1991" s="7"/>
      <c r="AF1991" s="7"/>
      <c r="AG1991" s="7"/>
      <c r="AH1991" s="7"/>
    </row>
    <row r="1992" spans="1:34" s="1" customFormat="1" ht="0" hidden="1" customHeight="1" x14ac:dyDescent="0.2">
      <c r="A1992" s="7"/>
      <c r="G1992" s="7"/>
      <c r="H1992" s="7"/>
      <c r="I1992" s="7"/>
      <c r="J1992" s="7"/>
      <c r="K1992" s="7"/>
      <c r="L1992" s="7"/>
      <c r="M1992" s="7"/>
      <c r="N1992" s="7"/>
      <c r="O1992" s="7"/>
      <c r="P1992" s="7"/>
      <c r="Q1992" s="7"/>
      <c r="R1992" s="7"/>
      <c r="S1992" s="7"/>
      <c r="T1992" s="7"/>
      <c r="U1992" s="7"/>
      <c r="V1992" s="7"/>
      <c r="W1992" s="7"/>
      <c r="X1992" s="7"/>
      <c r="Y1992" s="7"/>
      <c r="Z1992" s="7"/>
      <c r="AA1992" s="7"/>
      <c r="AB1992" s="7"/>
      <c r="AC1992" s="7"/>
      <c r="AD1992" s="7"/>
      <c r="AE1992" s="7"/>
      <c r="AF1992" s="7"/>
      <c r="AG1992" s="7"/>
      <c r="AH1992" s="7"/>
    </row>
    <row r="1993" spans="1:34" s="1" customFormat="1" ht="0" hidden="1" customHeight="1" x14ac:dyDescent="0.2">
      <c r="A1993" s="7"/>
      <c r="G1993" s="7"/>
      <c r="H1993" s="7"/>
      <c r="I1993" s="7"/>
      <c r="J1993" s="7"/>
      <c r="K1993" s="7"/>
      <c r="L1993" s="7"/>
      <c r="M1993" s="7"/>
      <c r="N1993" s="7"/>
      <c r="O1993" s="7"/>
      <c r="P1993" s="7"/>
      <c r="Q1993" s="7"/>
      <c r="R1993" s="7"/>
      <c r="S1993" s="7"/>
      <c r="T1993" s="7"/>
      <c r="U1993" s="7"/>
      <c r="V1993" s="7"/>
      <c r="W1993" s="7"/>
      <c r="X1993" s="7"/>
      <c r="Y1993" s="7"/>
      <c r="Z1993" s="7"/>
      <c r="AA1993" s="7"/>
      <c r="AB1993" s="7"/>
      <c r="AC1993" s="7"/>
      <c r="AD1993" s="7"/>
      <c r="AE1993" s="7"/>
      <c r="AF1993" s="7"/>
      <c r="AG1993" s="7"/>
      <c r="AH1993" s="7"/>
    </row>
    <row r="1994" spans="1:34" s="1" customFormat="1" ht="0" hidden="1" customHeight="1" x14ac:dyDescent="0.2">
      <c r="A1994" s="7"/>
      <c r="G1994" s="7"/>
      <c r="H1994" s="7"/>
      <c r="I1994" s="7"/>
      <c r="J1994" s="7"/>
      <c r="K1994" s="7"/>
      <c r="L1994" s="7"/>
      <c r="M1994" s="7"/>
      <c r="N1994" s="7"/>
      <c r="O1994" s="7"/>
      <c r="P1994" s="7"/>
      <c r="Q1994" s="7"/>
      <c r="R1994" s="7"/>
      <c r="S1994" s="7"/>
      <c r="T1994" s="7"/>
      <c r="U1994" s="7"/>
      <c r="V1994" s="7"/>
      <c r="W1994" s="7"/>
      <c r="X1994" s="7"/>
      <c r="Y1994" s="7"/>
      <c r="Z1994" s="7"/>
      <c r="AA1994" s="7"/>
      <c r="AB1994" s="7"/>
      <c r="AC1994" s="7"/>
      <c r="AD1994" s="7"/>
      <c r="AE1994" s="7"/>
      <c r="AF1994" s="7"/>
      <c r="AG1994" s="7"/>
      <c r="AH1994" s="7"/>
    </row>
    <row r="1995" spans="1:34" s="1" customFormat="1" ht="0" hidden="1" customHeight="1" x14ac:dyDescent="0.2">
      <c r="A1995" s="7"/>
      <c r="G1995" s="7"/>
      <c r="H1995" s="7"/>
      <c r="I1995" s="7"/>
      <c r="J1995" s="7"/>
      <c r="K1995" s="7"/>
      <c r="L1995" s="7"/>
      <c r="M1995" s="7"/>
      <c r="N1995" s="7"/>
      <c r="O1995" s="7"/>
      <c r="P1995" s="7"/>
      <c r="Q1995" s="7"/>
      <c r="R1995" s="7"/>
      <c r="S1995" s="7"/>
      <c r="T1995" s="7"/>
      <c r="U1995" s="7"/>
      <c r="V1995" s="7"/>
      <c r="W1995" s="7"/>
      <c r="X1995" s="7"/>
      <c r="Y1995" s="7"/>
      <c r="Z1995" s="7"/>
      <c r="AA1995" s="7"/>
      <c r="AB1995" s="7"/>
      <c r="AC1995" s="7"/>
      <c r="AD1995" s="7"/>
      <c r="AE1995" s="7"/>
      <c r="AF1995" s="7"/>
      <c r="AG1995" s="7"/>
      <c r="AH1995" s="7"/>
    </row>
    <row r="1996" spans="1:34" s="1" customFormat="1" ht="0" hidden="1" customHeight="1" x14ac:dyDescent="0.2">
      <c r="A1996" s="7"/>
      <c r="G1996" s="7"/>
      <c r="H1996" s="7"/>
      <c r="I1996" s="7"/>
      <c r="J1996" s="7"/>
      <c r="K1996" s="7"/>
      <c r="L1996" s="7"/>
      <c r="M1996" s="7"/>
      <c r="N1996" s="7"/>
      <c r="O1996" s="7"/>
      <c r="P1996" s="7"/>
      <c r="Q1996" s="7"/>
      <c r="R1996" s="7"/>
      <c r="S1996" s="7"/>
      <c r="T1996" s="7"/>
      <c r="U1996" s="7"/>
      <c r="V1996" s="7"/>
      <c r="W1996" s="7"/>
      <c r="X1996" s="7"/>
      <c r="Y1996" s="7"/>
      <c r="Z1996" s="7"/>
      <c r="AA1996" s="7"/>
      <c r="AB1996" s="7"/>
      <c r="AC1996" s="7"/>
      <c r="AD1996" s="7"/>
      <c r="AE1996" s="7"/>
      <c r="AF1996" s="7"/>
      <c r="AG1996" s="7"/>
      <c r="AH1996" s="7"/>
    </row>
    <row r="1997" spans="1:34" s="1" customFormat="1" ht="0" hidden="1" customHeight="1" x14ac:dyDescent="0.2">
      <c r="A1997" s="7"/>
      <c r="G1997" s="7"/>
      <c r="H1997" s="7"/>
      <c r="I1997" s="7"/>
      <c r="J1997" s="7"/>
      <c r="K1997" s="7"/>
      <c r="L1997" s="7"/>
      <c r="M1997" s="7"/>
      <c r="N1997" s="7"/>
      <c r="O1997" s="7"/>
      <c r="P1997" s="7"/>
      <c r="Q1997" s="7"/>
      <c r="R1997" s="7"/>
      <c r="S1997" s="7"/>
      <c r="T1997" s="7"/>
      <c r="U1997" s="7"/>
      <c r="V1997" s="7"/>
      <c r="W1997" s="7"/>
      <c r="X1997" s="7"/>
      <c r="Y1997" s="7"/>
      <c r="Z1997" s="7"/>
      <c r="AA1997" s="7"/>
      <c r="AB1997" s="7"/>
      <c r="AC1997" s="7"/>
      <c r="AD1997" s="7"/>
      <c r="AE1997" s="7"/>
      <c r="AF1997" s="7"/>
      <c r="AG1997" s="7"/>
      <c r="AH1997" s="7"/>
    </row>
    <row r="1998" spans="1:34" s="1" customFormat="1" ht="0" hidden="1" customHeight="1" x14ac:dyDescent="0.2">
      <c r="A1998" s="7"/>
      <c r="G1998" s="7"/>
      <c r="H1998" s="7"/>
      <c r="I1998" s="7"/>
      <c r="J1998" s="7"/>
      <c r="K1998" s="7"/>
      <c r="L1998" s="7"/>
      <c r="M1998" s="7"/>
      <c r="N1998" s="7"/>
      <c r="O1998" s="7"/>
      <c r="P1998" s="7"/>
      <c r="Q1998" s="7"/>
      <c r="R1998" s="7"/>
      <c r="S1998" s="7"/>
      <c r="T1998" s="7"/>
      <c r="U1998" s="7"/>
      <c r="V1998" s="7"/>
      <c r="W1998" s="7"/>
      <c r="X1998" s="7"/>
      <c r="Y1998" s="7"/>
      <c r="Z1998" s="7"/>
      <c r="AA1998" s="7"/>
      <c r="AB1998" s="7"/>
      <c r="AC1998" s="7"/>
      <c r="AD1998" s="7"/>
      <c r="AE1998" s="7"/>
      <c r="AF1998" s="7"/>
      <c r="AG1998" s="7"/>
      <c r="AH1998" s="7"/>
    </row>
    <row r="1999" spans="1:34" s="1" customFormat="1" ht="0" hidden="1" customHeight="1" x14ac:dyDescent="0.2">
      <c r="A1999" s="7"/>
      <c r="G1999" s="7"/>
      <c r="H1999" s="7"/>
      <c r="I1999" s="7"/>
      <c r="J1999" s="7"/>
      <c r="K1999" s="7"/>
      <c r="L1999" s="7"/>
      <c r="M1999" s="7"/>
      <c r="N1999" s="7"/>
      <c r="O1999" s="7"/>
      <c r="P1999" s="7"/>
      <c r="Q1999" s="7"/>
      <c r="R1999" s="7"/>
      <c r="S1999" s="7"/>
      <c r="T1999" s="7"/>
      <c r="U1999" s="7"/>
      <c r="V1999" s="7"/>
      <c r="W1999" s="7"/>
      <c r="X1999" s="7"/>
      <c r="Y1999" s="7"/>
      <c r="Z1999" s="7"/>
      <c r="AA1999" s="7"/>
      <c r="AB1999" s="7"/>
      <c r="AC1999" s="7"/>
      <c r="AD1999" s="7"/>
      <c r="AE1999" s="7"/>
      <c r="AF1999" s="7"/>
      <c r="AG1999" s="7"/>
      <c r="AH1999" s="7"/>
    </row>
    <row r="2000" spans="1:34" s="1" customFormat="1" ht="0" hidden="1" customHeight="1" x14ac:dyDescent="0.2">
      <c r="A2000" s="7"/>
      <c r="G2000" s="7"/>
      <c r="H2000" s="7"/>
      <c r="I2000" s="7"/>
      <c r="J2000" s="7"/>
      <c r="K2000" s="7"/>
      <c r="L2000" s="7"/>
      <c r="M2000" s="7"/>
      <c r="N2000" s="7"/>
      <c r="O2000" s="7"/>
      <c r="P2000" s="7"/>
      <c r="Q2000" s="7"/>
      <c r="R2000" s="7"/>
      <c r="S2000" s="7"/>
      <c r="T2000" s="7"/>
      <c r="U2000" s="7"/>
      <c r="V2000" s="7"/>
      <c r="W2000" s="7"/>
      <c r="X2000" s="7"/>
      <c r="Y2000" s="7"/>
      <c r="Z2000" s="7"/>
      <c r="AA2000" s="7"/>
      <c r="AB2000" s="7"/>
      <c r="AC2000" s="7"/>
      <c r="AD2000" s="7"/>
      <c r="AE2000" s="7"/>
      <c r="AF2000" s="7"/>
      <c r="AG2000" s="7"/>
      <c r="AH2000" s="7"/>
    </row>
    <row r="2001" spans="1:34" s="1" customFormat="1" ht="0" hidden="1" customHeight="1" x14ac:dyDescent="0.2">
      <c r="A2001" s="7"/>
      <c r="G2001" s="7"/>
      <c r="H2001" s="7"/>
      <c r="I2001" s="7"/>
      <c r="J2001" s="7"/>
      <c r="K2001" s="7"/>
      <c r="L2001" s="7"/>
      <c r="M2001" s="7"/>
      <c r="N2001" s="7"/>
      <c r="O2001" s="7"/>
      <c r="P2001" s="7"/>
      <c r="Q2001" s="7"/>
      <c r="R2001" s="7"/>
      <c r="S2001" s="7"/>
      <c r="T2001" s="7"/>
      <c r="U2001" s="7"/>
      <c r="V2001" s="7"/>
      <c r="W2001" s="7"/>
      <c r="X2001" s="7"/>
      <c r="Y2001" s="7"/>
      <c r="Z2001" s="7"/>
      <c r="AA2001" s="7"/>
      <c r="AB2001" s="7"/>
      <c r="AC2001" s="7"/>
      <c r="AD2001" s="7"/>
      <c r="AE2001" s="7"/>
      <c r="AF2001" s="7"/>
      <c r="AG2001" s="7"/>
      <c r="AH2001" s="7"/>
    </row>
    <row r="2002" spans="1:34" s="1" customFormat="1" ht="0" hidden="1" customHeight="1" x14ac:dyDescent="0.2">
      <c r="A2002" s="7"/>
      <c r="G2002" s="7"/>
      <c r="H2002" s="7"/>
      <c r="I2002" s="7"/>
      <c r="J2002" s="7"/>
      <c r="K2002" s="7"/>
      <c r="L2002" s="7"/>
      <c r="M2002" s="7"/>
      <c r="N2002" s="7"/>
      <c r="O2002" s="7"/>
      <c r="P2002" s="7"/>
      <c r="Q2002" s="7"/>
      <c r="R2002" s="7"/>
      <c r="S2002" s="7"/>
      <c r="T2002" s="7"/>
      <c r="U2002" s="7"/>
      <c r="V2002" s="7"/>
      <c r="W2002" s="7"/>
      <c r="X2002" s="7"/>
      <c r="Y2002" s="7"/>
      <c r="Z2002" s="7"/>
      <c r="AA2002" s="7"/>
      <c r="AB2002" s="7"/>
      <c r="AC2002" s="7"/>
      <c r="AD2002" s="7"/>
      <c r="AE2002" s="7"/>
      <c r="AF2002" s="7"/>
      <c r="AG2002" s="7"/>
      <c r="AH2002" s="7"/>
    </row>
    <row r="2003" spans="1:34" s="1" customFormat="1" ht="0" hidden="1" customHeight="1" x14ac:dyDescent="0.2">
      <c r="A2003" s="7"/>
      <c r="G2003" s="7"/>
      <c r="H2003" s="7"/>
      <c r="I2003" s="7"/>
      <c r="J2003" s="7"/>
      <c r="K2003" s="7"/>
      <c r="L2003" s="7"/>
      <c r="M2003" s="7"/>
      <c r="N2003" s="7"/>
      <c r="O2003" s="7"/>
      <c r="P2003" s="7"/>
      <c r="Q2003" s="7"/>
      <c r="R2003" s="7"/>
      <c r="S2003" s="7"/>
      <c r="T2003" s="7"/>
      <c r="U2003" s="7"/>
      <c r="V2003" s="7"/>
      <c r="W2003" s="7"/>
      <c r="X2003" s="7"/>
      <c r="Y2003" s="7"/>
      <c r="Z2003" s="7"/>
      <c r="AA2003" s="7"/>
      <c r="AB2003" s="7"/>
      <c r="AC2003" s="7"/>
      <c r="AD2003" s="7"/>
      <c r="AE2003" s="7"/>
      <c r="AF2003" s="7"/>
      <c r="AG2003" s="7"/>
      <c r="AH2003" s="7"/>
    </row>
    <row r="2004" spans="1:34" s="1" customFormat="1" ht="0" hidden="1" customHeight="1" x14ac:dyDescent="0.2">
      <c r="A2004" s="7"/>
      <c r="G2004" s="7"/>
      <c r="H2004" s="7"/>
      <c r="I2004" s="7"/>
      <c r="J2004" s="7"/>
      <c r="K2004" s="7"/>
      <c r="L2004" s="7"/>
      <c r="M2004" s="7"/>
      <c r="N2004" s="7"/>
      <c r="O2004" s="7"/>
      <c r="P2004" s="7"/>
      <c r="Q2004" s="7"/>
      <c r="R2004" s="7"/>
      <c r="S2004" s="7"/>
      <c r="T2004" s="7"/>
      <c r="U2004" s="7"/>
      <c r="V2004" s="7"/>
      <c r="W2004" s="7"/>
      <c r="X2004" s="7"/>
      <c r="Y2004" s="7"/>
      <c r="Z2004" s="7"/>
      <c r="AA2004" s="7"/>
      <c r="AB2004" s="7"/>
      <c r="AC2004" s="7"/>
      <c r="AD2004" s="7"/>
      <c r="AE2004" s="7"/>
      <c r="AF2004" s="7"/>
      <c r="AG2004" s="7"/>
      <c r="AH2004" s="7"/>
    </row>
    <row r="2005" spans="1:34" s="1" customFormat="1" ht="0" hidden="1" customHeight="1" x14ac:dyDescent="0.2">
      <c r="A2005" s="7"/>
      <c r="G2005" s="7"/>
      <c r="H2005" s="7"/>
      <c r="I2005" s="7"/>
      <c r="J2005" s="7"/>
      <c r="K2005" s="7"/>
      <c r="L2005" s="7"/>
      <c r="M2005" s="7"/>
      <c r="N2005" s="7"/>
      <c r="O2005" s="7"/>
      <c r="P2005" s="7"/>
      <c r="Q2005" s="7"/>
      <c r="R2005" s="7"/>
      <c r="S2005" s="7"/>
      <c r="T2005" s="7"/>
      <c r="U2005" s="7"/>
      <c r="V2005" s="7"/>
      <c r="W2005" s="7"/>
      <c r="X2005" s="7"/>
      <c r="Y2005" s="7"/>
      <c r="Z2005" s="7"/>
      <c r="AA2005" s="7"/>
      <c r="AB2005" s="7"/>
      <c r="AC2005" s="7"/>
      <c r="AD2005" s="7"/>
      <c r="AE2005" s="7"/>
      <c r="AF2005" s="7"/>
      <c r="AG2005" s="7"/>
      <c r="AH2005" s="7"/>
    </row>
    <row r="2006" spans="1:34" s="1" customFormat="1" ht="0" hidden="1" customHeight="1" x14ac:dyDescent="0.2">
      <c r="A2006" s="7"/>
      <c r="G2006" s="7"/>
      <c r="H2006" s="7"/>
      <c r="I2006" s="7"/>
      <c r="J2006" s="7"/>
      <c r="K2006" s="7"/>
      <c r="L2006" s="7"/>
      <c r="M2006" s="7"/>
      <c r="N2006" s="7"/>
      <c r="O2006" s="7"/>
      <c r="P2006" s="7"/>
      <c r="Q2006" s="7"/>
      <c r="R2006" s="7"/>
      <c r="S2006" s="7"/>
      <c r="T2006" s="7"/>
      <c r="U2006" s="7"/>
      <c r="V2006" s="7"/>
      <c r="W2006" s="7"/>
      <c r="X2006" s="7"/>
      <c r="Y2006" s="7"/>
      <c r="Z2006" s="7"/>
      <c r="AA2006" s="7"/>
      <c r="AB2006" s="7"/>
      <c r="AC2006" s="7"/>
      <c r="AD2006" s="7"/>
      <c r="AE2006" s="7"/>
      <c r="AF2006" s="7"/>
      <c r="AG2006" s="7"/>
      <c r="AH2006" s="7"/>
    </row>
    <row r="2007" spans="1:34" s="1" customFormat="1" ht="0" hidden="1" customHeight="1" x14ac:dyDescent="0.2">
      <c r="A2007" s="7"/>
      <c r="G2007" s="7"/>
      <c r="H2007" s="7"/>
      <c r="I2007" s="7"/>
      <c r="J2007" s="7"/>
      <c r="K2007" s="7"/>
      <c r="L2007" s="7"/>
      <c r="M2007" s="7"/>
      <c r="N2007" s="7"/>
      <c r="O2007" s="7"/>
      <c r="P2007" s="7"/>
      <c r="Q2007" s="7"/>
      <c r="R2007" s="7"/>
      <c r="S2007" s="7"/>
      <c r="T2007" s="7"/>
      <c r="U2007" s="7"/>
      <c r="V2007" s="7"/>
      <c r="W2007" s="7"/>
      <c r="X2007" s="7"/>
      <c r="Y2007" s="7"/>
      <c r="Z2007" s="7"/>
      <c r="AA2007" s="7"/>
      <c r="AB2007" s="7"/>
      <c r="AC2007" s="7"/>
      <c r="AD2007" s="7"/>
      <c r="AE2007" s="7"/>
      <c r="AF2007" s="7"/>
      <c r="AG2007" s="7"/>
      <c r="AH2007" s="7"/>
    </row>
    <row r="2008" spans="1:34" s="1" customFormat="1" ht="0" hidden="1" customHeight="1" x14ac:dyDescent="0.2">
      <c r="A2008" s="7"/>
      <c r="G2008" s="7"/>
      <c r="H2008" s="7"/>
      <c r="I2008" s="7"/>
      <c r="J2008" s="7"/>
      <c r="K2008" s="7"/>
      <c r="L2008" s="7"/>
      <c r="M2008" s="7"/>
      <c r="N2008" s="7"/>
      <c r="O2008" s="7"/>
      <c r="P2008" s="7"/>
      <c r="Q2008" s="7"/>
      <c r="R2008" s="7"/>
      <c r="S2008" s="7"/>
      <c r="T2008" s="7"/>
      <c r="U2008" s="7"/>
      <c r="V2008" s="7"/>
      <c r="W2008" s="7"/>
      <c r="X2008" s="7"/>
      <c r="Y2008" s="7"/>
      <c r="Z2008" s="7"/>
      <c r="AA2008" s="7"/>
      <c r="AB2008" s="7"/>
      <c r="AC2008" s="7"/>
      <c r="AD2008" s="7"/>
      <c r="AE2008" s="7"/>
      <c r="AF2008" s="7"/>
      <c r="AG2008" s="7"/>
      <c r="AH2008" s="7"/>
    </row>
    <row r="2009" spans="1:34" s="1" customFormat="1" ht="0" hidden="1" customHeight="1" x14ac:dyDescent="0.2">
      <c r="A2009" s="7"/>
      <c r="G2009" s="7"/>
      <c r="H2009" s="7"/>
      <c r="I2009" s="7"/>
      <c r="J2009" s="7"/>
      <c r="K2009" s="7"/>
      <c r="L2009" s="7"/>
      <c r="M2009" s="7"/>
      <c r="N2009" s="7"/>
      <c r="O2009" s="7"/>
      <c r="P2009" s="7"/>
      <c r="Q2009" s="7"/>
      <c r="R2009" s="7"/>
      <c r="S2009" s="7"/>
      <c r="T2009" s="7"/>
      <c r="U2009" s="7"/>
      <c r="V2009" s="7"/>
      <c r="W2009" s="7"/>
      <c r="X2009" s="7"/>
      <c r="Y2009" s="7"/>
      <c r="Z2009" s="7"/>
      <c r="AA2009" s="7"/>
      <c r="AB2009" s="7"/>
      <c r="AC2009" s="7"/>
      <c r="AD2009" s="7"/>
      <c r="AE2009" s="7"/>
      <c r="AF2009" s="7"/>
      <c r="AG2009" s="7"/>
      <c r="AH2009" s="7"/>
    </row>
    <row r="2010" spans="1:34" s="1" customFormat="1" ht="0" hidden="1" customHeight="1" x14ac:dyDescent="0.2">
      <c r="A2010" s="7"/>
      <c r="G2010" s="7"/>
      <c r="H2010" s="7"/>
      <c r="I2010" s="7"/>
      <c r="J2010" s="7"/>
      <c r="K2010" s="7"/>
      <c r="L2010" s="7"/>
      <c r="M2010" s="7"/>
      <c r="N2010" s="7"/>
      <c r="O2010" s="7"/>
      <c r="P2010" s="7"/>
      <c r="Q2010" s="7"/>
      <c r="R2010" s="7"/>
      <c r="S2010" s="7"/>
      <c r="T2010" s="7"/>
      <c r="U2010" s="7"/>
      <c r="V2010" s="7"/>
      <c r="W2010" s="7"/>
      <c r="X2010" s="7"/>
      <c r="Y2010" s="7"/>
      <c r="Z2010" s="7"/>
      <c r="AA2010" s="7"/>
      <c r="AB2010" s="7"/>
      <c r="AC2010" s="7"/>
      <c r="AD2010" s="7"/>
      <c r="AE2010" s="7"/>
      <c r="AF2010" s="7"/>
      <c r="AG2010" s="7"/>
      <c r="AH2010" s="7"/>
    </row>
    <row r="2011" spans="1:34" s="1" customFormat="1" ht="0" hidden="1" customHeight="1" x14ac:dyDescent="0.2">
      <c r="A2011" s="7"/>
      <c r="G2011" s="7"/>
      <c r="H2011" s="7"/>
      <c r="I2011" s="7"/>
      <c r="J2011" s="7"/>
      <c r="K2011" s="7"/>
      <c r="L2011" s="7"/>
      <c r="M2011" s="7"/>
      <c r="N2011" s="7"/>
      <c r="O2011" s="7"/>
      <c r="P2011" s="7"/>
      <c r="Q2011" s="7"/>
      <c r="R2011" s="7"/>
      <c r="S2011" s="7"/>
      <c r="T2011" s="7"/>
      <c r="U2011" s="7"/>
      <c r="V2011" s="7"/>
      <c r="W2011" s="7"/>
      <c r="X2011" s="7"/>
      <c r="Y2011" s="7"/>
      <c r="Z2011" s="7"/>
      <c r="AA2011" s="7"/>
      <c r="AB2011" s="7"/>
      <c r="AC2011" s="7"/>
      <c r="AD2011" s="7"/>
      <c r="AE2011" s="7"/>
      <c r="AF2011" s="7"/>
      <c r="AG2011" s="7"/>
      <c r="AH2011" s="7"/>
    </row>
    <row r="2012" spans="1:34" s="1" customFormat="1" ht="0" hidden="1" customHeight="1" x14ac:dyDescent="0.2">
      <c r="A2012" s="7"/>
      <c r="G2012" s="7"/>
      <c r="H2012" s="7"/>
      <c r="I2012" s="7"/>
      <c r="J2012" s="7"/>
      <c r="K2012" s="7"/>
      <c r="L2012" s="7"/>
      <c r="M2012" s="7"/>
      <c r="N2012" s="7"/>
      <c r="O2012" s="7"/>
      <c r="P2012" s="7"/>
      <c r="Q2012" s="7"/>
      <c r="R2012" s="7"/>
      <c r="S2012" s="7"/>
      <c r="T2012" s="7"/>
      <c r="U2012" s="7"/>
      <c r="V2012" s="7"/>
      <c r="W2012" s="7"/>
      <c r="X2012" s="7"/>
      <c r="Y2012" s="7"/>
      <c r="Z2012" s="7"/>
      <c r="AA2012" s="7"/>
      <c r="AB2012" s="7"/>
      <c r="AC2012" s="7"/>
      <c r="AD2012" s="7"/>
      <c r="AE2012" s="7"/>
      <c r="AF2012" s="7"/>
      <c r="AG2012" s="7"/>
      <c r="AH2012" s="7"/>
    </row>
    <row r="2013" spans="1:34" s="1" customFormat="1" ht="0" hidden="1" customHeight="1" x14ac:dyDescent="0.2">
      <c r="A2013" s="7"/>
      <c r="G2013" s="7"/>
      <c r="H2013" s="7"/>
      <c r="I2013" s="7"/>
      <c r="J2013" s="7"/>
      <c r="K2013" s="7"/>
      <c r="L2013" s="7"/>
      <c r="M2013" s="7"/>
      <c r="N2013" s="7"/>
      <c r="O2013" s="7"/>
      <c r="P2013" s="7"/>
      <c r="Q2013" s="7"/>
      <c r="R2013" s="7"/>
      <c r="S2013" s="7"/>
      <c r="T2013" s="7"/>
      <c r="U2013" s="7"/>
      <c r="V2013" s="7"/>
      <c r="W2013" s="7"/>
      <c r="X2013" s="7"/>
      <c r="Y2013" s="7"/>
      <c r="Z2013" s="7"/>
      <c r="AA2013" s="7"/>
      <c r="AB2013" s="7"/>
      <c r="AC2013" s="7"/>
      <c r="AD2013" s="7"/>
      <c r="AE2013" s="7"/>
      <c r="AF2013" s="7"/>
      <c r="AG2013" s="7"/>
      <c r="AH2013" s="7"/>
    </row>
    <row r="2014" spans="1:34" s="1" customFormat="1" ht="0" hidden="1" customHeight="1" x14ac:dyDescent="0.2">
      <c r="A2014" s="7"/>
      <c r="G2014" s="7"/>
      <c r="H2014" s="7"/>
      <c r="I2014" s="7"/>
      <c r="J2014" s="7"/>
      <c r="K2014" s="7"/>
      <c r="L2014" s="7"/>
      <c r="M2014" s="7"/>
      <c r="N2014" s="7"/>
      <c r="O2014" s="7"/>
      <c r="P2014" s="7"/>
      <c r="Q2014" s="7"/>
      <c r="R2014" s="7"/>
      <c r="S2014" s="7"/>
      <c r="T2014" s="7"/>
      <c r="U2014" s="7"/>
      <c r="V2014" s="7"/>
      <c r="W2014" s="7"/>
      <c r="X2014" s="7"/>
      <c r="Y2014" s="7"/>
      <c r="Z2014" s="7"/>
      <c r="AA2014" s="7"/>
      <c r="AB2014" s="7"/>
      <c r="AC2014" s="7"/>
      <c r="AD2014" s="7"/>
      <c r="AE2014" s="7"/>
      <c r="AF2014" s="7"/>
      <c r="AG2014" s="7"/>
      <c r="AH2014" s="7"/>
    </row>
    <row r="2015" spans="1:34" s="1" customFormat="1" ht="0" hidden="1" customHeight="1" x14ac:dyDescent="0.2">
      <c r="A2015" s="7"/>
      <c r="G2015" s="7"/>
      <c r="H2015" s="7"/>
      <c r="I2015" s="7"/>
      <c r="J2015" s="7"/>
      <c r="K2015" s="7"/>
      <c r="L2015" s="7"/>
      <c r="M2015" s="7"/>
      <c r="N2015" s="7"/>
      <c r="O2015" s="7"/>
      <c r="P2015" s="7"/>
      <c r="Q2015" s="7"/>
      <c r="R2015" s="7"/>
      <c r="S2015" s="7"/>
      <c r="T2015" s="7"/>
      <c r="U2015" s="7"/>
      <c r="V2015" s="7"/>
      <c r="W2015" s="7"/>
      <c r="X2015" s="7"/>
      <c r="Y2015" s="7"/>
      <c r="Z2015" s="7"/>
      <c r="AA2015" s="7"/>
      <c r="AB2015" s="7"/>
      <c r="AC2015" s="7"/>
      <c r="AD2015" s="7"/>
      <c r="AE2015" s="7"/>
      <c r="AF2015" s="7"/>
      <c r="AG2015" s="7"/>
      <c r="AH2015" s="7"/>
    </row>
    <row r="2016" spans="1:34" s="1" customFormat="1" ht="0" hidden="1" customHeight="1" x14ac:dyDescent="0.2">
      <c r="A2016" s="7"/>
      <c r="G2016" s="7"/>
      <c r="H2016" s="7"/>
      <c r="I2016" s="7"/>
      <c r="J2016" s="7"/>
      <c r="K2016" s="7"/>
      <c r="L2016" s="7"/>
      <c r="M2016" s="7"/>
      <c r="N2016" s="7"/>
      <c r="O2016" s="7"/>
      <c r="P2016" s="7"/>
      <c r="Q2016" s="7"/>
      <c r="R2016" s="7"/>
      <c r="S2016" s="7"/>
      <c r="T2016" s="7"/>
      <c r="U2016" s="7"/>
      <c r="V2016" s="7"/>
      <c r="W2016" s="7"/>
      <c r="X2016" s="7"/>
      <c r="Y2016" s="7"/>
      <c r="Z2016" s="7"/>
      <c r="AA2016" s="7"/>
      <c r="AB2016" s="7"/>
      <c r="AC2016" s="7"/>
      <c r="AD2016" s="7"/>
      <c r="AE2016" s="7"/>
      <c r="AF2016" s="7"/>
      <c r="AG2016" s="7"/>
      <c r="AH2016" s="7"/>
    </row>
    <row r="2017" spans="1:34" s="1" customFormat="1" ht="0" hidden="1" customHeight="1" x14ac:dyDescent="0.2">
      <c r="A2017" s="7"/>
      <c r="G2017" s="7"/>
      <c r="H2017" s="7"/>
      <c r="I2017" s="7"/>
      <c r="J2017" s="7"/>
      <c r="K2017" s="7"/>
      <c r="L2017" s="7"/>
      <c r="M2017" s="7"/>
      <c r="N2017" s="7"/>
      <c r="O2017" s="7"/>
      <c r="P2017" s="7"/>
      <c r="Q2017" s="7"/>
      <c r="R2017" s="7"/>
      <c r="S2017" s="7"/>
      <c r="T2017" s="7"/>
      <c r="U2017" s="7"/>
      <c r="V2017" s="7"/>
      <c r="W2017" s="7"/>
      <c r="X2017" s="7"/>
      <c r="Y2017" s="7"/>
      <c r="Z2017" s="7"/>
      <c r="AA2017" s="7"/>
      <c r="AB2017" s="7"/>
      <c r="AC2017" s="7"/>
      <c r="AD2017" s="7"/>
      <c r="AE2017" s="7"/>
      <c r="AF2017" s="7"/>
      <c r="AG2017" s="7"/>
      <c r="AH2017" s="7"/>
    </row>
    <row r="2018" spans="1:34" s="1" customFormat="1" ht="0" hidden="1" customHeight="1" x14ac:dyDescent="0.2">
      <c r="A2018" s="7"/>
      <c r="G2018" s="7"/>
      <c r="H2018" s="7"/>
      <c r="I2018" s="7"/>
      <c r="J2018" s="7"/>
      <c r="K2018" s="7"/>
      <c r="L2018" s="7"/>
      <c r="M2018" s="7"/>
      <c r="N2018" s="7"/>
      <c r="O2018" s="7"/>
      <c r="P2018" s="7"/>
      <c r="Q2018" s="7"/>
      <c r="R2018" s="7"/>
      <c r="S2018" s="7"/>
      <c r="T2018" s="7"/>
      <c r="U2018" s="7"/>
      <c r="V2018" s="7"/>
      <c r="W2018" s="7"/>
      <c r="X2018" s="7"/>
      <c r="Y2018" s="7"/>
      <c r="Z2018" s="7"/>
      <c r="AA2018" s="7"/>
      <c r="AB2018" s="7"/>
      <c r="AC2018" s="7"/>
      <c r="AD2018" s="7"/>
      <c r="AE2018" s="7"/>
      <c r="AF2018" s="7"/>
      <c r="AG2018" s="7"/>
      <c r="AH2018" s="7"/>
    </row>
    <row r="2019" spans="1:34" s="1" customFormat="1" ht="0" hidden="1" customHeight="1" x14ac:dyDescent="0.2">
      <c r="A2019" s="7"/>
      <c r="G2019" s="7"/>
      <c r="H2019" s="7"/>
      <c r="I2019" s="7"/>
      <c r="J2019" s="7"/>
      <c r="K2019" s="7"/>
      <c r="L2019" s="7"/>
      <c r="M2019" s="7"/>
      <c r="N2019" s="7"/>
      <c r="O2019" s="7"/>
      <c r="P2019" s="7"/>
      <c r="Q2019" s="7"/>
      <c r="R2019" s="7"/>
      <c r="S2019" s="7"/>
      <c r="T2019" s="7"/>
      <c r="U2019" s="7"/>
      <c r="V2019" s="7"/>
      <c r="W2019" s="7"/>
      <c r="X2019" s="7"/>
      <c r="Y2019" s="7"/>
      <c r="Z2019" s="7"/>
      <c r="AA2019" s="7"/>
      <c r="AB2019" s="7"/>
      <c r="AC2019" s="7"/>
      <c r="AD2019" s="7"/>
      <c r="AE2019" s="7"/>
      <c r="AF2019" s="7"/>
      <c r="AG2019" s="7"/>
      <c r="AH2019" s="7"/>
    </row>
    <row r="2020" spans="1:34" s="1" customFormat="1" ht="0" hidden="1" customHeight="1" x14ac:dyDescent="0.2">
      <c r="A2020" s="7"/>
      <c r="G2020" s="7"/>
      <c r="H2020" s="7"/>
      <c r="I2020" s="7"/>
      <c r="J2020" s="7"/>
      <c r="K2020" s="7"/>
      <c r="L2020" s="7"/>
      <c r="M2020" s="7"/>
      <c r="N2020" s="7"/>
      <c r="O2020" s="7"/>
      <c r="P2020" s="7"/>
      <c r="Q2020" s="7"/>
      <c r="R2020" s="7"/>
      <c r="S2020" s="7"/>
      <c r="T2020" s="7"/>
      <c r="U2020" s="7"/>
      <c r="V2020" s="7"/>
      <c r="W2020" s="7"/>
      <c r="X2020" s="7"/>
      <c r="Y2020" s="7"/>
      <c r="Z2020" s="7"/>
      <c r="AA2020" s="7"/>
      <c r="AB2020" s="7"/>
      <c r="AC2020" s="7"/>
      <c r="AD2020" s="7"/>
      <c r="AE2020" s="7"/>
      <c r="AF2020" s="7"/>
      <c r="AG2020" s="7"/>
      <c r="AH2020" s="7"/>
    </row>
    <row r="2021" spans="1:34" s="1" customFormat="1" ht="0" hidden="1" customHeight="1" x14ac:dyDescent="0.2">
      <c r="A2021" s="7"/>
      <c r="G2021" s="7"/>
      <c r="H2021" s="7"/>
      <c r="I2021" s="7"/>
      <c r="J2021" s="7"/>
      <c r="K2021" s="7"/>
      <c r="L2021" s="7"/>
      <c r="M2021" s="7"/>
      <c r="N2021" s="7"/>
      <c r="O2021" s="7"/>
      <c r="P2021" s="7"/>
      <c r="Q2021" s="7"/>
      <c r="R2021" s="7"/>
      <c r="S2021" s="7"/>
      <c r="T2021" s="7"/>
      <c r="U2021" s="7"/>
      <c r="V2021" s="7"/>
      <c r="W2021" s="7"/>
      <c r="X2021" s="7"/>
      <c r="Y2021" s="7"/>
      <c r="Z2021" s="7"/>
      <c r="AA2021" s="7"/>
      <c r="AB2021" s="7"/>
      <c r="AC2021" s="7"/>
      <c r="AD2021" s="7"/>
      <c r="AE2021" s="7"/>
      <c r="AF2021" s="7"/>
      <c r="AG2021" s="7"/>
      <c r="AH2021" s="7"/>
    </row>
    <row r="2022" spans="1:34" s="1" customFormat="1" ht="0" hidden="1" customHeight="1" x14ac:dyDescent="0.2">
      <c r="A2022" s="7"/>
      <c r="G2022" s="7"/>
      <c r="H2022" s="7"/>
      <c r="I2022" s="7"/>
      <c r="J2022" s="7"/>
      <c r="K2022" s="7"/>
      <c r="L2022" s="7"/>
      <c r="M2022" s="7"/>
      <c r="N2022" s="7"/>
      <c r="O2022" s="7"/>
      <c r="P2022" s="7"/>
      <c r="Q2022" s="7"/>
      <c r="R2022" s="7"/>
      <c r="S2022" s="7"/>
      <c r="T2022" s="7"/>
      <c r="U2022" s="7"/>
      <c r="V2022" s="7"/>
      <c r="W2022" s="7"/>
      <c r="X2022" s="7"/>
      <c r="Y2022" s="7"/>
      <c r="Z2022" s="7"/>
      <c r="AA2022" s="7"/>
      <c r="AB2022" s="7"/>
      <c r="AC2022" s="7"/>
      <c r="AD2022" s="7"/>
      <c r="AE2022" s="7"/>
      <c r="AF2022" s="7"/>
      <c r="AG2022" s="7"/>
      <c r="AH2022" s="7"/>
    </row>
    <row r="2023" spans="1:34" s="1" customFormat="1" ht="0" hidden="1" customHeight="1" x14ac:dyDescent="0.2">
      <c r="A2023" s="7"/>
      <c r="G2023" s="7"/>
      <c r="H2023" s="7"/>
      <c r="I2023" s="7"/>
      <c r="J2023" s="7"/>
      <c r="K2023" s="7"/>
      <c r="L2023" s="7"/>
      <c r="M2023" s="7"/>
      <c r="N2023" s="7"/>
      <c r="O2023" s="7"/>
      <c r="P2023" s="7"/>
      <c r="Q2023" s="7"/>
      <c r="R2023" s="7"/>
      <c r="S2023" s="7"/>
      <c r="T2023" s="7"/>
      <c r="U2023" s="7"/>
      <c r="V2023" s="7"/>
      <c r="W2023" s="7"/>
      <c r="X2023" s="7"/>
      <c r="Y2023" s="7"/>
      <c r="Z2023" s="7"/>
      <c r="AA2023" s="7"/>
      <c r="AB2023" s="7"/>
      <c r="AC2023" s="7"/>
      <c r="AD2023" s="7"/>
      <c r="AE2023" s="7"/>
      <c r="AF2023" s="7"/>
      <c r="AG2023" s="7"/>
      <c r="AH2023" s="7"/>
    </row>
    <row r="2024" spans="1:34" s="1" customFormat="1" ht="0" hidden="1" customHeight="1" x14ac:dyDescent="0.2">
      <c r="A2024" s="7"/>
      <c r="G2024" s="7"/>
      <c r="H2024" s="7"/>
      <c r="I2024" s="7"/>
      <c r="J2024" s="7"/>
      <c r="K2024" s="7"/>
      <c r="L2024" s="7"/>
      <c r="M2024" s="7"/>
      <c r="N2024" s="7"/>
      <c r="O2024" s="7"/>
      <c r="P2024" s="7"/>
      <c r="Q2024" s="7"/>
      <c r="R2024" s="7"/>
      <c r="S2024" s="7"/>
      <c r="T2024" s="7"/>
      <c r="U2024" s="7"/>
      <c r="V2024" s="7"/>
      <c r="W2024" s="7"/>
      <c r="X2024" s="7"/>
      <c r="Y2024" s="7"/>
      <c r="Z2024" s="7"/>
      <c r="AA2024" s="7"/>
      <c r="AB2024" s="7"/>
      <c r="AC2024" s="7"/>
      <c r="AD2024" s="7"/>
      <c r="AE2024" s="7"/>
      <c r="AF2024" s="7"/>
      <c r="AG2024" s="7"/>
      <c r="AH2024" s="7"/>
    </row>
    <row r="2025" spans="1:34" s="1" customFormat="1" ht="0" hidden="1" customHeight="1" x14ac:dyDescent="0.2">
      <c r="A2025" s="7"/>
      <c r="G2025" s="7"/>
      <c r="H2025" s="7"/>
      <c r="I2025" s="7"/>
      <c r="J2025" s="7"/>
      <c r="K2025" s="7"/>
      <c r="L2025" s="7"/>
      <c r="M2025" s="7"/>
      <c r="N2025" s="7"/>
      <c r="O2025" s="7"/>
      <c r="P2025" s="7"/>
      <c r="Q2025" s="7"/>
      <c r="R2025" s="7"/>
      <c r="S2025" s="7"/>
      <c r="T2025" s="7"/>
      <c r="U2025" s="7"/>
      <c r="V2025" s="7"/>
      <c r="W2025" s="7"/>
      <c r="X2025" s="7"/>
      <c r="Y2025" s="7"/>
      <c r="Z2025" s="7"/>
      <c r="AA2025" s="7"/>
      <c r="AB2025" s="7"/>
      <c r="AC2025" s="7"/>
      <c r="AD2025" s="7"/>
      <c r="AE2025" s="7"/>
      <c r="AF2025" s="7"/>
      <c r="AG2025" s="7"/>
      <c r="AH2025" s="7"/>
    </row>
    <row r="2026" spans="1:34" s="1" customFormat="1" ht="0" hidden="1" customHeight="1" x14ac:dyDescent="0.2">
      <c r="A2026" s="7"/>
      <c r="G2026" s="7"/>
      <c r="H2026" s="7"/>
      <c r="I2026" s="7"/>
      <c r="J2026" s="7"/>
      <c r="K2026" s="7"/>
      <c r="L2026" s="7"/>
      <c r="M2026" s="7"/>
      <c r="N2026" s="7"/>
      <c r="O2026" s="7"/>
      <c r="P2026" s="7"/>
      <c r="Q2026" s="7"/>
      <c r="R2026" s="7"/>
      <c r="S2026" s="7"/>
      <c r="T2026" s="7"/>
      <c r="U2026" s="7"/>
      <c r="V2026" s="7"/>
      <c r="W2026" s="7"/>
      <c r="X2026" s="7"/>
      <c r="Y2026" s="7"/>
      <c r="Z2026" s="7"/>
      <c r="AA2026" s="7"/>
      <c r="AB2026" s="7"/>
      <c r="AC2026" s="7"/>
      <c r="AD2026" s="7"/>
      <c r="AE2026" s="7"/>
      <c r="AF2026" s="7"/>
      <c r="AG2026" s="7"/>
      <c r="AH2026" s="7"/>
    </row>
    <row r="2027" spans="1:34" s="1" customFormat="1" ht="0" hidden="1" customHeight="1" x14ac:dyDescent="0.2">
      <c r="A2027" s="7"/>
      <c r="G2027" s="7"/>
      <c r="H2027" s="7"/>
      <c r="I2027" s="7"/>
      <c r="J2027" s="7"/>
      <c r="K2027" s="7"/>
      <c r="L2027" s="7"/>
      <c r="M2027" s="7"/>
      <c r="N2027" s="7"/>
      <c r="O2027" s="7"/>
      <c r="P2027" s="7"/>
      <c r="Q2027" s="7"/>
      <c r="R2027" s="7"/>
      <c r="S2027" s="7"/>
      <c r="T2027" s="7"/>
      <c r="U2027" s="7"/>
      <c r="V2027" s="7"/>
      <c r="W2027" s="7"/>
      <c r="X2027" s="7"/>
      <c r="Y2027" s="7"/>
      <c r="Z2027" s="7"/>
      <c r="AA2027" s="7"/>
      <c r="AB2027" s="7"/>
      <c r="AC2027" s="7"/>
      <c r="AD2027" s="7"/>
      <c r="AE2027" s="7"/>
      <c r="AF2027" s="7"/>
      <c r="AG2027" s="7"/>
      <c r="AH2027" s="7"/>
    </row>
    <row r="2028" spans="1:34" s="1" customFormat="1" ht="0" hidden="1" customHeight="1" x14ac:dyDescent="0.2">
      <c r="A2028" s="7"/>
      <c r="G2028" s="7"/>
      <c r="H2028" s="7"/>
      <c r="I2028" s="7"/>
      <c r="J2028" s="7"/>
      <c r="K2028" s="7"/>
      <c r="L2028" s="7"/>
      <c r="M2028" s="7"/>
      <c r="N2028" s="7"/>
      <c r="O2028" s="7"/>
      <c r="P2028" s="7"/>
      <c r="Q2028" s="7"/>
      <c r="R2028" s="7"/>
      <c r="S2028" s="7"/>
      <c r="T2028" s="7"/>
      <c r="U2028" s="7"/>
      <c r="V2028" s="7"/>
      <c r="W2028" s="7"/>
      <c r="X2028" s="7"/>
      <c r="Y2028" s="7"/>
      <c r="Z2028" s="7"/>
      <c r="AA2028" s="7"/>
      <c r="AB2028" s="7"/>
      <c r="AC2028" s="7"/>
      <c r="AD2028" s="7"/>
      <c r="AE2028" s="7"/>
      <c r="AF2028" s="7"/>
      <c r="AG2028" s="7"/>
      <c r="AH2028" s="7"/>
    </row>
    <row r="2029" spans="1:34" s="1" customFormat="1" ht="0" hidden="1" customHeight="1" x14ac:dyDescent="0.2">
      <c r="A2029" s="7"/>
      <c r="G2029" s="7"/>
      <c r="H2029" s="7"/>
      <c r="I2029" s="7"/>
      <c r="J2029" s="7"/>
      <c r="K2029" s="7"/>
      <c r="L2029" s="7"/>
      <c r="M2029" s="7"/>
      <c r="N2029" s="7"/>
      <c r="O2029" s="7"/>
      <c r="P2029" s="7"/>
      <c r="Q2029" s="7"/>
      <c r="R2029" s="7"/>
      <c r="S2029" s="7"/>
      <c r="T2029" s="7"/>
      <c r="U2029" s="7"/>
      <c r="V2029" s="7"/>
      <c r="W2029" s="7"/>
      <c r="X2029" s="7"/>
      <c r="Y2029" s="7"/>
      <c r="Z2029" s="7"/>
      <c r="AA2029" s="7"/>
      <c r="AB2029" s="7"/>
      <c r="AC2029" s="7"/>
      <c r="AD2029" s="7"/>
      <c r="AE2029" s="7"/>
      <c r="AF2029" s="7"/>
      <c r="AG2029" s="7"/>
      <c r="AH2029" s="7"/>
    </row>
    <row r="2030" spans="1:34" s="1" customFormat="1" ht="0" hidden="1" customHeight="1" x14ac:dyDescent="0.2">
      <c r="A2030" s="7"/>
      <c r="G2030" s="7"/>
      <c r="H2030" s="7"/>
      <c r="I2030" s="7"/>
      <c r="J2030" s="7"/>
      <c r="K2030" s="7"/>
      <c r="L2030" s="7"/>
      <c r="M2030" s="7"/>
      <c r="N2030" s="7"/>
      <c r="O2030" s="7"/>
      <c r="P2030" s="7"/>
      <c r="Q2030" s="7"/>
      <c r="R2030" s="7"/>
      <c r="S2030" s="7"/>
      <c r="T2030" s="7"/>
      <c r="U2030" s="7"/>
      <c r="V2030" s="7"/>
      <c r="W2030" s="7"/>
      <c r="X2030" s="7"/>
      <c r="Y2030" s="7"/>
      <c r="Z2030" s="7"/>
      <c r="AA2030" s="7"/>
      <c r="AB2030" s="7"/>
      <c r="AC2030" s="7"/>
      <c r="AD2030" s="7"/>
      <c r="AE2030" s="7"/>
      <c r="AF2030" s="7"/>
      <c r="AG2030" s="7"/>
      <c r="AH2030" s="7"/>
    </row>
    <row r="2031" spans="1:34" s="1" customFormat="1" ht="0" hidden="1" customHeight="1" x14ac:dyDescent="0.2">
      <c r="A2031" s="7"/>
      <c r="G2031" s="7"/>
      <c r="H2031" s="7"/>
      <c r="I2031" s="7"/>
      <c r="J2031" s="7"/>
      <c r="K2031" s="7"/>
      <c r="L2031" s="7"/>
      <c r="M2031" s="7"/>
      <c r="N2031" s="7"/>
      <c r="O2031" s="7"/>
      <c r="P2031" s="7"/>
      <c r="Q2031" s="7"/>
      <c r="R2031" s="7"/>
      <c r="S2031" s="7"/>
      <c r="T2031" s="7"/>
      <c r="U2031" s="7"/>
      <c r="V2031" s="7"/>
      <c r="W2031" s="7"/>
      <c r="X2031" s="7"/>
      <c r="Y2031" s="7"/>
      <c r="Z2031" s="7"/>
      <c r="AA2031" s="7"/>
      <c r="AB2031" s="7"/>
      <c r="AC2031" s="7"/>
      <c r="AD2031" s="7"/>
      <c r="AE2031" s="7"/>
      <c r="AF2031" s="7"/>
      <c r="AG2031" s="7"/>
      <c r="AH2031" s="7"/>
    </row>
    <row r="2032" spans="1:34" s="1" customFormat="1" ht="0" hidden="1" customHeight="1" x14ac:dyDescent="0.2">
      <c r="A2032" s="7"/>
      <c r="G2032" s="7"/>
      <c r="H2032" s="7"/>
      <c r="I2032" s="7"/>
      <c r="J2032" s="7"/>
      <c r="K2032" s="7"/>
      <c r="L2032" s="7"/>
      <c r="M2032" s="7"/>
      <c r="N2032" s="7"/>
      <c r="O2032" s="7"/>
      <c r="P2032" s="7"/>
      <c r="Q2032" s="7"/>
      <c r="R2032" s="7"/>
      <c r="S2032" s="7"/>
      <c r="T2032" s="7"/>
      <c r="U2032" s="7"/>
      <c r="V2032" s="7"/>
      <c r="W2032" s="7"/>
      <c r="X2032" s="7"/>
      <c r="Y2032" s="7"/>
      <c r="Z2032" s="7"/>
      <c r="AA2032" s="7"/>
      <c r="AB2032" s="7"/>
      <c r="AC2032" s="7"/>
      <c r="AD2032" s="7"/>
      <c r="AE2032" s="7"/>
      <c r="AF2032" s="7"/>
      <c r="AG2032" s="7"/>
      <c r="AH2032" s="7"/>
    </row>
    <row r="2033" spans="1:34" s="1" customFormat="1" ht="0" hidden="1" customHeight="1" x14ac:dyDescent="0.2">
      <c r="A2033" s="7"/>
      <c r="G2033" s="7"/>
      <c r="H2033" s="7"/>
      <c r="I2033" s="7"/>
      <c r="J2033" s="7"/>
      <c r="K2033" s="7"/>
      <c r="L2033" s="7"/>
      <c r="M2033" s="7"/>
      <c r="N2033" s="7"/>
      <c r="O2033" s="7"/>
      <c r="P2033" s="7"/>
      <c r="Q2033" s="7"/>
      <c r="R2033" s="7"/>
      <c r="S2033" s="7"/>
      <c r="T2033" s="7"/>
      <c r="U2033" s="7"/>
      <c r="V2033" s="7"/>
      <c r="W2033" s="7"/>
      <c r="X2033" s="7"/>
      <c r="Y2033" s="7"/>
      <c r="Z2033" s="7"/>
      <c r="AA2033" s="7"/>
      <c r="AB2033" s="7"/>
      <c r="AC2033" s="7"/>
      <c r="AD2033" s="7"/>
      <c r="AE2033" s="7"/>
      <c r="AF2033" s="7"/>
      <c r="AG2033" s="7"/>
      <c r="AH2033" s="7"/>
    </row>
    <row r="2034" spans="1:34" s="1" customFormat="1" ht="0" hidden="1" customHeight="1" x14ac:dyDescent="0.2">
      <c r="A2034" s="7"/>
      <c r="G2034" s="7"/>
      <c r="H2034" s="7"/>
      <c r="I2034" s="7"/>
      <c r="J2034" s="7"/>
      <c r="K2034" s="7"/>
      <c r="L2034" s="7"/>
      <c r="M2034" s="7"/>
      <c r="N2034" s="7"/>
      <c r="O2034" s="7"/>
      <c r="P2034" s="7"/>
      <c r="Q2034" s="7"/>
      <c r="R2034" s="7"/>
      <c r="S2034" s="7"/>
      <c r="T2034" s="7"/>
      <c r="U2034" s="7"/>
      <c r="V2034" s="7"/>
      <c r="W2034" s="7"/>
      <c r="X2034" s="7"/>
      <c r="Y2034" s="7"/>
      <c r="Z2034" s="7"/>
      <c r="AA2034" s="7"/>
      <c r="AB2034" s="7"/>
      <c r="AC2034" s="7"/>
      <c r="AD2034" s="7"/>
      <c r="AE2034" s="7"/>
      <c r="AF2034" s="7"/>
      <c r="AG2034" s="7"/>
      <c r="AH2034" s="7"/>
    </row>
    <row r="2035" spans="1:34" s="1" customFormat="1" ht="0" hidden="1" customHeight="1" x14ac:dyDescent="0.2">
      <c r="A2035" s="7"/>
      <c r="G2035" s="7"/>
      <c r="H2035" s="7"/>
      <c r="I2035" s="7"/>
      <c r="J2035" s="7"/>
      <c r="K2035" s="7"/>
      <c r="L2035" s="7"/>
      <c r="M2035" s="7"/>
      <c r="N2035" s="7"/>
      <c r="O2035" s="7"/>
      <c r="P2035" s="7"/>
      <c r="Q2035" s="7"/>
      <c r="R2035" s="7"/>
      <c r="S2035" s="7"/>
      <c r="T2035" s="7"/>
      <c r="U2035" s="7"/>
      <c r="V2035" s="7"/>
      <c r="W2035" s="7"/>
      <c r="X2035" s="7"/>
      <c r="Y2035" s="7"/>
      <c r="Z2035" s="7"/>
      <c r="AA2035" s="7"/>
      <c r="AB2035" s="7"/>
      <c r="AC2035" s="7"/>
      <c r="AD2035" s="7"/>
      <c r="AE2035" s="7"/>
      <c r="AF2035" s="7"/>
      <c r="AG2035" s="7"/>
      <c r="AH2035" s="7"/>
    </row>
    <row r="2036" spans="1:34" s="1" customFormat="1" ht="0" hidden="1" customHeight="1" x14ac:dyDescent="0.2">
      <c r="A2036" s="7"/>
      <c r="G2036" s="7"/>
      <c r="H2036" s="7"/>
      <c r="I2036" s="7"/>
      <c r="J2036" s="7"/>
      <c r="K2036" s="7"/>
      <c r="L2036" s="7"/>
      <c r="M2036" s="7"/>
      <c r="N2036" s="7"/>
      <c r="O2036" s="7"/>
      <c r="P2036" s="7"/>
      <c r="Q2036" s="7"/>
      <c r="R2036" s="7"/>
      <c r="S2036" s="7"/>
      <c r="T2036" s="7"/>
      <c r="U2036" s="7"/>
      <c r="V2036" s="7"/>
      <c r="W2036" s="7"/>
      <c r="X2036" s="7"/>
      <c r="Y2036" s="7"/>
      <c r="Z2036" s="7"/>
      <c r="AA2036" s="7"/>
      <c r="AB2036" s="7"/>
      <c r="AC2036" s="7"/>
      <c r="AD2036" s="7"/>
      <c r="AE2036" s="7"/>
      <c r="AF2036" s="7"/>
      <c r="AG2036" s="7"/>
      <c r="AH2036" s="7"/>
    </row>
    <row r="2037" spans="1:34" s="1" customFormat="1" ht="0" hidden="1" customHeight="1" x14ac:dyDescent="0.2">
      <c r="A2037" s="7"/>
      <c r="G2037" s="7"/>
      <c r="H2037" s="7"/>
      <c r="I2037" s="7"/>
      <c r="J2037" s="7"/>
      <c r="K2037" s="7"/>
      <c r="L2037" s="7"/>
      <c r="M2037" s="7"/>
      <c r="N2037" s="7"/>
      <c r="O2037" s="7"/>
      <c r="P2037" s="7"/>
      <c r="Q2037" s="7"/>
      <c r="R2037" s="7"/>
      <c r="S2037" s="7"/>
      <c r="T2037" s="7"/>
      <c r="U2037" s="7"/>
      <c r="V2037" s="7"/>
      <c r="W2037" s="7"/>
      <c r="X2037" s="7"/>
      <c r="Y2037" s="7"/>
      <c r="Z2037" s="7"/>
      <c r="AA2037" s="7"/>
      <c r="AB2037" s="7"/>
      <c r="AC2037" s="7"/>
      <c r="AD2037" s="7"/>
      <c r="AE2037" s="7"/>
      <c r="AF2037" s="7"/>
      <c r="AG2037" s="7"/>
      <c r="AH2037" s="7"/>
    </row>
    <row r="2038" spans="1:34" s="1" customFormat="1" ht="0" hidden="1" customHeight="1" x14ac:dyDescent="0.2">
      <c r="A2038" s="7"/>
      <c r="G2038" s="7"/>
      <c r="H2038" s="7"/>
      <c r="I2038" s="7"/>
      <c r="J2038" s="7"/>
      <c r="K2038" s="7"/>
      <c r="L2038" s="7"/>
      <c r="M2038" s="7"/>
      <c r="N2038" s="7"/>
      <c r="O2038" s="7"/>
      <c r="P2038" s="7"/>
      <c r="Q2038" s="7"/>
      <c r="R2038" s="7"/>
      <c r="S2038" s="7"/>
      <c r="T2038" s="7"/>
      <c r="U2038" s="7"/>
      <c r="V2038" s="7"/>
      <c r="W2038" s="7"/>
      <c r="X2038" s="7"/>
      <c r="Y2038" s="7"/>
      <c r="Z2038" s="7"/>
      <c r="AA2038" s="7"/>
      <c r="AB2038" s="7"/>
      <c r="AC2038" s="7"/>
      <c r="AD2038" s="7"/>
      <c r="AE2038" s="7"/>
      <c r="AF2038" s="7"/>
      <c r="AG2038" s="7"/>
      <c r="AH2038" s="7"/>
    </row>
    <row r="2039" spans="1:34" s="1" customFormat="1" ht="0" hidden="1" customHeight="1" x14ac:dyDescent="0.2">
      <c r="A2039" s="7"/>
      <c r="G2039" s="7"/>
      <c r="H2039" s="7"/>
      <c r="I2039" s="7"/>
      <c r="J2039" s="7"/>
      <c r="K2039" s="7"/>
      <c r="L2039" s="7"/>
      <c r="M2039" s="7"/>
      <c r="N2039" s="7"/>
      <c r="O2039" s="7"/>
      <c r="P2039" s="7"/>
      <c r="Q2039" s="7"/>
      <c r="R2039" s="7"/>
      <c r="S2039" s="7"/>
      <c r="T2039" s="7"/>
      <c r="U2039" s="7"/>
      <c r="V2039" s="7"/>
      <c r="W2039" s="7"/>
      <c r="X2039" s="7"/>
      <c r="Y2039" s="7"/>
      <c r="Z2039" s="7"/>
      <c r="AA2039" s="7"/>
      <c r="AB2039" s="7"/>
      <c r="AC2039" s="7"/>
      <c r="AD2039" s="7"/>
      <c r="AE2039" s="7"/>
      <c r="AF2039" s="7"/>
      <c r="AG2039" s="7"/>
      <c r="AH2039" s="7"/>
    </row>
    <row r="2040" spans="1:34" s="1" customFormat="1" ht="0" hidden="1" customHeight="1" x14ac:dyDescent="0.2">
      <c r="A2040" s="7"/>
      <c r="G2040" s="7"/>
      <c r="H2040" s="7"/>
      <c r="I2040" s="7"/>
      <c r="J2040" s="7"/>
      <c r="K2040" s="7"/>
      <c r="L2040" s="7"/>
      <c r="M2040" s="7"/>
      <c r="N2040" s="7"/>
      <c r="O2040" s="7"/>
      <c r="P2040" s="7"/>
      <c r="Q2040" s="7"/>
      <c r="R2040" s="7"/>
      <c r="S2040" s="7"/>
      <c r="T2040" s="7"/>
      <c r="U2040" s="7"/>
      <c r="V2040" s="7"/>
      <c r="W2040" s="7"/>
      <c r="X2040" s="7"/>
      <c r="Y2040" s="7"/>
      <c r="Z2040" s="7"/>
      <c r="AA2040" s="7"/>
      <c r="AB2040" s="7"/>
      <c r="AC2040" s="7"/>
      <c r="AD2040" s="7"/>
      <c r="AE2040" s="7"/>
      <c r="AF2040" s="7"/>
      <c r="AG2040" s="7"/>
      <c r="AH2040" s="7"/>
    </row>
    <row r="2041" spans="1:34" s="1" customFormat="1" ht="0" hidden="1" customHeight="1" x14ac:dyDescent="0.2">
      <c r="A2041" s="7"/>
      <c r="G2041" s="7"/>
      <c r="H2041" s="7"/>
      <c r="I2041" s="7"/>
      <c r="J2041" s="7"/>
      <c r="K2041" s="7"/>
      <c r="L2041" s="7"/>
      <c r="M2041" s="7"/>
      <c r="N2041" s="7"/>
      <c r="O2041" s="7"/>
      <c r="P2041" s="7"/>
      <c r="Q2041" s="7"/>
      <c r="R2041" s="7"/>
      <c r="S2041" s="7"/>
      <c r="T2041" s="7"/>
      <c r="U2041" s="7"/>
      <c r="V2041" s="7"/>
      <c r="W2041" s="7"/>
      <c r="X2041" s="7"/>
      <c r="Y2041" s="7"/>
      <c r="Z2041" s="7"/>
      <c r="AA2041" s="7"/>
      <c r="AB2041" s="7"/>
      <c r="AC2041" s="7"/>
      <c r="AD2041" s="7"/>
      <c r="AE2041" s="7"/>
      <c r="AF2041" s="7"/>
      <c r="AG2041" s="7"/>
      <c r="AH2041" s="7"/>
    </row>
    <row r="2042" spans="1:34" s="1" customFormat="1" ht="0" hidden="1" customHeight="1" x14ac:dyDescent="0.2">
      <c r="A2042" s="7"/>
      <c r="G2042" s="7"/>
      <c r="H2042" s="7"/>
      <c r="I2042" s="7"/>
      <c r="J2042" s="7"/>
      <c r="K2042" s="7"/>
      <c r="L2042" s="7"/>
      <c r="M2042" s="7"/>
      <c r="N2042" s="7"/>
      <c r="O2042" s="7"/>
      <c r="P2042" s="7"/>
      <c r="Q2042" s="7"/>
      <c r="R2042" s="7"/>
      <c r="S2042" s="7"/>
      <c r="T2042" s="7"/>
      <c r="U2042" s="7"/>
      <c r="V2042" s="7"/>
      <c r="W2042" s="7"/>
      <c r="X2042" s="7"/>
      <c r="Y2042" s="7"/>
      <c r="Z2042" s="7"/>
      <c r="AA2042" s="7"/>
      <c r="AB2042" s="7"/>
      <c r="AC2042" s="7"/>
      <c r="AD2042" s="7"/>
      <c r="AE2042" s="7"/>
      <c r="AF2042" s="7"/>
      <c r="AG2042" s="7"/>
      <c r="AH2042" s="7"/>
    </row>
    <row r="2043" spans="1:34" s="1" customFormat="1" ht="0" hidden="1" customHeight="1" x14ac:dyDescent="0.2">
      <c r="A2043" s="7"/>
      <c r="G2043" s="7"/>
      <c r="H2043" s="7"/>
      <c r="I2043" s="7"/>
      <c r="J2043" s="7"/>
      <c r="K2043" s="7"/>
      <c r="L2043" s="7"/>
      <c r="M2043" s="7"/>
      <c r="N2043" s="7"/>
      <c r="O2043" s="7"/>
      <c r="P2043" s="7"/>
      <c r="Q2043" s="7"/>
      <c r="R2043" s="7"/>
      <c r="S2043" s="7"/>
      <c r="T2043" s="7"/>
      <c r="U2043" s="7"/>
      <c r="V2043" s="7"/>
      <c r="W2043" s="7"/>
      <c r="X2043" s="7"/>
      <c r="Y2043" s="7"/>
      <c r="Z2043" s="7"/>
      <c r="AA2043" s="7"/>
      <c r="AB2043" s="7"/>
      <c r="AC2043" s="7"/>
      <c r="AD2043" s="7"/>
      <c r="AE2043" s="7"/>
      <c r="AF2043" s="7"/>
      <c r="AG2043" s="7"/>
      <c r="AH2043" s="7"/>
    </row>
    <row r="2044" spans="1:34" s="1" customFormat="1" ht="0" hidden="1" customHeight="1" x14ac:dyDescent="0.2">
      <c r="A2044" s="7"/>
      <c r="G2044" s="7"/>
      <c r="H2044" s="7"/>
      <c r="I2044" s="7"/>
      <c r="J2044" s="7"/>
      <c r="K2044" s="7"/>
      <c r="L2044" s="7"/>
      <c r="M2044" s="7"/>
      <c r="N2044" s="7"/>
      <c r="O2044" s="7"/>
      <c r="P2044" s="7"/>
      <c r="Q2044" s="7"/>
      <c r="R2044" s="7"/>
      <c r="S2044" s="7"/>
      <c r="T2044" s="7"/>
      <c r="U2044" s="7"/>
      <c r="V2044" s="7"/>
      <c r="W2044" s="7"/>
      <c r="X2044" s="7"/>
      <c r="Y2044" s="7"/>
      <c r="Z2044" s="7"/>
      <c r="AA2044" s="7"/>
      <c r="AB2044" s="7"/>
      <c r="AC2044" s="7"/>
      <c r="AD2044" s="7"/>
      <c r="AE2044" s="7"/>
      <c r="AF2044" s="7"/>
      <c r="AG2044" s="7"/>
      <c r="AH2044" s="7"/>
    </row>
    <row r="2045" spans="1:34" s="1" customFormat="1" ht="0" hidden="1" customHeight="1" x14ac:dyDescent="0.2">
      <c r="A2045" s="7"/>
      <c r="G2045" s="7"/>
      <c r="H2045" s="7"/>
      <c r="I2045" s="7"/>
      <c r="J2045" s="7"/>
      <c r="K2045" s="7"/>
      <c r="L2045" s="7"/>
      <c r="M2045" s="7"/>
      <c r="N2045" s="7"/>
      <c r="O2045" s="7"/>
      <c r="P2045" s="7"/>
      <c r="Q2045" s="7"/>
      <c r="R2045" s="7"/>
      <c r="S2045" s="7"/>
      <c r="T2045" s="7"/>
      <c r="U2045" s="7"/>
      <c r="V2045" s="7"/>
      <c r="W2045" s="7"/>
      <c r="X2045" s="7"/>
      <c r="Y2045" s="7"/>
      <c r="Z2045" s="7"/>
      <c r="AA2045" s="7"/>
      <c r="AB2045" s="7"/>
      <c r="AC2045" s="7"/>
      <c r="AD2045" s="7"/>
      <c r="AE2045" s="7"/>
      <c r="AF2045" s="7"/>
      <c r="AG2045" s="7"/>
      <c r="AH2045" s="7"/>
    </row>
    <row r="2046" spans="1:34" s="1" customFormat="1" ht="0" hidden="1" customHeight="1" x14ac:dyDescent="0.2">
      <c r="A2046" s="7"/>
      <c r="G2046" s="7"/>
      <c r="H2046" s="7"/>
      <c r="I2046" s="7"/>
      <c r="J2046" s="7"/>
      <c r="K2046" s="7"/>
      <c r="L2046" s="7"/>
      <c r="M2046" s="7"/>
      <c r="N2046" s="7"/>
      <c r="O2046" s="7"/>
      <c r="P2046" s="7"/>
      <c r="Q2046" s="7"/>
      <c r="R2046" s="7"/>
      <c r="S2046" s="7"/>
      <c r="T2046" s="7"/>
      <c r="U2046" s="7"/>
      <c r="V2046" s="7"/>
      <c r="W2046" s="7"/>
      <c r="X2046" s="7"/>
      <c r="Y2046" s="7"/>
      <c r="Z2046" s="7"/>
      <c r="AA2046" s="7"/>
      <c r="AB2046" s="7"/>
      <c r="AC2046" s="7"/>
      <c r="AD2046" s="7"/>
      <c r="AE2046" s="7"/>
      <c r="AF2046" s="7"/>
      <c r="AG2046" s="7"/>
      <c r="AH2046" s="7"/>
    </row>
    <row r="2047" spans="1:34" s="1" customFormat="1" ht="0" hidden="1" customHeight="1" x14ac:dyDescent="0.2">
      <c r="A2047" s="7"/>
      <c r="G2047" s="7"/>
      <c r="H2047" s="7"/>
      <c r="I2047" s="7"/>
      <c r="J2047" s="7"/>
      <c r="K2047" s="7"/>
      <c r="L2047" s="7"/>
      <c r="M2047" s="7"/>
      <c r="N2047" s="7"/>
      <c r="O2047" s="7"/>
      <c r="P2047" s="7"/>
      <c r="Q2047" s="7"/>
      <c r="R2047" s="7"/>
      <c r="S2047" s="7"/>
      <c r="T2047" s="7"/>
      <c r="U2047" s="7"/>
      <c r="V2047" s="7"/>
      <c r="W2047" s="7"/>
      <c r="X2047" s="7"/>
      <c r="Y2047" s="7"/>
      <c r="Z2047" s="7"/>
      <c r="AA2047" s="7"/>
      <c r="AB2047" s="7"/>
      <c r="AC2047" s="7"/>
      <c r="AD2047" s="7"/>
      <c r="AE2047" s="7"/>
      <c r="AF2047" s="7"/>
      <c r="AG2047" s="7"/>
      <c r="AH2047" s="7"/>
    </row>
    <row r="2048" spans="1:34" s="1" customFormat="1" ht="0" hidden="1" customHeight="1" x14ac:dyDescent="0.2">
      <c r="A2048" s="7"/>
      <c r="G2048" s="7"/>
      <c r="H2048" s="7"/>
      <c r="I2048" s="7"/>
      <c r="J2048" s="7"/>
      <c r="K2048" s="7"/>
      <c r="L2048" s="7"/>
      <c r="M2048" s="7"/>
      <c r="N2048" s="7"/>
      <c r="O2048" s="7"/>
      <c r="P2048" s="7"/>
      <c r="Q2048" s="7"/>
      <c r="R2048" s="7"/>
      <c r="S2048" s="7"/>
      <c r="T2048" s="7"/>
      <c r="U2048" s="7"/>
      <c r="V2048" s="7"/>
      <c r="W2048" s="7"/>
      <c r="X2048" s="7"/>
      <c r="Y2048" s="7"/>
      <c r="Z2048" s="7"/>
      <c r="AA2048" s="7"/>
      <c r="AB2048" s="7"/>
      <c r="AC2048" s="7"/>
      <c r="AD2048" s="7"/>
      <c r="AE2048" s="7"/>
      <c r="AF2048" s="7"/>
      <c r="AG2048" s="7"/>
      <c r="AH2048" s="7"/>
    </row>
    <row r="2049" spans="1:34" s="1" customFormat="1" ht="0" hidden="1" customHeight="1" x14ac:dyDescent="0.2">
      <c r="A2049" s="7"/>
      <c r="G2049" s="7"/>
      <c r="H2049" s="7"/>
      <c r="I2049" s="7"/>
      <c r="J2049" s="7"/>
      <c r="K2049" s="7"/>
      <c r="L2049" s="7"/>
      <c r="M2049" s="7"/>
      <c r="N2049" s="7"/>
      <c r="O2049" s="7"/>
      <c r="P2049" s="7"/>
      <c r="Q2049" s="7"/>
      <c r="R2049" s="7"/>
      <c r="S2049" s="7"/>
      <c r="T2049" s="7"/>
      <c r="U2049" s="7"/>
      <c r="V2049" s="7"/>
      <c r="W2049" s="7"/>
      <c r="X2049" s="7"/>
      <c r="Y2049" s="7"/>
      <c r="Z2049" s="7"/>
      <c r="AA2049" s="7"/>
      <c r="AB2049" s="7"/>
      <c r="AC2049" s="7"/>
      <c r="AD2049" s="7"/>
      <c r="AE2049" s="7"/>
      <c r="AF2049" s="7"/>
      <c r="AG2049" s="7"/>
      <c r="AH2049" s="7"/>
    </row>
    <row r="2050" spans="1:34" s="1" customFormat="1" ht="0" hidden="1" customHeight="1" x14ac:dyDescent="0.2">
      <c r="A2050" s="7"/>
      <c r="G2050" s="7"/>
      <c r="H2050" s="7"/>
      <c r="I2050" s="7"/>
      <c r="J2050" s="7"/>
      <c r="K2050" s="7"/>
      <c r="L2050" s="7"/>
      <c r="M2050" s="7"/>
      <c r="N2050" s="7"/>
      <c r="O2050" s="7"/>
      <c r="P2050" s="7"/>
      <c r="Q2050" s="7"/>
      <c r="R2050" s="7"/>
      <c r="S2050" s="7"/>
      <c r="T2050" s="7"/>
      <c r="U2050" s="7"/>
      <c r="V2050" s="7"/>
      <c r="W2050" s="7"/>
      <c r="X2050" s="7"/>
      <c r="Y2050" s="7"/>
      <c r="Z2050" s="7"/>
      <c r="AA2050" s="7"/>
      <c r="AB2050" s="7"/>
      <c r="AC2050" s="7"/>
      <c r="AD2050" s="7"/>
      <c r="AE2050" s="7"/>
      <c r="AF2050" s="7"/>
      <c r="AG2050" s="7"/>
      <c r="AH2050" s="7"/>
    </row>
    <row r="2051" spans="1:34" s="1" customFormat="1" ht="0" hidden="1" customHeight="1" x14ac:dyDescent="0.2">
      <c r="A2051" s="7"/>
      <c r="G2051" s="7"/>
      <c r="H2051" s="7"/>
      <c r="I2051" s="7"/>
      <c r="J2051" s="7"/>
      <c r="K2051" s="7"/>
      <c r="L2051" s="7"/>
      <c r="M2051" s="7"/>
      <c r="N2051" s="7"/>
      <c r="O2051" s="7"/>
      <c r="P2051" s="7"/>
      <c r="Q2051" s="7"/>
      <c r="R2051" s="7"/>
      <c r="S2051" s="7"/>
      <c r="T2051" s="7"/>
      <c r="U2051" s="7"/>
      <c r="V2051" s="7"/>
      <c r="W2051" s="7"/>
      <c r="X2051" s="7"/>
      <c r="Y2051" s="7"/>
      <c r="Z2051" s="7"/>
      <c r="AA2051" s="7"/>
      <c r="AB2051" s="7"/>
      <c r="AC2051" s="7"/>
      <c r="AD2051" s="7"/>
      <c r="AE2051" s="7"/>
      <c r="AF2051" s="7"/>
      <c r="AG2051" s="7"/>
      <c r="AH2051" s="7"/>
    </row>
    <row r="2052" spans="1:34" s="1" customFormat="1" ht="0" hidden="1" customHeight="1" x14ac:dyDescent="0.2">
      <c r="A2052" s="7"/>
      <c r="G2052" s="7"/>
      <c r="H2052" s="7"/>
      <c r="I2052" s="7"/>
      <c r="J2052" s="7"/>
      <c r="K2052" s="7"/>
      <c r="L2052" s="7"/>
      <c r="M2052" s="7"/>
      <c r="N2052" s="7"/>
      <c r="O2052" s="7"/>
      <c r="P2052" s="7"/>
      <c r="Q2052" s="7"/>
      <c r="R2052" s="7"/>
      <c r="S2052" s="7"/>
      <c r="T2052" s="7"/>
      <c r="U2052" s="7"/>
      <c r="V2052" s="7"/>
      <c r="W2052" s="7"/>
      <c r="X2052" s="7"/>
      <c r="Y2052" s="7"/>
      <c r="Z2052" s="7"/>
      <c r="AA2052" s="7"/>
      <c r="AB2052" s="7"/>
      <c r="AC2052" s="7"/>
      <c r="AD2052" s="7"/>
      <c r="AE2052" s="7"/>
      <c r="AF2052" s="7"/>
      <c r="AG2052" s="7"/>
      <c r="AH2052" s="7"/>
    </row>
    <row r="2053" spans="1:34" s="1" customFormat="1" ht="0" hidden="1" customHeight="1" x14ac:dyDescent="0.2">
      <c r="A2053" s="7"/>
      <c r="G2053" s="7"/>
      <c r="H2053" s="7"/>
      <c r="I2053" s="7"/>
      <c r="J2053" s="7"/>
      <c r="K2053" s="7"/>
      <c r="L2053" s="7"/>
      <c r="M2053" s="7"/>
      <c r="N2053" s="7"/>
      <c r="O2053" s="7"/>
      <c r="P2053" s="7"/>
      <c r="Q2053" s="7"/>
      <c r="R2053" s="7"/>
      <c r="S2053" s="7"/>
      <c r="T2053" s="7"/>
      <c r="U2053" s="7"/>
      <c r="V2053" s="7"/>
      <c r="W2053" s="7"/>
      <c r="X2053" s="7"/>
      <c r="Y2053" s="7"/>
      <c r="Z2053" s="7"/>
      <c r="AA2053" s="7"/>
      <c r="AB2053" s="7"/>
      <c r="AC2053" s="7"/>
      <c r="AD2053" s="7"/>
      <c r="AE2053" s="7"/>
      <c r="AF2053" s="7"/>
      <c r="AG2053" s="7"/>
      <c r="AH2053" s="7"/>
    </row>
    <row r="2054" spans="1:34" s="1" customFormat="1" ht="0" hidden="1" customHeight="1" x14ac:dyDescent="0.2">
      <c r="A2054" s="7"/>
      <c r="G2054" s="7"/>
      <c r="H2054" s="7"/>
      <c r="I2054" s="7"/>
      <c r="J2054" s="7"/>
      <c r="K2054" s="7"/>
      <c r="L2054" s="7"/>
      <c r="M2054" s="7"/>
      <c r="N2054" s="7"/>
      <c r="O2054" s="7"/>
      <c r="P2054" s="7"/>
      <c r="Q2054" s="7"/>
      <c r="R2054" s="7"/>
      <c r="S2054" s="7"/>
      <c r="T2054" s="7"/>
      <c r="U2054" s="7"/>
      <c r="V2054" s="7"/>
      <c r="W2054" s="7"/>
      <c r="X2054" s="7"/>
      <c r="Y2054" s="7"/>
      <c r="Z2054" s="7"/>
      <c r="AA2054" s="7"/>
      <c r="AB2054" s="7"/>
      <c r="AC2054" s="7"/>
      <c r="AD2054" s="7"/>
      <c r="AE2054" s="7"/>
      <c r="AF2054" s="7"/>
      <c r="AG2054" s="7"/>
      <c r="AH2054" s="7"/>
    </row>
    <row r="2055" spans="1:34" s="1" customFormat="1" ht="0" hidden="1" customHeight="1" x14ac:dyDescent="0.2">
      <c r="A2055" s="7"/>
      <c r="G2055" s="7"/>
      <c r="H2055" s="7"/>
      <c r="I2055" s="7"/>
      <c r="J2055" s="7"/>
      <c r="K2055" s="7"/>
      <c r="L2055" s="7"/>
      <c r="M2055" s="7"/>
      <c r="N2055" s="7"/>
      <c r="O2055" s="7"/>
      <c r="P2055" s="7"/>
      <c r="Q2055" s="7"/>
      <c r="R2055" s="7"/>
      <c r="S2055" s="7"/>
      <c r="T2055" s="7"/>
      <c r="U2055" s="7"/>
      <c r="V2055" s="7"/>
      <c r="W2055" s="7"/>
      <c r="X2055" s="7"/>
      <c r="Y2055" s="7"/>
      <c r="Z2055" s="7"/>
      <c r="AA2055" s="7"/>
      <c r="AB2055" s="7"/>
      <c r="AC2055" s="7"/>
      <c r="AD2055" s="7"/>
      <c r="AE2055" s="7"/>
      <c r="AF2055" s="7"/>
      <c r="AG2055" s="7"/>
      <c r="AH2055" s="7"/>
    </row>
    <row r="2056" spans="1:34" s="1" customFormat="1" ht="0" hidden="1" customHeight="1" x14ac:dyDescent="0.2">
      <c r="A2056" s="7"/>
      <c r="G2056" s="7"/>
      <c r="H2056" s="7"/>
      <c r="I2056" s="7"/>
      <c r="J2056" s="7"/>
      <c r="K2056" s="7"/>
      <c r="L2056" s="7"/>
      <c r="M2056" s="7"/>
      <c r="N2056" s="7"/>
      <c r="O2056" s="7"/>
      <c r="P2056" s="7"/>
      <c r="Q2056" s="7"/>
      <c r="R2056" s="7"/>
      <c r="S2056" s="7"/>
      <c r="T2056" s="7"/>
      <c r="U2056" s="7"/>
      <c r="V2056" s="7"/>
      <c r="W2056" s="7"/>
      <c r="X2056" s="7"/>
      <c r="Y2056" s="7"/>
      <c r="Z2056" s="7"/>
      <c r="AA2056" s="7"/>
      <c r="AB2056" s="7"/>
      <c r="AC2056" s="7"/>
      <c r="AD2056" s="7"/>
      <c r="AE2056" s="7"/>
      <c r="AF2056" s="7"/>
      <c r="AG2056" s="7"/>
      <c r="AH2056" s="7"/>
    </row>
    <row r="2057" spans="1:34" s="1" customFormat="1" ht="0" hidden="1" customHeight="1" x14ac:dyDescent="0.2">
      <c r="A2057" s="7"/>
      <c r="G2057" s="7"/>
      <c r="H2057" s="7"/>
      <c r="I2057" s="7"/>
      <c r="J2057" s="7"/>
      <c r="K2057" s="7"/>
      <c r="L2057" s="7"/>
      <c r="M2057" s="7"/>
      <c r="N2057" s="7"/>
      <c r="O2057" s="7"/>
      <c r="P2057" s="7"/>
      <c r="Q2057" s="7"/>
      <c r="R2057" s="7"/>
      <c r="S2057" s="7"/>
      <c r="T2057" s="7"/>
      <c r="U2057" s="7"/>
      <c r="V2057" s="7"/>
      <c r="W2057" s="7"/>
      <c r="X2057" s="7"/>
      <c r="Y2057" s="7"/>
      <c r="Z2057" s="7"/>
      <c r="AA2057" s="7"/>
      <c r="AB2057" s="7"/>
      <c r="AC2057" s="7"/>
      <c r="AD2057" s="7"/>
      <c r="AE2057" s="7"/>
      <c r="AF2057" s="7"/>
      <c r="AG2057" s="7"/>
      <c r="AH2057" s="7"/>
    </row>
    <row r="2058" spans="1:34" s="1" customFormat="1" ht="0" hidden="1" customHeight="1" x14ac:dyDescent="0.2">
      <c r="A2058" s="7"/>
      <c r="G2058" s="7"/>
      <c r="H2058" s="7"/>
      <c r="I2058" s="7"/>
      <c r="J2058" s="7"/>
      <c r="K2058" s="7"/>
      <c r="L2058" s="7"/>
      <c r="M2058" s="7"/>
      <c r="N2058" s="7"/>
      <c r="O2058" s="7"/>
      <c r="P2058" s="7"/>
      <c r="Q2058" s="7"/>
      <c r="R2058" s="7"/>
      <c r="S2058" s="7"/>
      <c r="T2058" s="7"/>
      <c r="U2058" s="7"/>
      <c r="V2058" s="7"/>
      <c r="W2058" s="7"/>
      <c r="X2058" s="7"/>
      <c r="Y2058" s="7"/>
      <c r="Z2058" s="7"/>
      <c r="AA2058" s="7"/>
      <c r="AB2058" s="7"/>
      <c r="AC2058" s="7"/>
      <c r="AD2058" s="7"/>
      <c r="AE2058" s="7"/>
      <c r="AF2058" s="7"/>
      <c r="AG2058" s="7"/>
      <c r="AH2058" s="7"/>
    </row>
    <row r="2059" spans="1:34" s="1" customFormat="1" ht="0" hidden="1" customHeight="1" x14ac:dyDescent="0.2">
      <c r="A2059" s="7"/>
      <c r="G2059" s="7"/>
      <c r="H2059" s="7"/>
      <c r="I2059" s="7"/>
      <c r="J2059" s="7"/>
      <c r="K2059" s="7"/>
      <c r="L2059" s="7"/>
      <c r="M2059" s="7"/>
      <c r="N2059" s="7"/>
      <c r="O2059" s="7"/>
      <c r="P2059" s="7"/>
      <c r="Q2059" s="7"/>
      <c r="R2059" s="7"/>
      <c r="S2059" s="7"/>
      <c r="T2059" s="7"/>
      <c r="U2059" s="7"/>
      <c r="V2059" s="7"/>
      <c r="W2059" s="7"/>
      <c r="X2059" s="7"/>
      <c r="Y2059" s="7"/>
      <c r="Z2059" s="7"/>
      <c r="AA2059" s="7"/>
      <c r="AB2059" s="7"/>
      <c r="AC2059" s="7"/>
      <c r="AD2059" s="7"/>
      <c r="AE2059" s="7"/>
      <c r="AF2059" s="7"/>
      <c r="AG2059" s="7"/>
      <c r="AH2059" s="7"/>
    </row>
    <row r="2060" spans="1:34" s="1" customFormat="1" ht="0" hidden="1" customHeight="1" x14ac:dyDescent="0.2">
      <c r="A2060" s="7"/>
      <c r="G2060" s="7"/>
      <c r="H2060" s="7"/>
      <c r="I2060" s="7"/>
      <c r="J2060" s="7"/>
      <c r="K2060" s="7"/>
      <c r="L2060" s="7"/>
      <c r="M2060" s="7"/>
      <c r="N2060" s="7"/>
      <c r="O2060" s="7"/>
      <c r="P2060" s="7"/>
      <c r="Q2060" s="7"/>
      <c r="R2060" s="7"/>
      <c r="S2060" s="7"/>
      <c r="T2060" s="7"/>
      <c r="U2060" s="7"/>
      <c r="V2060" s="7"/>
      <c r="W2060" s="7"/>
      <c r="X2060" s="7"/>
      <c r="Y2060" s="7"/>
      <c r="Z2060" s="7"/>
      <c r="AA2060" s="7"/>
      <c r="AB2060" s="7"/>
      <c r="AC2060" s="7"/>
      <c r="AD2060" s="7"/>
      <c r="AE2060" s="7"/>
      <c r="AF2060" s="7"/>
      <c r="AG2060" s="7"/>
      <c r="AH2060" s="7"/>
    </row>
    <row r="2061" spans="1:34" s="1" customFormat="1" ht="0" hidden="1" customHeight="1" x14ac:dyDescent="0.2">
      <c r="A2061" s="7"/>
      <c r="G2061" s="7"/>
      <c r="H2061" s="7"/>
      <c r="I2061" s="7"/>
      <c r="J2061" s="7"/>
      <c r="K2061" s="7"/>
      <c r="L2061" s="7"/>
      <c r="M2061" s="7"/>
      <c r="N2061" s="7"/>
      <c r="O2061" s="7"/>
      <c r="P2061" s="7"/>
      <c r="Q2061" s="7"/>
      <c r="R2061" s="7"/>
      <c r="S2061" s="7"/>
      <c r="T2061" s="7"/>
      <c r="U2061" s="7"/>
      <c r="V2061" s="7"/>
      <c r="W2061" s="7"/>
      <c r="X2061" s="7"/>
      <c r="Y2061" s="7"/>
      <c r="Z2061" s="7"/>
      <c r="AA2061" s="7"/>
      <c r="AB2061" s="7"/>
      <c r="AC2061" s="7"/>
      <c r="AD2061" s="7"/>
      <c r="AE2061" s="7"/>
      <c r="AF2061" s="7"/>
      <c r="AG2061" s="7"/>
      <c r="AH2061" s="7"/>
    </row>
    <row r="2062" spans="1:34" s="1" customFormat="1" ht="0" hidden="1" customHeight="1" x14ac:dyDescent="0.2">
      <c r="A2062" s="7"/>
      <c r="G2062" s="7"/>
      <c r="H2062" s="7"/>
      <c r="I2062" s="7"/>
      <c r="J2062" s="7"/>
      <c r="K2062" s="7"/>
      <c r="L2062" s="7"/>
      <c r="M2062" s="7"/>
      <c r="N2062" s="7"/>
      <c r="O2062" s="7"/>
      <c r="P2062" s="7"/>
      <c r="Q2062" s="7"/>
      <c r="R2062" s="7"/>
      <c r="S2062" s="7"/>
      <c r="T2062" s="7"/>
      <c r="U2062" s="7"/>
      <c r="V2062" s="7"/>
      <c r="W2062" s="7"/>
      <c r="X2062" s="7"/>
      <c r="Y2062" s="7"/>
      <c r="Z2062" s="7"/>
      <c r="AA2062" s="7"/>
      <c r="AB2062" s="7"/>
      <c r="AC2062" s="7"/>
      <c r="AD2062" s="7"/>
      <c r="AE2062" s="7"/>
      <c r="AF2062" s="7"/>
      <c r="AG2062" s="7"/>
      <c r="AH2062" s="7"/>
    </row>
    <row r="2063" spans="1:34" s="1" customFormat="1" ht="0" hidden="1" customHeight="1" x14ac:dyDescent="0.2">
      <c r="A2063" s="7"/>
      <c r="G2063" s="7"/>
      <c r="H2063" s="7"/>
      <c r="I2063" s="7"/>
      <c r="J2063" s="7"/>
      <c r="K2063" s="7"/>
      <c r="L2063" s="7"/>
      <c r="M2063" s="7"/>
      <c r="N2063" s="7"/>
      <c r="O2063" s="7"/>
      <c r="P2063" s="7"/>
      <c r="Q2063" s="7"/>
      <c r="R2063" s="7"/>
      <c r="S2063" s="7"/>
      <c r="T2063" s="7"/>
      <c r="U2063" s="7"/>
      <c r="V2063" s="7"/>
      <c r="W2063" s="7"/>
      <c r="X2063" s="7"/>
      <c r="Y2063" s="7"/>
      <c r="Z2063" s="7"/>
      <c r="AA2063" s="7"/>
      <c r="AB2063" s="7"/>
      <c r="AC2063" s="7"/>
      <c r="AD2063" s="7"/>
      <c r="AE2063" s="7"/>
      <c r="AF2063" s="7"/>
      <c r="AG2063" s="7"/>
      <c r="AH2063" s="7"/>
    </row>
    <row r="2064" spans="1:34" s="1" customFormat="1" ht="0" hidden="1" customHeight="1" x14ac:dyDescent="0.2">
      <c r="A2064" s="7"/>
      <c r="G2064" s="7"/>
      <c r="H2064" s="7"/>
      <c r="I2064" s="7"/>
      <c r="J2064" s="7"/>
      <c r="K2064" s="7"/>
      <c r="L2064" s="7"/>
      <c r="M2064" s="7"/>
      <c r="N2064" s="7"/>
      <c r="O2064" s="7"/>
      <c r="P2064" s="7"/>
      <c r="Q2064" s="7"/>
      <c r="R2064" s="7"/>
      <c r="S2064" s="7"/>
      <c r="T2064" s="7"/>
      <c r="U2064" s="7"/>
      <c r="V2064" s="7"/>
      <c r="W2064" s="7"/>
      <c r="X2064" s="7"/>
      <c r="Y2064" s="7"/>
      <c r="Z2064" s="7"/>
      <c r="AA2064" s="7"/>
      <c r="AB2064" s="7"/>
      <c r="AC2064" s="7"/>
      <c r="AD2064" s="7"/>
      <c r="AE2064" s="7"/>
      <c r="AF2064" s="7"/>
      <c r="AG2064" s="7"/>
      <c r="AH2064" s="7"/>
    </row>
    <row r="2065" spans="1:34" s="1" customFormat="1" ht="0" hidden="1" customHeight="1" x14ac:dyDescent="0.2">
      <c r="A2065" s="7"/>
      <c r="G2065" s="7"/>
      <c r="H2065" s="7"/>
      <c r="I2065" s="7"/>
      <c r="J2065" s="7"/>
      <c r="K2065" s="7"/>
      <c r="L2065" s="7"/>
      <c r="M2065" s="7"/>
      <c r="N2065" s="7"/>
      <c r="O2065" s="7"/>
      <c r="P2065" s="7"/>
      <c r="Q2065" s="7"/>
      <c r="R2065" s="7"/>
      <c r="S2065" s="7"/>
      <c r="T2065" s="7"/>
      <c r="U2065" s="7"/>
      <c r="V2065" s="7"/>
      <c r="W2065" s="7"/>
      <c r="X2065" s="7"/>
      <c r="Y2065" s="7"/>
      <c r="Z2065" s="7"/>
      <c r="AA2065" s="7"/>
      <c r="AB2065" s="7"/>
      <c r="AC2065" s="7"/>
      <c r="AD2065" s="7"/>
      <c r="AE2065" s="7"/>
      <c r="AF2065" s="7"/>
      <c r="AG2065" s="7"/>
      <c r="AH2065" s="7"/>
    </row>
    <row r="2066" spans="1:34" s="1" customFormat="1" ht="0" hidden="1" customHeight="1" x14ac:dyDescent="0.2">
      <c r="A2066" s="7"/>
      <c r="G2066" s="7"/>
      <c r="H2066" s="7"/>
      <c r="I2066" s="7"/>
      <c r="J2066" s="7"/>
      <c r="K2066" s="7"/>
      <c r="L2066" s="7"/>
      <c r="M2066" s="7"/>
      <c r="N2066" s="7"/>
      <c r="O2066" s="7"/>
      <c r="P2066" s="7"/>
      <c r="Q2066" s="7"/>
      <c r="R2066" s="7"/>
      <c r="S2066" s="7"/>
      <c r="T2066" s="7"/>
      <c r="U2066" s="7"/>
      <c r="V2066" s="7"/>
      <c r="W2066" s="7"/>
      <c r="X2066" s="7"/>
      <c r="Y2066" s="7"/>
      <c r="Z2066" s="7"/>
      <c r="AA2066" s="7"/>
      <c r="AB2066" s="7"/>
      <c r="AC2066" s="7"/>
      <c r="AD2066" s="7"/>
      <c r="AE2066" s="7"/>
      <c r="AF2066" s="7"/>
      <c r="AG2066" s="7"/>
      <c r="AH2066" s="7"/>
    </row>
    <row r="2067" spans="1:34" s="1" customFormat="1" ht="0" hidden="1" customHeight="1" x14ac:dyDescent="0.2">
      <c r="A2067" s="7"/>
      <c r="G2067" s="7"/>
      <c r="H2067" s="7"/>
      <c r="I2067" s="7"/>
      <c r="J2067" s="7"/>
      <c r="K2067" s="7"/>
      <c r="L2067" s="7"/>
      <c r="M2067" s="7"/>
      <c r="N2067" s="7"/>
      <c r="O2067" s="7"/>
      <c r="P2067" s="7"/>
      <c r="Q2067" s="7"/>
      <c r="R2067" s="7"/>
      <c r="S2067" s="7"/>
      <c r="T2067" s="7"/>
      <c r="U2067" s="7"/>
      <c r="V2067" s="7"/>
      <c r="W2067" s="7"/>
      <c r="X2067" s="7"/>
      <c r="Y2067" s="7"/>
      <c r="Z2067" s="7"/>
      <c r="AA2067" s="7"/>
      <c r="AB2067" s="7"/>
      <c r="AC2067" s="7"/>
      <c r="AD2067" s="7"/>
      <c r="AE2067" s="7"/>
      <c r="AF2067" s="7"/>
      <c r="AG2067" s="7"/>
      <c r="AH2067" s="7"/>
    </row>
    <row r="2068" spans="1:34" s="1" customFormat="1" ht="0" hidden="1" customHeight="1" x14ac:dyDescent="0.2">
      <c r="A2068" s="7"/>
      <c r="G2068" s="7"/>
      <c r="H2068" s="7"/>
      <c r="I2068" s="7"/>
      <c r="J2068" s="7"/>
      <c r="K2068" s="7"/>
      <c r="L2068" s="7"/>
      <c r="M2068" s="7"/>
      <c r="N2068" s="7"/>
      <c r="O2068" s="7"/>
      <c r="P2068" s="7"/>
      <c r="Q2068" s="7"/>
      <c r="R2068" s="7"/>
      <c r="S2068" s="7"/>
      <c r="T2068" s="7"/>
      <c r="U2068" s="7"/>
      <c r="V2068" s="7"/>
      <c r="W2068" s="7"/>
      <c r="X2068" s="7"/>
      <c r="Y2068" s="7"/>
      <c r="Z2068" s="7"/>
      <c r="AA2068" s="7"/>
      <c r="AB2068" s="7"/>
      <c r="AC2068" s="7"/>
      <c r="AD2068" s="7"/>
      <c r="AE2068" s="7"/>
      <c r="AF2068" s="7"/>
      <c r="AG2068" s="7"/>
      <c r="AH2068" s="7"/>
    </row>
    <row r="2069" spans="1:34" s="1" customFormat="1" ht="0" hidden="1" customHeight="1" x14ac:dyDescent="0.2">
      <c r="A2069" s="7"/>
      <c r="G2069" s="7"/>
      <c r="H2069" s="7"/>
      <c r="I2069" s="7"/>
      <c r="J2069" s="7"/>
      <c r="K2069" s="7"/>
      <c r="L2069" s="7"/>
      <c r="M2069" s="7"/>
      <c r="N2069" s="7"/>
      <c r="O2069" s="7"/>
      <c r="P2069" s="7"/>
      <c r="Q2069" s="7"/>
      <c r="R2069" s="7"/>
      <c r="S2069" s="7"/>
      <c r="T2069" s="7"/>
      <c r="U2069" s="7"/>
      <c r="V2069" s="7"/>
      <c r="W2069" s="7"/>
      <c r="X2069" s="7"/>
      <c r="Y2069" s="7"/>
      <c r="Z2069" s="7"/>
      <c r="AA2069" s="7"/>
      <c r="AB2069" s="7"/>
      <c r="AC2069" s="7"/>
      <c r="AD2069" s="7"/>
      <c r="AE2069" s="7"/>
      <c r="AF2069" s="7"/>
      <c r="AG2069" s="7"/>
      <c r="AH2069" s="7"/>
    </row>
    <row r="2070" spans="1:34" s="1" customFormat="1" ht="0" hidden="1" customHeight="1" x14ac:dyDescent="0.2">
      <c r="A2070" s="7"/>
      <c r="G2070" s="7"/>
      <c r="H2070" s="7"/>
      <c r="I2070" s="7"/>
      <c r="J2070" s="7"/>
      <c r="K2070" s="7"/>
      <c r="L2070" s="7"/>
      <c r="M2070" s="7"/>
      <c r="N2070" s="7"/>
      <c r="O2070" s="7"/>
      <c r="P2070" s="7"/>
      <c r="Q2070" s="7"/>
      <c r="R2070" s="7"/>
      <c r="S2070" s="7"/>
      <c r="T2070" s="7"/>
      <c r="U2070" s="7"/>
      <c r="V2070" s="7"/>
      <c r="W2070" s="7"/>
      <c r="X2070" s="7"/>
      <c r="Y2070" s="7"/>
      <c r="Z2070" s="7"/>
      <c r="AA2070" s="7"/>
      <c r="AB2070" s="7"/>
      <c r="AC2070" s="7"/>
      <c r="AD2070" s="7"/>
      <c r="AE2070" s="7"/>
      <c r="AF2070" s="7"/>
      <c r="AG2070" s="7"/>
      <c r="AH2070" s="7"/>
    </row>
    <row r="2071" spans="1:34" s="1" customFormat="1" ht="0" hidden="1" customHeight="1" x14ac:dyDescent="0.2">
      <c r="A2071" s="7"/>
      <c r="G2071" s="7"/>
      <c r="H2071" s="7"/>
      <c r="I2071" s="7"/>
      <c r="J2071" s="7"/>
      <c r="K2071" s="7"/>
      <c r="L2071" s="7"/>
      <c r="M2071" s="7"/>
      <c r="N2071" s="7"/>
      <c r="O2071" s="7"/>
      <c r="P2071" s="7"/>
      <c r="Q2071" s="7"/>
      <c r="R2071" s="7"/>
      <c r="S2071" s="7"/>
      <c r="T2071" s="7"/>
      <c r="U2071" s="7"/>
      <c r="V2071" s="7"/>
      <c r="W2071" s="7"/>
      <c r="X2071" s="7"/>
      <c r="Y2071" s="7"/>
      <c r="Z2071" s="7"/>
      <c r="AA2071" s="7"/>
      <c r="AB2071" s="7"/>
      <c r="AC2071" s="7"/>
      <c r="AD2071" s="7"/>
      <c r="AE2071" s="7"/>
      <c r="AF2071" s="7"/>
      <c r="AG2071" s="7"/>
      <c r="AH2071" s="7"/>
    </row>
    <row r="2072" spans="1:34" s="1" customFormat="1" ht="0" hidden="1" customHeight="1" x14ac:dyDescent="0.2">
      <c r="A2072" s="7"/>
      <c r="G2072" s="7"/>
      <c r="H2072" s="7"/>
      <c r="I2072" s="7"/>
      <c r="J2072" s="7"/>
      <c r="K2072" s="7"/>
      <c r="L2072" s="7"/>
      <c r="M2072" s="7"/>
      <c r="N2072" s="7"/>
      <c r="O2072" s="7"/>
      <c r="P2072" s="7"/>
      <c r="Q2072" s="7"/>
      <c r="R2072" s="7"/>
      <c r="S2072" s="7"/>
      <c r="T2072" s="7"/>
      <c r="U2072" s="7"/>
      <c r="V2072" s="7"/>
      <c r="W2072" s="7"/>
      <c r="X2072" s="7"/>
      <c r="Y2072" s="7"/>
      <c r="Z2072" s="7"/>
      <c r="AA2072" s="7"/>
      <c r="AB2072" s="7"/>
      <c r="AC2072" s="7"/>
      <c r="AD2072" s="7"/>
      <c r="AE2072" s="7"/>
      <c r="AF2072" s="7"/>
      <c r="AG2072" s="7"/>
      <c r="AH2072" s="7"/>
    </row>
    <row r="2073" spans="1:34" s="1" customFormat="1" ht="0" hidden="1" customHeight="1" x14ac:dyDescent="0.2">
      <c r="A2073" s="7"/>
      <c r="G2073" s="7"/>
      <c r="H2073" s="7"/>
      <c r="I2073" s="7"/>
      <c r="J2073" s="7"/>
      <c r="K2073" s="7"/>
      <c r="L2073" s="7"/>
      <c r="M2073" s="7"/>
      <c r="N2073" s="7"/>
      <c r="O2073" s="7"/>
      <c r="P2073" s="7"/>
      <c r="Q2073" s="7"/>
      <c r="R2073" s="7"/>
      <c r="S2073" s="7"/>
      <c r="T2073" s="7"/>
      <c r="U2073" s="7"/>
      <c r="V2073" s="7"/>
      <c r="W2073" s="7"/>
      <c r="X2073" s="7"/>
      <c r="Y2073" s="7"/>
      <c r="Z2073" s="7"/>
      <c r="AA2073" s="7"/>
      <c r="AB2073" s="7"/>
      <c r="AC2073" s="7"/>
      <c r="AD2073" s="7"/>
      <c r="AE2073" s="7"/>
      <c r="AF2073" s="7"/>
      <c r="AG2073" s="7"/>
      <c r="AH2073" s="7"/>
    </row>
    <row r="2074" spans="1:34" s="1" customFormat="1" ht="0" hidden="1" customHeight="1" x14ac:dyDescent="0.2">
      <c r="A2074" s="7"/>
      <c r="G2074" s="7"/>
      <c r="H2074" s="7"/>
      <c r="I2074" s="7"/>
      <c r="J2074" s="7"/>
      <c r="K2074" s="7"/>
      <c r="L2074" s="7"/>
      <c r="M2074" s="7"/>
      <c r="N2074" s="7"/>
      <c r="O2074" s="7"/>
      <c r="P2074" s="7"/>
      <c r="Q2074" s="7"/>
      <c r="R2074" s="7"/>
      <c r="S2074" s="7"/>
      <c r="T2074" s="7"/>
      <c r="U2074" s="7"/>
      <c r="V2074" s="7"/>
      <c r="W2074" s="7"/>
      <c r="X2074" s="7"/>
      <c r="Y2074" s="7"/>
      <c r="Z2074" s="7"/>
      <c r="AA2074" s="7"/>
      <c r="AB2074" s="7"/>
      <c r="AC2074" s="7"/>
      <c r="AD2074" s="7"/>
      <c r="AE2074" s="7"/>
      <c r="AF2074" s="7"/>
      <c r="AG2074" s="7"/>
      <c r="AH2074" s="7"/>
    </row>
    <row r="2075" spans="1:34" s="1" customFormat="1" ht="0" hidden="1" customHeight="1" x14ac:dyDescent="0.2">
      <c r="A2075" s="7"/>
      <c r="G2075" s="7"/>
      <c r="H2075" s="7"/>
      <c r="I2075" s="7"/>
      <c r="J2075" s="7"/>
      <c r="K2075" s="7"/>
      <c r="L2075" s="7"/>
      <c r="M2075" s="7"/>
      <c r="N2075" s="7"/>
      <c r="O2075" s="7"/>
      <c r="P2075" s="7"/>
      <c r="Q2075" s="7"/>
      <c r="R2075" s="7"/>
      <c r="S2075" s="7"/>
      <c r="T2075" s="7"/>
      <c r="U2075" s="7"/>
      <c r="V2075" s="7"/>
      <c r="W2075" s="7"/>
      <c r="X2075" s="7"/>
      <c r="Y2075" s="7"/>
      <c r="Z2075" s="7"/>
      <c r="AA2075" s="7"/>
      <c r="AB2075" s="7"/>
      <c r="AC2075" s="7"/>
      <c r="AD2075" s="7"/>
      <c r="AE2075" s="7"/>
      <c r="AF2075" s="7"/>
      <c r="AG2075" s="7"/>
      <c r="AH2075" s="7"/>
    </row>
    <row r="2076" spans="1:34" s="1" customFormat="1" ht="0" hidden="1" customHeight="1" x14ac:dyDescent="0.2">
      <c r="A2076" s="7"/>
      <c r="G2076" s="7"/>
      <c r="H2076" s="7"/>
      <c r="I2076" s="7"/>
      <c r="J2076" s="7"/>
      <c r="K2076" s="7"/>
      <c r="L2076" s="7"/>
      <c r="M2076" s="7"/>
      <c r="N2076" s="7"/>
      <c r="O2076" s="7"/>
      <c r="P2076" s="7"/>
      <c r="Q2076" s="7"/>
      <c r="R2076" s="7"/>
      <c r="S2076" s="7"/>
      <c r="T2076" s="7"/>
      <c r="U2076" s="7"/>
      <c r="V2076" s="7"/>
      <c r="W2076" s="7"/>
      <c r="X2076" s="7"/>
      <c r="Y2076" s="7"/>
      <c r="Z2076" s="7"/>
      <c r="AA2076" s="7"/>
      <c r="AB2076" s="7"/>
      <c r="AC2076" s="7"/>
      <c r="AD2076" s="7"/>
      <c r="AE2076" s="7"/>
      <c r="AF2076" s="7"/>
      <c r="AG2076" s="7"/>
      <c r="AH2076" s="7"/>
    </row>
    <row r="2077" spans="1:34" s="1" customFormat="1" ht="0" hidden="1" customHeight="1" x14ac:dyDescent="0.2">
      <c r="A2077" s="7"/>
      <c r="G2077" s="7"/>
      <c r="H2077" s="7"/>
      <c r="I2077" s="7"/>
      <c r="J2077" s="7"/>
      <c r="K2077" s="7"/>
      <c r="L2077" s="7"/>
      <c r="M2077" s="7"/>
      <c r="N2077" s="7"/>
      <c r="O2077" s="7"/>
      <c r="P2077" s="7"/>
      <c r="Q2077" s="7"/>
      <c r="R2077" s="7"/>
      <c r="S2077" s="7"/>
      <c r="T2077" s="7"/>
      <c r="U2077" s="7"/>
      <c r="V2077" s="7"/>
      <c r="W2077" s="7"/>
      <c r="X2077" s="7"/>
      <c r="Y2077" s="7"/>
      <c r="Z2077" s="7"/>
      <c r="AA2077" s="7"/>
      <c r="AB2077" s="7"/>
      <c r="AC2077" s="7"/>
      <c r="AD2077" s="7"/>
      <c r="AE2077" s="7"/>
      <c r="AF2077" s="7"/>
      <c r="AG2077" s="7"/>
      <c r="AH2077" s="7"/>
    </row>
    <row r="2078" spans="1:34" s="1" customFormat="1" ht="0" hidden="1" customHeight="1" x14ac:dyDescent="0.2">
      <c r="A2078" s="7"/>
      <c r="G2078" s="7"/>
      <c r="H2078" s="7"/>
      <c r="I2078" s="7"/>
      <c r="J2078" s="7"/>
      <c r="K2078" s="7"/>
      <c r="L2078" s="7"/>
      <c r="M2078" s="7"/>
      <c r="N2078" s="7"/>
      <c r="O2078" s="7"/>
      <c r="P2078" s="7"/>
      <c r="Q2078" s="7"/>
      <c r="R2078" s="7"/>
      <c r="S2078" s="7"/>
      <c r="T2078" s="7"/>
      <c r="U2078" s="7"/>
      <c r="V2078" s="7"/>
      <c r="W2078" s="7"/>
      <c r="X2078" s="7"/>
      <c r="Y2078" s="7"/>
      <c r="Z2078" s="7"/>
      <c r="AA2078" s="7"/>
      <c r="AB2078" s="7"/>
      <c r="AC2078" s="7"/>
      <c r="AD2078" s="7"/>
      <c r="AE2078" s="7"/>
      <c r="AF2078" s="7"/>
      <c r="AG2078" s="7"/>
      <c r="AH2078" s="7"/>
    </row>
    <row r="2079" spans="1:34" s="1" customFormat="1" ht="0" hidden="1" customHeight="1" x14ac:dyDescent="0.2">
      <c r="A2079" s="7"/>
      <c r="G2079" s="7"/>
      <c r="H2079" s="7"/>
      <c r="I2079" s="7"/>
      <c r="J2079" s="7"/>
      <c r="K2079" s="7"/>
      <c r="L2079" s="7"/>
      <c r="M2079" s="7"/>
      <c r="N2079" s="7"/>
      <c r="O2079" s="7"/>
      <c r="P2079" s="7"/>
      <c r="Q2079" s="7"/>
      <c r="R2079" s="7"/>
      <c r="S2079" s="7"/>
      <c r="T2079" s="7"/>
      <c r="U2079" s="7"/>
      <c r="V2079" s="7"/>
      <c r="W2079" s="7"/>
      <c r="X2079" s="7"/>
      <c r="Y2079" s="7"/>
      <c r="Z2079" s="7"/>
      <c r="AA2079" s="7"/>
      <c r="AB2079" s="7"/>
      <c r="AC2079" s="7"/>
      <c r="AD2079" s="7"/>
      <c r="AE2079" s="7"/>
      <c r="AF2079" s="7"/>
      <c r="AG2079" s="7"/>
      <c r="AH2079" s="7"/>
    </row>
    <row r="2080" spans="1:34" s="1" customFormat="1" ht="0" hidden="1" customHeight="1" x14ac:dyDescent="0.2">
      <c r="A2080" s="7"/>
      <c r="G2080" s="7"/>
      <c r="H2080" s="7"/>
      <c r="I2080" s="7"/>
      <c r="J2080" s="7"/>
      <c r="K2080" s="7"/>
      <c r="L2080" s="7"/>
      <c r="M2080" s="7"/>
      <c r="N2080" s="7"/>
      <c r="O2080" s="7"/>
      <c r="P2080" s="7"/>
      <c r="Q2080" s="7"/>
      <c r="R2080" s="7"/>
      <c r="S2080" s="7"/>
      <c r="T2080" s="7"/>
      <c r="U2080" s="7"/>
      <c r="V2080" s="7"/>
      <c r="W2080" s="7"/>
      <c r="X2080" s="7"/>
      <c r="Y2080" s="7"/>
      <c r="Z2080" s="7"/>
      <c r="AA2080" s="7"/>
      <c r="AB2080" s="7"/>
      <c r="AC2080" s="7"/>
      <c r="AD2080" s="7"/>
      <c r="AE2080" s="7"/>
      <c r="AF2080" s="7"/>
      <c r="AG2080" s="7"/>
      <c r="AH2080" s="7"/>
    </row>
    <row r="2081" spans="1:34" s="1" customFormat="1" ht="0" hidden="1" customHeight="1" x14ac:dyDescent="0.2">
      <c r="A2081" s="7"/>
      <c r="G2081" s="7"/>
      <c r="H2081" s="7"/>
      <c r="I2081" s="7"/>
      <c r="J2081" s="7"/>
      <c r="K2081" s="7"/>
      <c r="L2081" s="7"/>
      <c r="M2081" s="7"/>
      <c r="N2081" s="7"/>
      <c r="O2081" s="7"/>
      <c r="P2081" s="7"/>
      <c r="Q2081" s="7"/>
      <c r="R2081" s="7"/>
      <c r="S2081" s="7"/>
      <c r="T2081" s="7"/>
      <c r="U2081" s="7"/>
      <c r="V2081" s="7"/>
      <c r="W2081" s="7"/>
      <c r="X2081" s="7"/>
      <c r="Y2081" s="7"/>
      <c r="Z2081" s="7"/>
      <c r="AA2081" s="7"/>
      <c r="AB2081" s="7"/>
      <c r="AC2081" s="7"/>
      <c r="AD2081" s="7"/>
      <c r="AE2081" s="7"/>
      <c r="AF2081" s="7"/>
      <c r="AG2081" s="7"/>
      <c r="AH2081" s="7"/>
    </row>
    <row r="2082" spans="1:34" s="1" customFormat="1" ht="0" hidden="1" customHeight="1" x14ac:dyDescent="0.2">
      <c r="A2082" s="7"/>
      <c r="G2082" s="7"/>
      <c r="H2082" s="7"/>
      <c r="I2082" s="7"/>
      <c r="J2082" s="7"/>
      <c r="K2082" s="7"/>
      <c r="L2082" s="7"/>
      <c r="M2082" s="7"/>
      <c r="N2082" s="7"/>
      <c r="O2082" s="7"/>
      <c r="P2082" s="7"/>
      <c r="Q2082" s="7"/>
      <c r="R2082" s="7"/>
      <c r="S2082" s="7"/>
      <c r="T2082" s="7"/>
      <c r="U2082" s="7"/>
      <c r="V2082" s="7"/>
      <c r="W2082" s="7"/>
      <c r="X2082" s="7"/>
      <c r="Y2082" s="7"/>
      <c r="Z2082" s="7"/>
      <c r="AA2082" s="7"/>
      <c r="AB2082" s="7"/>
      <c r="AC2082" s="7"/>
      <c r="AD2082" s="7"/>
      <c r="AE2082" s="7"/>
      <c r="AF2082" s="7"/>
      <c r="AG2082" s="7"/>
      <c r="AH2082" s="7"/>
    </row>
    <row r="2083" spans="1:34" s="1" customFormat="1" ht="0" hidden="1" customHeight="1" x14ac:dyDescent="0.2">
      <c r="A2083" s="7"/>
      <c r="G2083" s="7"/>
      <c r="H2083" s="7"/>
      <c r="I2083" s="7"/>
      <c r="J2083" s="7"/>
      <c r="K2083" s="7"/>
      <c r="L2083" s="7"/>
      <c r="M2083" s="7"/>
      <c r="N2083" s="7"/>
      <c r="O2083" s="7"/>
      <c r="P2083" s="7"/>
      <c r="Q2083" s="7"/>
      <c r="R2083" s="7"/>
      <c r="S2083" s="7"/>
      <c r="T2083" s="7"/>
      <c r="U2083" s="7"/>
      <c r="V2083" s="7"/>
      <c r="W2083" s="7"/>
      <c r="X2083" s="7"/>
      <c r="Y2083" s="7"/>
      <c r="Z2083" s="7"/>
      <c r="AA2083" s="7"/>
      <c r="AB2083" s="7"/>
      <c r="AC2083" s="7"/>
      <c r="AD2083" s="7"/>
      <c r="AE2083" s="7"/>
      <c r="AF2083" s="7"/>
      <c r="AG2083" s="7"/>
      <c r="AH2083" s="7"/>
    </row>
    <row r="2084" spans="1:34" s="1" customFormat="1" ht="0" hidden="1" customHeight="1" x14ac:dyDescent="0.2">
      <c r="A2084" s="7"/>
      <c r="G2084" s="7"/>
      <c r="H2084" s="7"/>
      <c r="I2084" s="7"/>
      <c r="J2084" s="7"/>
      <c r="K2084" s="7"/>
      <c r="L2084" s="7"/>
      <c r="M2084" s="7"/>
      <c r="N2084" s="7"/>
      <c r="O2084" s="7"/>
      <c r="P2084" s="7"/>
      <c r="Q2084" s="7"/>
      <c r="R2084" s="7"/>
      <c r="S2084" s="7"/>
      <c r="T2084" s="7"/>
      <c r="U2084" s="7"/>
      <c r="V2084" s="7"/>
      <c r="W2084" s="7"/>
      <c r="X2084" s="7"/>
      <c r="Y2084" s="7"/>
      <c r="Z2084" s="7"/>
      <c r="AA2084" s="7"/>
      <c r="AB2084" s="7"/>
      <c r="AC2084" s="7"/>
      <c r="AD2084" s="7"/>
      <c r="AE2084" s="7"/>
      <c r="AF2084" s="7"/>
      <c r="AG2084" s="7"/>
      <c r="AH2084" s="7"/>
    </row>
    <row r="2085" spans="1:34" s="1" customFormat="1" ht="0" hidden="1" customHeight="1" x14ac:dyDescent="0.2">
      <c r="A2085" s="7"/>
      <c r="G2085" s="7"/>
      <c r="H2085" s="7"/>
      <c r="I2085" s="7"/>
      <c r="J2085" s="7"/>
      <c r="K2085" s="7"/>
      <c r="L2085" s="7"/>
      <c r="M2085" s="7"/>
      <c r="N2085" s="7"/>
      <c r="O2085" s="7"/>
      <c r="P2085" s="7"/>
      <c r="Q2085" s="7"/>
      <c r="R2085" s="7"/>
      <c r="S2085" s="7"/>
      <c r="T2085" s="7"/>
      <c r="U2085" s="7"/>
      <c r="V2085" s="7"/>
      <c r="W2085" s="7"/>
      <c r="X2085" s="7"/>
      <c r="Y2085" s="7"/>
      <c r="Z2085" s="7"/>
      <c r="AA2085" s="7"/>
      <c r="AB2085" s="7"/>
      <c r="AC2085" s="7"/>
      <c r="AD2085" s="7"/>
      <c r="AE2085" s="7"/>
      <c r="AF2085" s="7"/>
      <c r="AG2085" s="7"/>
      <c r="AH2085" s="7"/>
    </row>
    <row r="2086" spans="1:34" s="1" customFormat="1" ht="0" hidden="1" customHeight="1" x14ac:dyDescent="0.2">
      <c r="A2086" s="7"/>
      <c r="G2086" s="7"/>
      <c r="H2086" s="7"/>
      <c r="I2086" s="7"/>
      <c r="J2086" s="7"/>
      <c r="K2086" s="7"/>
      <c r="L2086" s="7"/>
      <c r="M2086" s="7"/>
      <c r="N2086" s="7"/>
      <c r="O2086" s="7"/>
      <c r="P2086" s="7"/>
      <c r="Q2086" s="7"/>
      <c r="R2086" s="7"/>
      <c r="S2086" s="7"/>
      <c r="T2086" s="7"/>
      <c r="U2086" s="7"/>
      <c r="V2086" s="7"/>
      <c r="W2086" s="7"/>
      <c r="X2086" s="7"/>
      <c r="Y2086" s="7"/>
      <c r="Z2086" s="7"/>
      <c r="AA2086" s="7"/>
      <c r="AB2086" s="7"/>
      <c r="AC2086" s="7"/>
      <c r="AD2086" s="7"/>
      <c r="AE2086" s="7"/>
      <c r="AF2086" s="7"/>
      <c r="AG2086" s="7"/>
      <c r="AH2086" s="7"/>
    </row>
    <row r="2087" spans="1:34" s="1" customFormat="1" ht="0" hidden="1" customHeight="1" x14ac:dyDescent="0.2">
      <c r="A2087" s="7"/>
      <c r="G2087" s="7"/>
      <c r="H2087" s="7"/>
      <c r="I2087" s="7"/>
      <c r="J2087" s="7"/>
      <c r="K2087" s="7"/>
      <c r="L2087" s="7"/>
      <c r="M2087" s="7"/>
      <c r="N2087" s="7"/>
      <c r="O2087" s="7"/>
      <c r="P2087" s="7"/>
      <c r="Q2087" s="7"/>
      <c r="R2087" s="7"/>
      <c r="S2087" s="7"/>
      <c r="T2087" s="7"/>
      <c r="U2087" s="7"/>
      <c r="V2087" s="7"/>
      <c r="W2087" s="7"/>
      <c r="X2087" s="7"/>
      <c r="Y2087" s="7"/>
      <c r="Z2087" s="7"/>
      <c r="AA2087" s="7"/>
      <c r="AB2087" s="7"/>
      <c r="AC2087" s="7"/>
      <c r="AD2087" s="7"/>
      <c r="AE2087" s="7"/>
      <c r="AF2087" s="7"/>
      <c r="AG2087" s="7"/>
      <c r="AH2087" s="7"/>
    </row>
    <row r="2088" spans="1:34" s="1" customFormat="1" ht="0" hidden="1" customHeight="1" x14ac:dyDescent="0.2">
      <c r="A2088" s="7"/>
      <c r="G2088" s="7"/>
      <c r="H2088" s="7"/>
      <c r="I2088" s="7"/>
      <c r="J2088" s="7"/>
      <c r="K2088" s="7"/>
      <c r="L2088" s="7"/>
      <c r="M2088" s="7"/>
      <c r="N2088" s="7"/>
      <c r="O2088" s="7"/>
      <c r="P2088" s="7"/>
      <c r="Q2088" s="7"/>
      <c r="R2088" s="7"/>
      <c r="S2088" s="7"/>
      <c r="T2088" s="7"/>
      <c r="U2088" s="7"/>
      <c r="V2088" s="7"/>
      <c r="W2088" s="7"/>
      <c r="X2088" s="7"/>
      <c r="Y2088" s="7"/>
      <c r="Z2088" s="7"/>
      <c r="AA2088" s="7"/>
      <c r="AB2088" s="7"/>
      <c r="AC2088" s="7"/>
      <c r="AD2088" s="7"/>
      <c r="AE2088" s="7"/>
      <c r="AF2088" s="7"/>
      <c r="AG2088" s="7"/>
      <c r="AH2088" s="7"/>
    </row>
    <row r="2089" spans="1:34" s="1" customFormat="1" ht="0" hidden="1" customHeight="1" x14ac:dyDescent="0.2">
      <c r="A2089" s="7"/>
      <c r="G2089" s="7"/>
      <c r="H2089" s="7"/>
      <c r="I2089" s="7"/>
      <c r="J2089" s="7"/>
      <c r="K2089" s="7"/>
      <c r="L2089" s="7"/>
      <c r="M2089" s="7"/>
      <c r="N2089" s="7"/>
      <c r="O2089" s="7"/>
      <c r="P2089" s="7"/>
      <c r="Q2089" s="7"/>
      <c r="R2089" s="7"/>
      <c r="S2089" s="7"/>
      <c r="T2089" s="7"/>
      <c r="U2089" s="7"/>
      <c r="V2089" s="7"/>
      <c r="W2089" s="7"/>
      <c r="X2089" s="7"/>
      <c r="Y2089" s="7"/>
      <c r="Z2089" s="7"/>
      <c r="AA2089" s="7"/>
      <c r="AB2089" s="7"/>
      <c r="AC2089" s="7"/>
      <c r="AD2089" s="7"/>
      <c r="AE2089" s="7"/>
      <c r="AF2089" s="7"/>
      <c r="AG2089" s="7"/>
      <c r="AH2089" s="7"/>
    </row>
    <row r="2090" spans="1:34" s="1" customFormat="1" ht="0" hidden="1" customHeight="1" x14ac:dyDescent="0.2">
      <c r="A2090" s="7"/>
      <c r="G2090" s="7"/>
      <c r="H2090" s="7"/>
      <c r="I2090" s="7"/>
      <c r="J2090" s="7"/>
      <c r="K2090" s="7"/>
      <c r="L2090" s="7"/>
      <c r="M2090" s="7"/>
      <c r="N2090" s="7"/>
      <c r="O2090" s="7"/>
      <c r="P2090" s="7"/>
      <c r="Q2090" s="7"/>
      <c r="R2090" s="7"/>
      <c r="S2090" s="7"/>
      <c r="T2090" s="7"/>
      <c r="U2090" s="7"/>
      <c r="V2090" s="7"/>
      <c r="W2090" s="7"/>
      <c r="X2090" s="7"/>
      <c r="Y2090" s="7"/>
      <c r="Z2090" s="7"/>
      <c r="AA2090" s="7"/>
      <c r="AB2090" s="7"/>
      <c r="AC2090" s="7"/>
      <c r="AD2090" s="7"/>
      <c r="AE2090" s="7"/>
      <c r="AF2090" s="7"/>
      <c r="AG2090" s="7"/>
      <c r="AH2090" s="7"/>
    </row>
    <row r="2091" spans="1:34" s="1" customFormat="1" ht="0" hidden="1" customHeight="1" x14ac:dyDescent="0.2">
      <c r="A2091" s="7"/>
      <c r="G2091" s="7"/>
      <c r="H2091" s="7"/>
      <c r="I2091" s="7"/>
      <c r="J2091" s="7"/>
      <c r="K2091" s="7"/>
      <c r="L2091" s="7"/>
      <c r="M2091" s="7"/>
      <c r="N2091" s="7"/>
      <c r="O2091" s="7"/>
      <c r="P2091" s="7"/>
      <c r="Q2091" s="7"/>
      <c r="R2091" s="7"/>
      <c r="S2091" s="7"/>
      <c r="T2091" s="7"/>
      <c r="U2091" s="7"/>
      <c r="V2091" s="7"/>
      <c r="W2091" s="7"/>
      <c r="X2091" s="7"/>
      <c r="Y2091" s="7"/>
      <c r="Z2091" s="7"/>
      <c r="AA2091" s="7"/>
      <c r="AB2091" s="7"/>
      <c r="AC2091" s="7"/>
      <c r="AD2091" s="7"/>
      <c r="AE2091" s="7"/>
      <c r="AF2091" s="7"/>
      <c r="AG2091" s="7"/>
      <c r="AH2091" s="7"/>
    </row>
    <row r="2092" spans="1:34" s="1" customFormat="1" ht="0" hidden="1" customHeight="1" x14ac:dyDescent="0.2">
      <c r="A2092" s="7"/>
      <c r="G2092" s="7"/>
      <c r="H2092" s="7"/>
      <c r="I2092" s="7"/>
      <c r="J2092" s="7"/>
      <c r="K2092" s="7"/>
      <c r="L2092" s="7"/>
      <c r="M2092" s="7"/>
      <c r="N2092" s="7"/>
      <c r="O2092" s="7"/>
      <c r="P2092" s="7"/>
      <c r="Q2092" s="7"/>
      <c r="R2092" s="7"/>
      <c r="S2092" s="7"/>
      <c r="T2092" s="7"/>
      <c r="U2092" s="7"/>
      <c r="V2092" s="7"/>
      <c r="W2092" s="7"/>
      <c r="X2092" s="7"/>
      <c r="Y2092" s="7"/>
      <c r="Z2092" s="7"/>
      <c r="AA2092" s="7"/>
      <c r="AB2092" s="7"/>
      <c r="AC2092" s="7"/>
      <c r="AD2092" s="7"/>
      <c r="AE2092" s="7"/>
      <c r="AF2092" s="7"/>
      <c r="AG2092" s="7"/>
      <c r="AH2092" s="7"/>
    </row>
    <row r="2093" spans="1:34" s="1" customFormat="1" ht="0" hidden="1" customHeight="1" x14ac:dyDescent="0.2">
      <c r="A2093" s="7"/>
      <c r="G2093" s="7"/>
      <c r="H2093" s="7"/>
      <c r="I2093" s="7"/>
      <c r="J2093" s="7"/>
      <c r="K2093" s="7"/>
      <c r="L2093" s="7"/>
      <c r="M2093" s="7"/>
      <c r="N2093" s="7"/>
      <c r="O2093" s="7"/>
      <c r="P2093" s="7"/>
      <c r="Q2093" s="7"/>
      <c r="R2093" s="7"/>
      <c r="S2093" s="7"/>
      <c r="T2093" s="7"/>
      <c r="U2093" s="7"/>
      <c r="V2093" s="7"/>
      <c r="W2093" s="7"/>
      <c r="X2093" s="7"/>
      <c r="Y2093" s="7"/>
      <c r="Z2093" s="7"/>
      <c r="AA2093" s="7"/>
      <c r="AB2093" s="7"/>
      <c r="AC2093" s="7"/>
      <c r="AD2093" s="7"/>
      <c r="AE2093" s="7"/>
      <c r="AF2093" s="7"/>
      <c r="AG2093" s="7"/>
      <c r="AH2093" s="7"/>
    </row>
    <row r="2094" spans="1:34" s="1" customFormat="1" ht="0" hidden="1" customHeight="1" x14ac:dyDescent="0.2">
      <c r="A2094" s="7"/>
      <c r="G2094" s="7"/>
      <c r="H2094" s="7"/>
      <c r="I2094" s="7"/>
      <c r="J2094" s="7"/>
      <c r="K2094" s="7"/>
      <c r="L2094" s="7"/>
      <c r="M2094" s="7"/>
      <c r="N2094" s="7"/>
      <c r="O2094" s="7"/>
      <c r="P2094" s="7"/>
      <c r="Q2094" s="7"/>
      <c r="R2094" s="7"/>
      <c r="S2094" s="7"/>
      <c r="T2094" s="7"/>
      <c r="U2094" s="7"/>
      <c r="V2094" s="7"/>
      <c r="W2094" s="7"/>
      <c r="X2094" s="7"/>
      <c r="Y2094" s="7"/>
      <c r="Z2094" s="7"/>
      <c r="AA2094" s="7"/>
      <c r="AB2094" s="7"/>
      <c r="AC2094" s="7"/>
      <c r="AD2094" s="7"/>
      <c r="AE2094" s="7"/>
      <c r="AF2094" s="7"/>
      <c r="AG2094" s="7"/>
      <c r="AH2094" s="7"/>
    </row>
    <row r="2095" spans="1:34" s="1" customFormat="1" ht="0" hidden="1" customHeight="1" x14ac:dyDescent="0.2">
      <c r="A2095" s="7"/>
      <c r="G2095" s="7"/>
      <c r="H2095" s="7"/>
      <c r="I2095" s="7"/>
      <c r="J2095" s="7"/>
      <c r="K2095" s="7"/>
      <c r="L2095" s="7"/>
      <c r="M2095" s="7"/>
      <c r="N2095" s="7"/>
      <c r="O2095" s="7"/>
      <c r="P2095" s="7"/>
      <c r="Q2095" s="7"/>
      <c r="R2095" s="7"/>
      <c r="S2095" s="7"/>
      <c r="T2095" s="7"/>
      <c r="U2095" s="7"/>
      <c r="V2095" s="7"/>
      <c r="W2095" s="7"/>
      <c r="X2095" s="7"/>
      <c r="Y2095" s="7"/>
      <c r="Z2095" s="7"/>
      <c r="AA2095" s="7"/>
      <c r="AB2095" s="7"/>
      <c r="AC2095" s="7"/>
      <c r="AD2095" s="7"/>
      <c r="AE2095" s="7"/>
      <c r="AF2095" s="7"/>
      <c r="AG2095" s="7"/>
      <c r="AH2095" s="7"/>
    </row>
    <row r="2096" spans="1:34" s="1" customFormat="1" ht="0" hidden="1" customHeight="1" x14ac:dyDescent="0.2">
      <c r="A2096" s="7"/>
      <c r="G2096" s="7"/>
      <c r="H2096" s="7"/>
      <c r="I2096" s="7"/>
      <c r="J2096" s="7"/>
      <c r="K2096" s="7"/>
      <c r="L2096" s="7"/>
      <c r="M2096" s="7"/>
      <c r="N2096" s="7"/>
      <c r="O2096" s="7"/>
      <c r="P2096" s="7"/>
      <c r="Q2096" s="7"/>
      <c r="R2096" s="7"/>
      <c r="S2096" s="7"/>
      <c r="T2096" s="7"/>
      <c r="U2096" s="7"/>
      <c r="V2096" s="7"/>
      <c r="W2096" s="7"/>
      <c r="X2096" s="7"/>
      <c r="Y2096" s="7"/>
      <c r="Z2096" s="7"/>
      <c r="AA2096" s="7"/>
      <c r="AB2096" s="7"/>
      <c r="AC2096" s="7"/>
      <c r="AD2096" s="7"/>
      <c r="AE2096" s="7"/>
      <c r="AF2096" s="7"/>
      <c r="AG2096" s="7"/>
      <c r="AH2096" s="7"/>
    </row>
    <row r="2097" spans="1:34" s="1" customFormat="1" ht="0" hidden="1" customHeight="1" x14ac:dyDescent="0.2">
      <c r="A2097" s="7"/>
      <c r="G2097" s="7"/>
      <c r="H2097" s="7"/>
      <c r="I2097" s="7"/>
      <c r="J2097" s="7"/>
      <c r="K2097" s="7"/>
      <c r="L2097" s="7"/>
      <c r="M2097" s="7"/>
      <c r="N2097" s="7"/>
      <c r="O2097" s="7"/>
      <c r="P2097" s="7"/>
      <c r="Q2097" s="7"/>
      <c r="R2097" s="7"/>
      <c r="S2097" s="7"/>
      <c r="T2097" s="7"/>
      <c r="U2097" s="7"/>
      <c r="V2097" s="7"/>
      <c r="W2097" s="7"/>
      <c r="X2097" s="7"/>
      <c r="Y2097" s="7"/>
      <c r="Z2097" s="7"/>
      <c r="AA2097" s="7"/>
      <c r="AB2097" s="7"/>
      <c r="AC2097" s="7"/>
      <c r="AD2097" s="7"/>
      <c r="AE2097" s="7"/>
      <c r="AF2097" s="7"/>
      <c r="AG2097" s="7"/>
      <c r="AH2097" s="7"/>
    </row>
    <row r="2098" spans="1:34" s="1" customFormat="1" ht="0" hidden="1" customHeight="1" x14ac:dyDescent="0.2">
      <c r="A2098" s="7"/>
      <c r="G2098" s="7"/>
      <c r="H2098" s="7"/>
      <c r="I2098" s="7"/>
      <c r="J2098" s="7"/>
      <c r="K2098" s="7"/>
      <c r="L2098" s="7"/>
      <c r="M2098" s="7"/>
      <c r="N2098" s="7"/>
      <c r="O2098" s="7"/>
      <c r="P2098" s="7"/>
      <c r="Q2098" s="7"/>
      <c r="R2098" s="7"/>
      <c r="S2098" s="7"/>
      <c r="T2098" s="7"/>
      <c r="U2098" s="7"/>
      <c r="V2098" s="7"/>
      <c r="W2098" s="7"/>
      <c r="X2098" s="7"/>
      <c r="Y2098" s="7"/>
      <c r="Z2098" s="7"/>
      <c r="AA2098" s="7"/>
      <c r="AB2098" s="7"/>
      <c r="AC2098" s="7"/>
      <c r="AD2098" s="7"/>
      <c r="AE2098" s="7"/>
      <c r="AF2098" s="7"/>
      <c r="AG2098" s="7"/>
      <c r="AH2098" s="7"/>
    </row>
    <row r="2099" spans="1:34" s="1" customFormat="1" ht="0" hidden="1" customHeight="1" x14ac:dyDescent="0.2">
      <c r="A2099" s="7"/>
      <c r="G2099" s="7"/>
      <c r="H2099" s="7"/>
      <c r="I2099" s="7"/>
      <c r="J2099" s="7"/>
      <c r="K2099" s="7"/>
      <c r="L2099" s="7"/>
      <c r="M2099" s="7"/>
      <c r="N2099" s="7"/>
      <c r="O2099" s="7"/>
      <c r="P2099" s="7"/>
      <c r="Q2099" s="7"/>
      <c r="R2099" s="7"/>
      <c r="S2099" s="7"/>
      <c r="T2099" s="7"/>
      <c r="U2099" s="7"/>
      <c r="V2099" s="7"/>
      <c r="W2099" s="7"/>
      <c r="X2099" s="7"/>
      <c r="Y2099" s="7"/>
      <c r="Z2099" s="7"/>
      <c r="AA2099" s="7"/>
      <c r="AB2099" s="7"/>
      <c r="AC2099" s="7"/>
      <c r="AD2099" s="7"/>
      <c r="AE2099" s="7"/>
      <c r="AF2099" s="7"/>
      <c r="AG2099" s="7"/>
      <c r="AH2099" s="7"/>
    </row>
    <row r="2100" spans="1:34" s="1" customFormat="1" ht="0" hidden="1" customHeight="1" x14ac:dyDescent="0.2">
      <c r="A2100" s="7"/>
      <c r="G2100" s="7"/>
      <c r="H2100" s="7"/>
      <c r="I2100" s="7"/>
      <c r="J2100" s="7"/>
      <c r="K2100" s="7"/>
      <c r="L2100" s="7"/>
      <c r="M2100" s="7"/>
      <c r="N2100" s="7"/>
      <c r="O2100" s="7"/>
      <c r="P2100" s="7"/>
      <c r="Q2100" s="7"/>
      <c r="R2100" s="7"/>
      <c r="S2100" s="7"/>
      <c r="T2100" s="7"/>
      <c r="U2100" s="7"/>
      <c r="V2100" s="7"/>
      <c r="W2100" s="7"/>
      <c r="X2100" s="7"/>
      <c r="Y2100" s="7"/>
      <c r="Z2100" s="7"/>
      <c r="AA2100" s="7"/>
      <c r="AB2100" s="7"/>
      <c r="AC2100" s="7"/>
      <c r="AD2100" s="7"/>
      <c r="AE2100" s="7"/>
      <c r="AF2100" s="7"/>
      <c r="AG2100" s="7"/>
      <c r="AH2100" s="7"/>
    </row>
    <row r="2101" spans="1:34" s="1" customFormat="1" ht="0" hidden="1" customHeight="1" x14ac:dyDescent="0.2">
      <c r="A2101" s="7"/>
      <c r="G2101" s="7"/>
      <c r="H2101" s="7"/>
      <c r="I2101" s="7"/>
      <c r="J2101" s="7"/>
      <c r="K2101" s="7"/>
      <c r="L2101" s="7"/>
      <c r="M2101" s="7"/>
      <c r="N2101" s="7"/>
      <c r="O2101" s="7"/>
      <c r="P2101" s="7"/>
      <c r="Q2101" s="7"/>
      <c r="R2101" s="7"/>
      <c r="S2101" s="7"/>
      <c r="T2101" s="7"/>
      <c r="U2101" s="7"/>
      <c r="V2101" s="7"/>
      <c r="W2101" s="7"/>
      <c r="X2101" s="7"/>
      <c r="Y2101" s="7"/>
      <c r="Z2101" s="7"/>
      <c r="AA2101" s="7"/>
      <c r="AB2101" s="7"/>
      <c r="AC2101" s="7"/>
      <c r="AD2101" s="7"/>
      <c r="AE2101" s="7"/>
      <c r="AF2101" s="7"/>
      <c r="AG2101" s="7"/>
      <c r="AH2101" s="7"/>
    </row>
    <row r="2102" spans="1:34" s="1" customFormat="1" ht="0" hidden="1" customHeight="1" x14ac:dyDescent="0.2">
      <c r="A2102" s="7"/>
      <c r="G2102" s="7"/>
      <c r="H2102" s="7"/>
      <c r="I2102" s="7"/>
      <c r="J2102" s="7"/>
      <c r="K2102" s="7"/>
      <c r="L2102" s="7"/>
      <c r="M2102" s="7"/>
      <c r="N2102" s="7"/>
      <c r="O2102" s="7"/>
      <c r="P2102" s="7"/>
      <c r="Q2102" s="7"/>
      <c r="R2102" s="7"/>
      <c r="S2102" s="7"/>
      <c r="T2102" s="7"/>
      <c r="U2102" s="7"/>
      <c r="V2102" s="7"/>
      <c r="W2102" s="7"/>
      <c r="X2102" s="7"/>
      <c r="Y2102" s="7"/>
      <c r="Z2102" s="7"/>
      <c r="AA2102" s="7"/>
      <c r="AB2102" s="7"/>
      <c r="AC2102" s="7"/>
      <c r="AD2102" s="7"/>
      <c r="AE2102" s="7"/>
      <c r="AF2102" s="7"/>
      <c r="AG2102" s="7"/>
      <c r="AH2102" s="7"/>
    </row>
    <row r="2103" spans="1:34" s="1" customFormat="1" ht="0" hidden="1" customHeight="1" x14ac:dyDescent="0.2">
      <c r="A2103" s="7"/>
      <c r="G2103" s="7"/>
      <c r="H2103" s="7"/>
      <c r="I2103" s="7"/>
      <c r="J2103" s="7"/>
      <c r="K2103" s="7"/>
      <c r="L2103" s="7"/>
      <c r="M2103" s="7"/>
      <c r="N2103" s="7"/>
      <c r="O2103" s="7"/>
      <c r="P2103" s="7"/>
      <c r="Q2103" s="7"/>
      <c r="R2103" s="7"/>
      <c r="S2103" s="7"/>
      <c r="T2103" s="7"/>
      <c r="U2103" s="7"/>
      <c r="V2103" s="7"/>
      <c r="W2103" s="7"/>
      <c r="X2103" s="7"/>
      <c r="Y2103" s="7"/>
      <c r="Z2103" s="7"/>
      <c r="AA2103" s="7"/>
      <c r="AB2103" s="7"/>
      <c r="AC2103" s="7"/>
      <c r="AD2103" s="7"/>
      <c r="AE2103" s="7"/>
      <c r="AF2103" s="7"/>
      <c r="AG2103" s="7"/>
      <c r="AH2103" s="7"/>
    </row>
    <row r="2104" spans="1:34" s="1" customFormat="1" ht="0" hidden="1" customHeight="1" x14ac:dyDescent="0.2">
      <c r="A2104" s="7"/>
      <c r="G2104" s="7"/>
      <c r="H2104" s="7"/>
      <c r="I2104" s="7"/>
      <c r="J2104" s="7"/>
      <c r="K2104" s="7"/>
      <c r="L2104" s="7"/>
      <c r="M2104" s="7"/>
      <c r="N2104" s="7"/>
      <c r="O2104" s="7"/>
      <c r="P2104" s="7"/>
      <c r="Q2104" s="7"/>
      <c r="R2104" s="7"/>
      <c r="S2104" s="7"/>
      <c r="T2104" s="7"/>
      <c r="U2104" s="7"/>
      <c r="V2104" s="7"/>
      <c r="W2104" s="7"/>
      <c r="X2104" s="7"/>
      <c r="Y2104" s="7"/>
      <c r="Z2104" s="7"/>
      <c r="AA2104" s="7"/>
      <c r="AB2104" s="7"/>
      <c r="AC2104" s="7"/>
      <c r="AD2104" s="7"/>
      <c r="AE2104" s="7"/>
      <c r="AF2104" s="7"/>
      <c r="AG2104" s="7"/>
      <c r="AH2104" s="7"/>
    </row>
    <row r="2105" spans="1:34" s="1" customFormat="1" ht="0" hidden="1" customHeight="1" x14ac:dyDescent="0.2">
      <c r="A2105" s="7"/>
      <c r="G2105" s="7"/>
      <c r="H2105" s="7"/>
      <c r="I2105" s="7"/>
      <c r="J2105" s="7"/>
      <c r="K2105" s="7"/>
      <c r="L2105" s="7"/>
      <c r="M2105" s="7"/>
      <c r="N2105" s="7"/>
      <c r="O2105" s="7"/>
      <c r="P2105" s="7"/>
      <c r="Q2105" s="7"/>
      <c r="R2105" s="7"/>
      <c r="S2105" s="7"/>
      <c r="T2105" s="7"/>
      <c r="U2105" s="7"/>
      <c r="V2105" s="7"/>
      <c r="W2105" s="7"/>
      <c r="X2105" s="7"/>
      <c r="Y2105" s="7"/>
      <c r="Z2105" s="7"/>
      <c r="AA2105" s="7"/>
      <c r="AB2105" s="7"/>
      <c r="AC2105" s="7"/>
      <c r="AD2105" s="7"/>
      <c r="AE2105" s="7"/>
      <c r="AF2105" s="7"/>
      <c r="AG2105" s="7"/>
      <c r="AH2105" s="7"/>
    </row>
    <row r="2106" spans="1:34" s="1" customFormat="1" ht="0" hidden="1" customHeight="1" x14ac:dyDescent="0.2">
      <c r="A2106" s="7"/>
      <c r="G2106" s="7"/>
      <c r="H2106" s="7"/>
      <c r="I2106" s="7"/>
      <c r="J2106" s="7"/>
      <c r="K2106" s="7"/>
      <c r="L2106" s="7"/>
      <c r="M2106" s="7"/>
      <c r="N2106" s="7"/>
      <c r="O2106" s="7"/>
      <c r="P2106" s="7"/>
      <c r="Q2106" s="7"/>
      <c r="R2106" s="7"/>
      <c r="S2106" s="7"/>
      <c r="T2106" s="7"/>
      <c r="U2106" s="7"/>
      <c r="V2106" s="7"/>
      <c r="W2106" s="7"/>
      <c r="X2106" s="7"/>
      <c r="Y2106" s="7"/>
      <c r="Z2106" s="7"/>
      <c r="AA2106" s="7"/>
      <c r="AB2106" s="7"/>
      <c r="AC2106" s="7"/>
      <c r="AD2106" s="7"/>
      <c r="AE2106" s="7"/>
      <c r="AF2106" s="7"/>
      <c r="AG2106" s="7"/>
      <c r="AH2106" s="7"/>
    </row>
    <row r="2107" spans="1:34" s="1" customFormat="1" ht="0" hidden="1" customHeight="1" x14ac:dyDescent="0.2">
      <c r="A2107" s="7"/>
      <c r="G2107" s="7"/>
      <c r="H2107" s="7"/>
      <c r="I2107" s="7"/>
      <c r="J2107" s="7"/>
      <c r="K2107" s="7"/>
      <c r="L2107" s="7"/>
      <c r="M2107" s="7"/>
      <c r="N2107" s="7"/>
      <c r="O2107" s="7"/>
      <c r="P2107" s="7"/>
      <c r="Q2107" s="7"/>
      <c r="R2107" s="7"/>
      <c r="S2107" s="7"/>
      <c r="T2107" s="7"/>
      <c r="U2107" s="7"/>
      <c r="V2107" s="7"/>
      <c r="W2107" s="7"/>
      <c r="X2107" s="7"/>
      <c r="Y2107" s="7"/>
      <c r="Z2107" s="7"/>
      <c r="AA2107" s="7"/>
      <c r="AB2107" s="7"/>
      <c r="AC2107" s="7"/>
      <c r="AD2107" s="7"/>
      <c r="AE2107" s="7"/>
      <c r="AF2107" s="7"/>
      <c r="AG2107" s="7"/>
      <c r="AH2107" s="7"/>
    </row>
    <row r="2108" spans="1:34" s="1" customFormat="1" ht="0" hidden="1" customHeight="1" x14ac:dyDescent="0.2">
      <c r="A2108" s="7"/>
      <c r="G2108" s="7"/>
      <c r="H2108" s="7"/>
      <c r="I2108" s="7"/>
      <c r="J2108" s="7"/>
      <c r="K2108" s="7"/>
      <c r="L2108" s="7"/>
      <c r="M2108" s="7"/>
      <c r="N2108" s="7"/>
      <c r="O2108" s="7"/>
      <c r="P2108" s="7"/>
      <c r="Q2108" s="7"/>
      <c r="R2108" s="7"/>
      <c r="S2108" s="7"/>
      <c r="T2108" s="7"/>
      <c r="U2108" s="7"/>
      <c r="V2108" s="7"/>
      <c r="W2108" s="7"/>
      <c r="X2108" s="7"/>
      <c r="Y2108" s="7"/>
      <c r="Z2108" s="7"/>
      <c r="AA2108" s="7"/>
      <c r="AB2108" s="7"/>
      <c r="AC2108" s="7"/>
      <c r="AD2108" s="7"/>
      <c r="AE2108" s="7"/>
      <c r="AF2108" s="7"/>
      <c r="AG2108" s="7"/>
      <c r="AH2108" s="7"/>
    </row>
    <row r="2109" spans="1:34" s="1" customFormat="1" ht="0" hidden="1" customHeight="1" x14ac:dyDescent="0.2">
      <c r="A2109" s="7"/>
      <c r="G2109" s="7"/>
      <c r="H2109" s="7"/>
      <c r="I2109" s="7"/>
      <c r="J2109" s="7"/>
      <c r="K2109" s="7"/>
      <c r="L2109" s="7"/>
      <c r="M2109" s="7"/>
      <c r="N2109" s="7"/>
      <c r="O2109" s="7"/>
      <c r="P2109" s="7"/>
      <c r="Q2109" s="7"/>
      <c r="R2109" s="7"/>
      <c r="S2109" s="7"/>
      <c r="T2109" s="7"/>
      <c r="U2109" s="7"/>
      <c r="V2109" s="7"/>
      <c r="W2109" s="7"/>
      <c r="X2109" s="7"/>
      <c r="Y2109" s="7"/>
      <c r="Z2109" s="7"/>
      <c r="AA2109" s="7"/>
      <c r="AB2109" s="7"/>
      <c r="AC2109" s="7"/>
      <c r="AD2109" s="7"/>
      <c r="AE2109" s="7"/>
      <c r="AF2109" s="7"/>
      <c r="AG2109" s="7"/>
      <c r="AH2109" s="7"/>
    </row>
    <row r="2110" spans="1:34" s="1" customFormat="1" ht="0" hidden="1" customHeight="1" x14ac:dyDescent="0.2">
      <c r="A2110" s="7"/>
      <c r="G2110" s="7"/>
      <c r="H2110" s="7"/>
      <c r="I2110" s="7"/>
      <c r="J2110" s="7"/>
      <c r="K2110" s="7"/>
      <c r="L2110" s="7"/>
      <c r="M2110" s="7"/>
      <c r="N2110" s="7"/>
      <c r="O2110" s="7"/>
      <c r="P2110" s="7"/>
      <c r="Q2110" s="7"/>
      <c r="R2110" s="7"/>
      <c r="S2110" s="7"/>
      <c r="T2110" s="7"/>
      <c r="U2110" s="7"/>
      <c r="V2110" s="7"/>
      <c r="W2110" s="7"/>
      <c r="X2110" s="7"/>
      <c r="Y2110" s="7"/>
      <c r="Z2110" s="7"/>
      <c r="AA2110" s="7"/>
      <c r="AB2110" s="7"/>
      <c r="AC2110" s="7"/>
      <c r="AD2110" s="7"/>
      <c r="AE2110" s="7"/>
      <c r="AF2110" s="7"/>
      <c r="AG2110" s="7"/>
      <c r="AH2110" s="7"/>
    </row>
    <row r="2111" spans="1:34" s="1" customFormat="1" ht="0" hidden="1" customHeight="1" x14ac:dyDescent="0.2">
      <c r="A2111" s="7"/>
      <c r="G2111" s="7"/>
      <c r="H2111" s="7"/>
      <c r="I2111" s="7"/>
      <c r="J2111" s="7"/>
      <c r="K2111" s="7"/>
      <c r="L2111" s="7"/>
      <c r="M2111" s="7"/>
      <c r="N2111" s="7"/>
      <c r="O2111" s="7"/>
      <c r="P2111" s="7"/>
      <c r="Q2111" s="7"/>
      <c r="R2111" s="7"/>
      <c r="S2111" s="7"/>
      <c r="T2111" s="7"/>
      <c r="U2111" s="7"/>
      <c r="V2111" s="7"/>
      <c r="W2111" s="7"/>
      <c r="X2111" s="7"/>
      <c r="Y2111" s="7"/>
      <c r="Z2111" s="7"/>
      <c r="AA2111" s="7"/>
      <c r="AB2111" s="7"/>
      <c r="AC2111" s="7"/>
      <c r="AD2111" s="7"/>
      <c r="AE2111" s="7"/>
      <c r="AF2111" s="7"/>
      <c r="AG2111" s="7"/>
      <c r="AH2111" s="7"/>
    </row>
    <row r="2112" spans="1:34" s="1" customFormat="1" ht="0" hidden="1" customHeight="1" x14ac:dyDescent="0.2">
      <c r="A2112" s="7"/>
      <c r="G2112" s="7"/>
      <c r="H2112" s="7"/>
      <c r="I2112" s="7"/>
      <c r="J2112" s="7"/>
      <c r="K2112" s="7"/>
      <c r="L2112" s="7"/>
      <c r="M2112" s="7"/>
      <c r="N2112" s="7"/>
      <c r="O2112" s="7"/>
      <c r="P2112" s="7"/>
      <c r="Q2112" s="7"/>
      <c r="R2112" s="7"/>
      <c r="S2112" s="7"/>
      <c r="T2112" s="7"/>
      <c r="U2112" s="7"/>
      <c r="V2112" s="7"/>
      <c r="W2112" s="7"/>
      <c r="X2112" s="7"/>
      <c r="Y2112" s="7"/>
      <c r="Z2112" s="7"/>
      <c r="AA2112" s="7"/>
      <c r="AB2112" s="7"/>
      <c r="AC2112" s="7"/>
      <c r="AD2112" s="7"/>
      <c r="AE2112" s="7"/>
      <c r="AF2112" s="7"/>
      <c r="AG2112" s="7"/>
      <c r="AH2112" s="7"/>
    </row>
    <row r="2113" spans="1:34" s="1" customFormat="1" ht="0" hidden="1" customHeight="1" x14ac:dyDescent="0.2">
      <c r="A2113" s="7"/>
      <c r="G2113" s="7"/>
      <c r="H2113" s="7"/>
      <c r="I2113" s="7"/>
      <c r="J2113" s="7"/>
      <c r="K2113" s="7"/>
      <c r="L2113" s="7"/>
      <c r="M2113" s="7"/>
      <c r="N2113" s="7"/>
      <c r="O2113" s="7"/>
      <c r="P2113" s="7"/>
      <c r="Q2113" s="7"/>
      <c r="R2113" s="7"/>
      <c r="S2113" s="7"/>
      <c r="T2113" s="7"/>
      <c r="U2113" s="7"/>
      <c r="V2113" s="7"/>
      <c r="W2113" s="7"/>
      <c r="X2113" s="7"/>
      <c r="Y2113" s="7"/>
      <c r="Z2113" s="7"/>
      <c r="AA2113" s="7"/>
      <c r="AB2113" s="7"/>
      <c r="AC2113" s="7"/>
      <c r="AD2113" s="7"/>
      <c r="AE2113" s="7"/>
      <c r="AF2113" s="7"/>
      <c r="AG2113" s="7"/>
      <c r="AH2113" s="7"/>
    </row>
    <row r="2114" spans="1:34" s="1" customFormat="1" ht="0" hidden="1" customHeight="1" x14ac:dyDescent="0.2">
      <c r="A2114" s="7"/>
      <c r="G2114" s="7"/>
      <c r="H2114" s="7"/>
      <c r="I2114" s="7"/>
      <c r="J2114" s="7"/>
      <c r="K2114" s="7"/>
      <c r="L2114" s="7"/>
      <c r="M2114" s="7"/>
      <c r="N2114" s="7"/>
      <c r="O2114" s="7"/>
      <c r="P2114" s="7"/>
      <c r="Q2114" s="7"/>
      <c r="R2114" s="7"/>
      <c r="S2114" s="7"/>
      <c r="T2114" s="7"/>
      <c r="U2114" s="7"/>
      <c r="V2114" s="7"/>
      <c r="W2114" s="7"/>
      <c r="X2114" s="7"/>
      <c r="Y2114" s="7"/>
      <c r="Z2114" s="7"/>
      <c r="AA2114" s="7"/>
      <c r="AB2114" s="7"/>
      <c r="AC2114" s="7"/>
      <c r="AD2114" s="7"/>
      <c r="AE2114" s="7"/>
      <c r="AF2114" s="7"/>
      <c r="AG2114" s="7"/>
      <c r="AH2114" s="7"/>
    </row>
    <row r="2115" spans="1:34" s="1" customFormat="1" ht="0" hidden="1" customHeight="1" x14ac:dyDescent="0.2">
      <c r="A2115" s="7"/>
      <c r="G2115" s="7"/>
      <c r="H2115" s="7"/>
      <c r="I2115" s="7"/>
      <c r="J2115" s="7"/>
      <c r="K2115" s="7"/>
      <c r="L2115" s="7"/>
      <c r="M2115" s="7"/>
      <c r="N2115" s="7"/>
      <c r="O2115" s="7"/>
      <c r="P2115" s="7"/>
      <c r="Q2115" s="7"/>
      <c r="R2115" s="7"/>
      <c r="S2115" s="7"/>
      <c r="T2115" s="7"/>
      <c r="U2115" s="7"/>
      <c r="V2115" s="7"/>
      <c r="W2115" s="7"/>
      <c r="X2115" s="7"/>
      <c r="Y2115" s="7"/>
      <c r="Z2115" s="7"/>
      <c r="AA2115" s="7"/>
      <c r="AB2115" s="7"/>
      <c r="AC2115" s="7"/>
      <c r="AD2115" s="7"/>
      <c r="AE2115" s="7"/>
      <c r="AF2115" s="7"/>
      <c r="AG2115" s="7"/>
      <c r="AH2115" s="7"/>
    </row>
    <row r="2116" spans="1:34" s="1" customFormat="1" ht="0" hidden="1" customHeight="1" x14ac:dyDescent="0.2">
      <c r="A2116" s="7"/>
      <c r="G2116" s="7"/>
      <c r="H2116" s="7"/>
      <c r="I2116" s="7"/>
      <c r="J2116" s="7"/>
      <c r="K2116" s="7"/>
      <c r="L2116" s="7"/>
      <c r="M2116" s="7"/>
      <c r="N2116" s="7"/>
      <c r="O2116" s="7"/>
      <c r="P2116" s="7"/>
      <c r="Q2116" s="7"/>
      <c r="R2116" s="7"/>
      <c r="S2116" s="7"/>
      <c r="T2116" s="7"/>
      <c r="U2116" s="7"/>
      <c r="V2116" s="7"/>
      <c r="W2116" s="7"/>
      <c r="X2116" s="7"/>
      <c r="Y2116" s="7"/>
      <c r="Z2116" s="7"/>
      <c r="AA2116" s="7"/>
      <c r="AB2116" s="7"/>
      <c r="AC2116" s="7"/>
      <c r="AD2116" s="7"/>
      <c r="AE2116" s="7"/>
      <c r="AF2116" s="7"/>
      <c r="AG2116" s="7"/>
      <c r="AH2116" s="7"/>
    </row>
    <row r="2117" spans="1:34" s="1" customFormat="1" ht="0" hidden="1" customHeight="1" x14ac:dyDescent="0.2">
      <c r="A2117" s="7"/>
      <c r="G2117" s="7"/>
      <c r="H2117" s="7"/>
      <c r="I2117" s="7"/>
      <c r="J2117" s="7"/>
      <c r="K2117" s="7"/>
      <c r="L2117" s="7"/>
      <c r="M2117" s="7"/>
      <c r="N2117" s="7"/>
      <c r="O2117" s="7"/>
      <c r="P2117" s="7"/>
      <c r="Q2117" s="7"/>
      <c r="R2117" s="7"/>
      <c r="S2117" s="7"/>
      <c r="T2117" s="7"/>
      <c r="U2117" s="7"/>
      <c r="V2117" s="7"/>
      <c r="W2117" s="7"/>
      <c r="X2117" s="7"/>
      <c r="Y2117" s="7"/>
      <c r="Z2117" s="7"/>
      <c r="AA2117" s="7"/>
      <c r="AB2117" s="7"/>
      <c r="AC2117" s="7"/>
      <c r="AD2117" s="7"/>
      <c r="AE2117" s="7"/>
      <c r="AF2117" s="7"/>
      <c r="AG2117" s="7"/>
      <c r="AH2117" s="7"/>
    </row>
    <row r="2118" spans="1:34" s="1" customFormat="1" ht="0" hidden="1" customHeight="1" x14ac:dyDescent="0.2">
      <c r="A2118" s="7"/>
      <c r="G2118" s="7"/>
      <c r="H2118" s="7"/>
      <c r="I2118" s="7"/>
      <c r="J2118" s="7"/>
      <c r="K2118" s="7"/>
      <c r="L2118" s="7"/>
      <c r="M2118" s="7"/>
      <c r="N2118" s="7"/>
      <c r="O2118" s="7"/>
      <c r="P2118" s="7"/>
      <c r="Q2118" s="7"/>
      <c r="R2118" s="7"/>
      <c r="S2118" s="7"/>
      <c r="T2118" s="7"/>
      <c r="U2118" s="7"/>
      <c r="V2118" s="7"/>
      <c r="W2118" s="7"/>
      <c r="X2118" s="7"/>
      <c r="Y2118" s="7"/>
      <c r="Z2118" s="7"/>
      <c r="AA2118" s="7"/>
      <c r="AB2118" s="7"/>
      <c r="AC2118" s="7"/>
      <c r="AD2118" s="7"/>
      <c r="AE2118" s="7"/>
      <c r="AF2118" s="7"/>
      <c r="AG2118" s="7"/>
      <c r="AH2118" s="7"/>
    </row>
    <row r="2119" spans="1:34" s="1" customFormat="1" ht="0" hidden="1" customHeight="1" x14ac:dyDescent="0.2">
      <c r="A2119" s="7"/>
      <c r="G2119" s="7"/>
      <c r="H2119" s="7"/>
      <c r="I2119" s="7"/>
      <c r="J2119" s="7"/>
      <c r="K2119" s="7"/>
      <c r="L2119" s="7"/>
      <c r="M2119" s="7"/>
      <c r="N2119" s="7"/>
      <c r="O2119" s="7"/>
      <c r="P2119" s="7"/>
      <c r="Q2119" s="7"/>
      <c r="R2119" s="7"/>
      <c r="S2119" s="7"/>
      <c r="T2119" s="7"/>
      <c r="U2119" s="7"/>
      <c r="V2119" s="7"/>
      <c r="W2119" s="7"/>
      <c r="X2119" s="7"/>
      <c r="Y2119" s="7"/>
      <c r="Z2119" s="7"/>
      <c r="AA2119" s="7"/>
      <c r="AB2119" s="7"/>
      <c r="AC2119" s="7"/>
      <c r="AD2119" s="7"/>
      <c r="AE2119" s="7"/>
      <c r="AF2119" s="7"/>
      <c r="AG2119" s="7"/>
      <c r="AH2119" s="7"/>
    </row>
    <row r="2120" spans="1:34" s="1" customFormat="1" ht="0" hidden="1" customHeight="1" x14ac:dyDescent="0.2">
      <c r="A2120" s="7"/>
      <c r="G2120" s="7"/>
      <c r="H2120" s="7"/>
      <c r="I2120" s="7"/>
      <c r="J2120" s="7"/>
      <c r="K2120" s="7"/>
      <c r="L2120" s="7"/>
      <c r="M2120" s="7"/>
      <c r="N2120" s="7"/>
      <c r="O2120" s="7"/>
      <c r="P2120" s="7"/>
      <c r="Q2120" s="7"/>
      <c r="R2120" s="7"/>
      <c r="S2120" s="7"/>
      <c r="T2120" s="7"/>
      <c r="U2120" s="7"/>
      <c r="V2120" s="7"/>
      <c r="W2120" s="7"/>
      <c r="X2120" s="7"/>
      <c r="Y2120" s="7"/>
      <c r="Z2120" s="7"/>
      <c r="AA2120" s="7"/>
      <c r="AB2120" s="7"/>
      <c r="AC2120" s="7"/>
      <c r="AD2120" s="7"/>
      <c r="AE2120" s="7"/>
      <c r="AF2120" s="7"/>
      <c r="AG2120" s="7"/>
      <c r="AH2120" s="7"/>
    </row>
    <row r="2121" spans="1:34" s="1" customFormat="1" ht="0" hidden="1" customHeight="1" x14ac:dyDescent="0.2">
      <c r="A2121" s="7"/>
      <c r="G2121" s="7"/>
      <c r="H2121" s="7"/>
      <c r="I2121" s="7"/>
      <c r="J2121" s="7"/>
      <c r="K2121" s="7"/>
      <c r="L2121" s="7"/>
      <c r="M2121" s="7"/>
      <c r="N2121" s="7"/>
      <c r="O2121" s="7"/>
      <c r="P2121" s="7"/>
      <c r="Q2121" s="7"/>
      <c r="R2121" s="7"/>
      <c r="S2121" s="7"/>
      <c r="T2121" s="7"/>
      <c r="U2121" s="7"/>
      <c r="V2121" s="7"/>
      <c r="W2121" s="7"/>
      <c r="X2121" s="7"/>
      <c r="Y2121" s="7"/>
      <c r="Z2121" s="7"/>
      <c r="AA2121" s="7"/>
      <c r="AB2121" s="7"/>
      <c r="AC2121" s="7"/>
      <c r="AD2121" s="7"/>
      <c r="AE2121" s="7"/>
      <c r="AF2121" s="7"/>
      <c r="AG2121" s="7"/>
      <c r="AH2121" s="7"/>
    </row>
    <row r="2122" spans="1:34" s="1" customFormat="1" ht="0" hidden="1" customHeight="1" x14ac:dyDescent="0.2">
      <c r="A2122" s="7"/>
      <c r="G2122" s="7"/>
      <c r="H2122" s="7"/>
      <c r="I2122" s="7"/>
      <c r="J2122" s="7"/>
      <c r="K2122" s="7"/>
      <c r="L2122" s="7"/>
      <c r="M2122" s="7"/>
      <c r="N2122" s="7"/>
      <c r="O2122" s="7"/>
      <c r="P2122" s="7"/>
      <c r="Q2122" s="7"/>
      <c r="R2122" s="7"/>
      <c r="S2122" s="7"/>
      <c r="T2122" s="7"/>
      <c r="U2122" s="7"/>
      <c r="V2122" s="7"/>
      <c r="W2122" s="7"/>
      <c r="X2122" s="7"/>
      <c r="Y2122" s="7"/>
      <c r="Z2122" s="7"/>
      <c r="AA2122" s="7"/>
      <c r="AB2122" s="7"/>
      <c r="AC2122" s="7"/>
      <c r="AD2122" s="7"/>
      <c r="AE2122" s="7"/>
      <c r="AF2122" s="7"/>
      <c r="AG2122" s="7"/>
      <c r="AH2122" s="7"/>
    </row>
    <row r="2123" spans="1:34" s="1" customFormat="1" ht="0" hidden="1" customHeight="1" x14ac:dyDescent="0.2">
      <c r="A2123" s="7"/>
      <c r="G2123" s="7"/>
      <c r="H2123" s="7"/>
      <c r="I2123" s="7"/>
      <c r="J2123" s="7"/>
      <c r="K2123" s="7"/>
      <c r="L2123" s="7"/>
      <c r="M2123" s="7"/>
      <c r="N2123" s="7"/>
      <c r="O2123" s="7"/>
      <c r="P2123" s="7"/>
      <c r="Q2123" s="7"/>
      <c r="R2123" s="7"/>
      <c r="S2123" s="7"/>
      <c r="T2123" s="7"/>
      <c r="U2123" s="7"/>
      <c r="V2123" s="7"/>
      <c r="W2123" s="7"/>
      <c r="X2123" s="7"/>
      <c r="Y2123" s="7"/>
      <c r="Z2123" s="7"/>
      <c r="AA2123" s="7"/>
      <c r="AB2123" s="7"/>
      <c r="AC2123" s="7"/>
      <c r="AD2123" s="7"/>
      <c r="AE2123" s="7"/>
      <c r="AF2123" s="7"/>
      <c r="AG2123" s="7"/>
      <c r="AH2123" s="7"/>
    </row>
    <row r="2124" spans="1:34" s="1" customFormat="1" ht="0" hidden="1" customHeight="1" x14ac:dyDescent="0.2">
      <c r="A2124" s="7"/>
      <c r="G2124" s="7"/>
      <c r="H2124" s="7"/>
      <c r="I2124" s="7"/>
      <c r="J2124" s="7"/>
      <c r="K2124" s="7"/>
      <c r="L2124" s="7"/>
      <c r="M2124" s="7"/>
      <c r="N2124" s="7"/>
      <c r="O2124" s="7"/>
      <c r="P2124" s="7"/>
      <c r="Q2124" s="7"/>
      <c r="R2124" s="7"/>
      <c r="S2124" s="7"/>
      <c r="T2124" s="7"/>
      <c r="U2124" s="7"/>
      <c r="V2124" s="7"/>
      <c r="W2124" s="7"/>
      <c r="X2124" s="7"/>
      <c r="Y2124" s="7"/>
      <c r="Z2124" s="7"/>
      <c r="AA2124" s="7"/>
      <c r="AB2124" s="7"/>
      <c r="AC2124" s="7"/>
      <c r="AD2124" s="7"/>
      <c r="AE2124" s="7"/>
      <c r="AF2124" s="7"/>
      <c r="AG2124" s="7"/>
      <c r="AH2124" s="7"/>
    </row>
    <row r="2125" spans="1:34" s="1" customFormat="1" ht="0" hidden="1" customHeight="1" x14ac:dyDescent="0.2">
      <c r="A2125" s="7"/>
      <c r="G2125" s="7"/>
      <c r="H2125" s="7"/>
      <c r="I2125" s="7"/>
      <c r="J2125" s="7"/>
      <c r="K2125" s="7"/>
      <c r="L2125" s="7"/>
      <c r="M2125" s="7"/>
      <c r="N2125" s="7"/>
      <c r="O2125" s="7"/>
      <c r="P2125" s="7"/>
      <c r="Q2125" s="7"/>
      <c r="R2125" s="7"/>
      <c r="S2125" s="7"/>
      <c r="T2125" s="7"/>
      <c r="U2125" s="7"/>
      <c r="V2125" s="7"/>
      <c r="W2125" s="7"/>
      <c r="X2125" s="7"/>
      <c r="Y2125" s="7"/>
      <c r="Z2125" s="7"/>
      <c r="AA2125" s="7"/>
      <c r="AB2125" s="7"/>
      <c r="AC2125" s="7"/>
      <c r="AD2125" s="7"/>
      <c r="AE2125" s="7"/>
      <c r="AF2125" s="7"/>
      <c r="AG2125" s="7"/>
      <c r="AH2125" s="7"/>
    </row>
    <row r="2126" spans="1:34" s="1" customFormat="1" ht="0" hidden="1" customHeight="1" x14ac:dyDescent="0.2">
      <c r="A2126" s="7"/>
      <c r="G2126" s="7"/>
      <c r="H2126" s="7"/>
      <c r="I2126" s="7"/>
      <c r="J2126" s="7"/>
      <c r="K2126" s="7"/>
      <c r="L2126" s="7"/>
      <c r="M2126" s="7"/>
      <c r="N2126" s="7"/>
      <c r="O2126" s="7"/>
      <c r="P2126" s="7"/>
      <c r="Q2126" s="7"/>
      <c r="R2126" s="7"/>
      <c r="S2126" s="7"/>
      <c r="T2126" s="7"/>
      <c r="U2126" s="7"/>
      <c r="V2126" s="7"/>
      <c r="W2126" s="7"/>
      <c r="X2126" s="7"/>
      <c r="Y2126" s="7"/>
      <c r="Z2126" s="7"/>
      <c r="AA2126" s="7"/>
      <c r="AB2126" s="7"/>
      <c r="AC2126" s="7"/>
      <c r="AD2126" s="7"/>
      <c r="AE2126" s="7"/>
      <c r="AF2126" s="7"/>
      <c r="AG2126" s="7"/>
      <c r="AH2126" s="7"/>
    </row>
    <row r="2127" spans="1:34" s="1" customFormat="1" ht="0" hidden="1" customHeight="1" x14ac:dyDescent="0.2">
      <c r="A2127" s="7"/>
      <c r="G2127" s="7"/>
      <c r="H2127" s="7"/>
      <c r="I2127" s="7"/>
      <c r="J2127" s="7"/>
      <c r="K2127" s="7"/>
      <c r="L2127" s="7"/>
      <c r="M2127" s="7"/>
      <c r="N2127" s="7"/>
      <c r="O2127" s="7"/>
      <c r="P2127" s="7"/>
      <c r="Q2127" s="7"/>
      <c r="R2127" s="7"/>
      <c r="S2127" s="7"/>
      <c r="T2127" s="7"/>
      <c r="U2127" s="7"/>
      <c r="V2127" s="7"/>
      <c r="W2127" s="7"/>
      <c r="X2127" s="7"/>
      <c r="Y2127" s="7"/>
      <c r="Z2127" s="7"/>
      <c r="AA2127" s="7"/>
      <c r="AB2127" s="7"/>
      <c r="AC2127" s="7"/>
      <c r="AD2127" s="7"/>
      <c r="AE2127" s="7"/>
      <c r="AF2127" s="7"/>
      <c r="AG2127" s="7"/>
      <c r="AH2127" s="7"/>
    </row>
    <row r="2128" spans="1:34" s="1" customFormat="1" ht="0" hidden="1" customHeight="1" x14ac:dyDescent="0.2">
      <c r="A2128" s="7"/>
      <c r="G2128" s="7"/>
      <c r="H2128" s="7"/>
      <c r="I2128" s="7"/>
      <c r="J2128" s="7"/>
      <c r="K2128" s="7"/>
      <c r="L2128" s="7"/>
      <c r="M2128" s="7"/>
      <c r="N2128" s="7"/>
      <c r="O2128" s="7"/>
      <c r="P2128" s="7"/>
      <c r="Q2128" s="7"/>
      <c r="R2128" s="7"/>
      <c r="S2128" s="7"/>
      <c r="T2128" s="7"/>
      <c r="U2128" s="7"/>
      <c r="V2128" s="7"/>
      <c r="W2128" s="7"/>
      <c r="X2128" s="7"/>
      <c r="Y2128" s="7"/>
      <c r="Z2128" s="7"/>
      <c r="AA2128" s="7"/>
      <c r="AB2128" s="7"/>
      <c r="AC2128" s="7"/>
      <c r="AD2128" s="7"/>
      <c r="AE2128" s="7"/>
      <c r="AF2128" s="7"/>
      <c r="AG2128" s="7"/>
      <c r="AH2128" s="7"/>
    </row>
    <row r="2129" spans="1:34" s="1" customFormat="1" ht="0" hidden="1" customHeight="1" x14ac:dyDescent="0.2">
      <c r="A2129" s="7"/>
      <c r="G2129" s="7"/>
      <c r="H2129" s="7"/>
      <c r="I2129" s="7"/>
      <c r="J2129" s="7"/>
      <c r="K2129" s="7"/>
      <c r="L2129" s="7"/>
      <c r="M2129" s="7"/>
      <c r="N2129" s="7"/>
      <c r="O2129" s="7"/>
      <c r="P2129" s="7"/>
      <c r="Q2129" s="7"/>
      <c r="R2129" s="7"/>
      <c r="S2129" s="7"/>
      <c r="T2129" s="7"/>
      <c r="U2129" s="7"/>
      <c r="V2129" s="7"/>
      <c r="W2129" s="7"/>
      <c r="X2129" s="7"/>
      <c r="Y2129" s="7"/>
      <c r="Z2129" s="7"/>
      <c r="AA2129" s="7"/>
      <c r="AB2129" s="7"/>
      <c r="AC2129" s="7"/>
      <c r="AD2129" s="7"/>
      <c r="AE2129" s="7"/>
      <c r="AF2129" s="7"/>
      <c r="AG2129" s="7"/>
      <c r="AH2129" s="7"/>
    </row>
    <row r="2130" spans="1:34" s="1" customFormat="1" ht="0" hidden="1" customHeight="1" x14ac:dyDescent="0.2">
      <c r="A2130" s="7"/>
      <c r="G2130" s="7"/>
      <c r="H2130" s="7"/>
      <c r="I2130" s="7"/>
      <c r="J2130" s="7"/>
      <c r="K2130" s="7"/>
      <c r="L2130" s="7"/>
      <c r="M2130" s="7"/>
      <c r="N2130" s="7"/>
      <c r="O2130" s="7"/>
      <c r="P2130" s="7"/>
      <c r="Q2130" s="7"/>
      <c r="R2130" s="7"/>
      <c r="S2130" s="7"/>
      <c r="T2130" s="7"/>
      <c r="U2130" s="7"/>
      <c r="V2130" s="7"/>
      <c r="W2130" s="7"/>
      <c r="X2130" s="7"/>
      <c r="Y2130" s="7"/>
      <c r="Z2130" s="7"/>
      <c r="AA2130" s="7"/>
      <c r="AB2130" s="7"/>
      <c r="AC2130" s="7"/>
      <c r="AD2130" s="7"/>
      <c r="AE2130" s="7"/>
      <c r="AF2130" s="7"/>
      <c r="AG2130" s="7"/>
      <c r="AH2130" s="7"/>
    </row>
    <row r="2131" spans="1:34" s="1" customFormat="1" ht="0" hidden="1" customHeight="1" x14ac:dyDescent="0.2">
      <c r="A2131" s="7"/>
      <c r="G2131" s="7"/>
      <c r="H2131" s="7"/>
      <c r="I2131" s="7"/>
      <c r="J2131" s="7"/>
      <c r="K2131" s="7"/>
      <c r="L2131" s="7"/>
      <c r="M2131" s="7"/>
      <c r="N2131" s="7"/>
      <c r="O2131" s="7"/>
      <c r="P2131" s="7"/>
      <c r="Q2131" s="7"/>
      <c r="R2131" s="7"/>
      <c r="S2131" s="7"/>
      <c r="T2131" s="7"/>
      <c r="U2131" s="7"/>
      <c r="V2131" s="7"/>
      <c r="W2131" s="7"/>
      <c r="X2131" s="7"/>
      <c r="Y2131" s="7"/>
      <c r="Z2131" s="7"/>
      <c r="AA2131" s="7"/>
      <c r="AB2131" s="7"/>
      <c r="AC2131" s="7"/>
      <c r="AD2131" s="7"/>
      <c r="AE2131" s="7"/>
      <c r="AF2131" s="7"/>
      <c r="AG2131" s="7"/>
      <c r="AH2131" s="7"/>
    </row>
    <row r="2132" spans="1:34" s="1" customFormat="1" ht="0" hidden="1" customHeight="1" x14ac:dyDescent="0.2">
      <c r="A2132" s="7"/>
      <c r="G2132" s="7"/>
      <c r="H2132" s="7"/>
      <c r="I2132" s="7"/>
      <c r="J2132" s="7"/>
      <c r="K2132" s="7"/>
      <c r="L2132" s="7"/>
      <c r="M2132" s="7"/>
      <c r="N2132" s="7"/>
      <c r="O2132" s="7"/>
      <c r="P2132" s="7"/>
      <c r="Q2132" s="7"/>
      <c r="R2132" s="7"/>
      <c r="S2132" s="7"/>
      <c r="T2132" s="7"/>
      <c r="U2132" s="7"/>
      <c r="V2132" s="7"/>
      <c r="W2132" s="7"/>
      <c r="X2132" s="7"/>
      <c r="Y2132" s="7"/>
      <c r="Z2132" s="7"/>
      <c r="AA2132" s="7"/>
      <c r="AB2132" s="7"/>
      <c r="AC2132" s="7"/>
      <c r="AD2132" s="7"/>
      <c r="AE2132" s="7"/>
      <c r="AF2132" s="7"/>
      <c r="AG2132" s="7"/>
      <c r="AH2132" s="7"/>
    </row>
    <row r="2133" spans="1:34" s="1" customFormat="1" ht="0" hidden="1" customHeight="1" x14ac:dyDescent="0.2">
      <c r="A2133" s="7"/>
      <c r="G2133" s="7"/>
      <c r="H2133" s="7"/>
      <c r="I2133" s="7"/>
      <c r="J2133" s="7"/>
      <c r="K2133" s="7"/>
      <c r="L2133" s="7"/>
      <c r="M2133" s="7"/>
      <c r="N2133" s="7"/>
      <c r="O2133" s="7"/>
      <c r="P2133" s="7"/>
      <c r="Q2133" s="7"/>
      <c r="R2133" s="7"/>
      <c r="S2133" s="7"/>
      <c r="T2133" s="7"/>
      <c r="U2133" s="7"/>
      <c r="V2133" s="7"/>
      <c r="W2133" s="7"/>
      <c r="X2133" s="7"/>
      <c r="Y2133" s="7"/>
      <c r="Z2133" s="7"/>
      <c r="AA2133" s="7"/>
      <c r="AB2133" s="7"/>
      <c r="AC2133" s="7"/>
      <c r="AD2133" s="7"/>
      <c r="AE2133" s="7"/>
      <c r="AF2133" s="7"/>
      <c r="AG2133" s="7"/>
      <c r="AH2133" s="7"/>
    </row>
    <row r="2134" spans="1:34" s="1" customFormat="1" ht="0" hidden="1" customHeight="1" x14ac:dyDescent="0.2">
      <c r="A2134" s="7"/>
      <c r="G2134" s="7"/>
      <c r="H2134" s="7"/>
      <c r="I2134" s="7"/>
      <c r="J2134" s="7"/>
      <c r="K2134" s="7"/>
      <c r="L2134" s="7"/>
      <c r="M2134" s="7"/>
      <c r="N2134" s="7"/>
      <c r="O2134" s="7"/>
      <c r="P2134" s="7"/>
      <c r="Q2134" s="7"/>
      <c r="R2134" s="7"/>
      <c r="S2134" s="7"/>
      <c r="T2134" s="7"/>
      <c r="U2134" s="7"/>
      <c r="V2134" s="7"/>
      <c r="W2134" s="7"/>
      <c r="X2134" s="7"/>
      <c r="Y2134" s="7"/>
      <c r="Z2134" s="7"/>
      <c r="AA2134" s="7"/>
      <c r="AB2134" s="7"/>
      <c r="AC2134" s="7"/>
      <c r="AD2134" s="7"/>
      <c r="AE2134" s="7"/>
      <c r="AF2134" s="7"/>
      <c r="AG2134" s="7"/>
      <c r="AH2134" s="7"/>
    </row>
  </sheetData>
  <mergeCells count="47">
    <mergeCell ref="B1:B3"/>
    <mergeCell ref="C1:I3"/>
    <mergeCell ref="B23:B24"/>
    <mergeCell ref="C19:D19"/>
    <mergeCell ref="E19:F19"/>
    <mergeCell ref="G19:H19"/>
    <mergeCell ref="C20:D20"/>
    <mergeCell ref="G20:H20"/>
    <mergeCell ref="B21:K21"/>
    <mergeCell ref="E18:F18"/>
    <mergeCell ref="G18:H18"/>
    <mergeCell ref="C15:D15"/>
    <mergeCell ref="E15:F15"/>
    <mergeCell ref="G15:H15"/>
    <mergeCell ref="C16:D16"/>
    <mergeCell ref="E16:F16"/>
    <mergeCell ref="P23:P24"/>
    <mergeCell ref="Q23:Q24"/>
    <mergeCell ref="R23:R24"/>
    <mergeCell ref="S23:S24"/>
    <mergeCell ref="C22:D22"/>
    <mergeCell ref="D23:I23"/>
    <mergeCell ref="L23:L24"/>
    <mergeCell ref="M23:M24"/>
    <mergeCell ref="N23:N24"/>
    <mergeCell ref="O23:O24"/>
    <mergeCell ref="G16:H16"/>
    <mergeCell ref="C17:D17"/>
    <mergeCell ref="E17:F17"/>
    <mergeCell ref="G17:H17"/>
    <mergeCell ref="C18:D18"/>
    <mergeCell ref="B8:K8"/>
    <mergeCell ref="C13:D13"/>
    <mergeCell ref="E13:F13"/>
    <mergeCell ref="G13:H13"/>
    <mergeCell ref="C14:D14"/>
    <mergeCell ref="E14:F14"/>
    <mergeCell ref="G14:H14"/>
    <mergeCell ref="B9:K9"/>
    <mergeCell ref="B12:K12"/>
    <mergeCell ref="B11:K11"/>
    <mergeCell ref="B10:K10"/>
    <mergeCell ref="B6:C6"/>
    <mergeCell ref="E6:F6"/>
    <mergeCell ref="G5:H5"/>
    <mergeCell ref="I5:K5"/>
    <mergeCell ref="C5:F5"/>
  </mergeCells>
  <dataValidations count="4">
    <dataValidation type="list" allowBlank="1" showInputMessage="1" showErrorMessage="1" error="Haber......es 1 ó 2" prompt="Incluya 1 si es alta o 2 si es baja la caliaficación del atributo" sqref="K26:R29" xr:uid="{00000000-0002-0000-0600-000000000000}">
      <formula1>"1,2"</formula1>
    </dataValidation>
    <dataValidation type="list" allowBlank="1" showInputMessage="1" showErrorMessage="1" prompt="Incluya la evaluación del reisgo de falla, de acuerdo a los resultados y ponderación de cada una de las consideraciones." sqref="S26:S29" xr:uid="{00000000-0002-0000-0600-000001000000}">
      <formula1>"ALTO,BAJO"</formula1>
    </dataValidation>
    <dataValidation type="list" allowBlank="1" showInputMessage="1" showErrorMessage="1" prompt="Incluya la evaluación del reisgo de falla, de acuerdo a los resultados y ponderación de cada una de las consideraciones." sqref="S30" xr:uid="{00000000-0002-0000-0600-000002000000}">
      <formula1>"SI,NO"</formula1>
    </dataValidation>
    <dataValidation type="list" allowBlank="1" showInputMessage="1" showErrorMessage="1" error="Haber......es 1 ó 2" prompt="Incluya 1 si es alta o 2 si es baja la caliaficación del atributo" sqref="M30:R30" xr:uid="{00000000-0002-0000-0600-000003000000}">
      <formula1>$E$65514:$E$65524</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subsumaria</vt:lpstr>
      <vt:lpstr>Análisis y cálculos</vt:lpstr>
      <vt:lpstr>Analitica gastos</vt:lpstr>
      <vt:lpstr>Pasivos laborales</vt:lpstr>
      <vt:lpstr>Corte documentos</vt:lpstr>
      <vt:lpstr>Matriz evaluación controles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Auditool</dc:creator>
  <cp:lastModifiedBy>S.I.E. ISO2000</cp:lastModifiedBy>
  <dcterms:created xsi:type="dcterms:W3CDTF">2019-12-12T17:39:24Z</dcterms:created>
  <dcterms:modified xsi:type="dcterms:W3CDTF">2021-08-24T20:30:59Z</dcterms:modified>
</cp:coreProperties>
</file>