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H:\Ajuste de sistemas\CHECK UP\operativo\"/>
    </mc:Choice>
  </mc:AlternateContent>
  <xr:revisionPtr revIDLastSave="0" documentId="13_ncr:1_{B1E5B72E-9C63-4FFD-8C57-B11A25E4ECC2}" xr6:coauthVersionLast="45" xr6:coauthVersionMax="45" xr10:uidLastSave="{00000000-0000-0000-0000-000000000000}"/>
  <bookViews>
    <workbookView xWindow="-120" yWindow="-120" windowWidth="19440" windowHeight="10440" activeTab="1" xr2:uid="{00000000-000D-0000-FFFF-FFFF00000000}"/>
  </bookViews>
  <sheets>
    <sheet name="Impuesto renta" sheetId="2" r:id="rId1"/>
    <sheet name="Impuesto diferido" sheetId="3" r:id="rId2"/>
  </sheets>
  <externalReferences>
    <externalReference r:id="rId3"/>
    <externalReference r:id="rId4"/>
    <externalReference r:id="rId5"/>
    <externalReference r:id="rId6"/>
  </externalReferences>
  <definedNames>
    <definedName name="confianza">[1]Tabla!$A$2:$A$15</definedName>
    <definedName name="confianza1">[1]Tabla!$A$8:$A$15</definedName>
    <definedName name="error">[1]Tabla!$D$2:$D$15</definedName>
    <definedName name="ListaAdministracion">#REF!</definedName>
    <definedName name="muestreo">'[2]Muestreo integral'!$B$62:$E$69</definedName>
    <definedName name="PAIS">'[3]Monedas y Comprobantes'!$A$2:$A$20</definedName>
    <definedName name="Sumarias">'[4]Hoja Control'!$A$250:$A$280</definedName>
    <definedName name="tconfianza">'[2]Muestreo integral'!$B$62:$B$69</definedName>
    <definedName name="terror">'[2]Muestreo integral'!$F$56:$F$69</definedName>
    <definedName name="tocurrencia">'[2]Muestreo integral'!$B$56:$B$69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7" i="3" l="1"/>
  <c r="F37" i="3" s="1"/>
  <c r="E36" i="3"/>
  <c r="F36" i="3" s="1"/>
  <c r="E46" i="3" s="1"/>
  <c r="F46" i="3" s="1"/>
  <c r="E35" i="3"/>
  <c r="D38" i="3"/>
  <c r="E38" i="3" s="1"/>
  <c r="F38" i="3" s="1"/>
  <c r="F35" i="3"/>
  <c r="F50" i="3"/>
  <c r="F49" i="3"/>
  <c r="D47" i="3"/>
  <c r="F47" i="3" s="1"/>
  <c r="F48" i="3"/>
  <c r="G30" i="2"/>
  <c r="C28" i="3"/>
  <c r="C27" i="3"/>
  <c r="C26" i="3"/>
  <c r="C25" i="3"/>
  <c r="C24" i="3"/>
  <c r="C23" i="3"/>
  <c r="C22" i="3"/>
  <c r="C21" i="3"/>
  <c r="F18" i="2"/>
  <c r="G18" i="2" s="1"/>
  <c r="E19" i="2"/>
  <c r="G27" i="2"/>
  <c r="G24" i="2"/>
  <c r="G23" i="2"/>
  <c r="G29" i="2" l="1"/>
  <c r="D28" i="3"/>
  <c r="F28" i="3" s="1"/>
  <c r="G28" i="3" s="1"/>
  <c r="D27" i="3"/>
  <c r="F27" i="3" s="1"/>
  <c r="G27" i="3" s="1"/>
  <c r="D26" i="3"/>
  <c r="F26" i="3" s="1"/>
  <c r="G26" i="3" s="1"/>
  <c r="E25" i="3"/>
  <c r="D25" i="3"/>
  <c r="E24" i="3"/>
  <c r="D24" i="3"/>
  <c r="E23" i="3"/>
  <c r="D23" i="3"/>
  <c r="E22" i="3"/>
  <c r="D22" i="3"/>
  <c r="E21" i="3"/>
  <c r="D21" i="3"/>
  <c r="E29" i="3" l="1"/>
  <c r="F21" i="3"/>
  <c r="F22" i="3"/>
  <c r="G22" i="3" s="1"/>
  <c r="E45" i="3" s="1"/>
  <c r="E51" i="3" s="1"/>
  <c r="F23" i="3"/>
  <c r="G23" i="3" s="1"/>
  <c r="F24" i="3"/>
  <c r="G24" i="3" s="1"/>
  <c r="F25" i="3"/>
  <c r="G25" i="3" s="1"/>
  <c r="D29" i="3"/>
  <c r="D17" i="2" l="1"/>
  <c r="F17" i="2" s="1"/>
  <c r="G17" i="2" s="1"/>
  <c r="G31" i="2"/>
  <c r="G32" i="2" s="1"/>
  <c r="D16" i="2" s="1"/>
  <c r="F29" i="3"/>
  <c r="G21" i="3"/>
  <c r="D45" i="3" s="1"/>
  <c r="F16" i="2" l="1"/>
  <c r="G16" i="2" s="1"/>
  <c r="D19" i="2"/>
  <c r="F19" i="2" s="1"/>
  <c r="G19" i="2" s="1"/>
  <c r="F45" i="3"/>
  <c r="D51" i="3"/>
  <c r="F51" i="3" s="1"/>
  <c r="G29" i="3"/>
</calcChain>
</file>

<file path=xl/sharedStrings.xml><?xml version="1.0" encoding="utf-8"?>
<sst xmlns="http://schemas.openxmlformats.org/spreadsheetml/2006/main" count="108" uniqueCount="78">
  <si>
    <t>XXXX</t>
  </si>
  <si>
    <t>5 años</t>
  </si>
  <si>
    <t>Vida útil fiscal</t>
  </si>
  <si>
    <t>8 años</t>
  </si>
  <si>
    <t>Año</t>
  </si>
  <si>
    <t>Depreciación Fiscal</t>
  </si>
  <si>
    <t>Depreciación Contable</t>
  </si>
  <si>
    <t>Diferencia</t>
  </si>
  <si>
    <t>Impuesto diferido</t>
  </si>
  <si>
    <t>Tipo de impuesto diferido</t>
  </si>
  <si>
    <t>Crédito</t>
  </si>
  <si>
    <t>Débito</t>
  </si>
  <si>
    <t>Costo adquisición del activo</t>
  </si>
  <si>
    <t>Utilidad antes de impuestos</t>
  </si>
  <si>
    <t>De acuerdo con la información proveída por la Compañía, preparamos la conciliación entre la utilidad contable y la utilidad fiscal.</t>
  </si>
  <si>
    <t>Gastos que no son deducibles fiscalmente</t>
  </si>
  <si>
    <t>Deducciones fiscales</t>
  </si>
  <si>
    <t>Gasto impuesto de renta calculado al 33%</t>
  </si>
  <si>
    <t>Sobretasa impuesto de renta calculada al 4%</t>
  </si>
  <si>
    <t>Otros gastos causados contablemente pero no deducibles fiscalmente en el período</t>
  </si>
  <si>
    <t>Impuesto de renta corriente</t>
  </si>
  <si>
    <t>Gasto por impuestos corrientes:</t>
  </si>
  <si>
    <t>Impuesto sobre la renta del año corriente</t>
  </si>
  <si>
    <t>Ajuste de períodos anteriores</t>
  </si>
  <si>
    <t>Ajustes reconocidos en el año actual por impuestos causados en años anteriores</t>
  </si>
  <si>
    <t>Efecto del impuesto diferido por diferencias temporarias originadas en los saldos contables</t>
  </si>
  <si>
    <t>Gasto impuesto a las ganancias del período</t>
  </si>
  <si>
    <t>Variación</t>
  </si>
  <si>
    <t>%</t>
  </si>
  <si>
    <t>Propiedad, Planta y Equipo</t>
  </si>
  <si>
    <t>Equipo Científico</t>
  </si>
  <si>
    <t xml:space="preserve">Vida útil contable </t>
  </si>
  <si>
    <t>Política contable</t>
  </si>
  <si>
    <t>Activos intangibles</t>
  </si>
  <si>
    <t>Cuentas comerciales y otras cuentas por cobrar</t>
  </si>
  <si>
    <t>Obligaciones por beneficios a empleados</t>
  </si>
  <si>
    <t>Otros activos no financieros</t>
  </si>
  <si>
    <t xml:space="preserve"> Total gasto impuestos del período</t>
  </si>
  <si>
    <t>Pasivos estimados</t>
  </si>
  <si>
    <t>1. Se presenta un diferencia en la vida útil en la Propiedad, Planta y Equipo, por tasas de depreciación diferentes:</t>
  </si>
  <si>
    <t>2. Diferencia en activos intangibles, por que el valor razonable sólo se aplica para efectos contables y no tributarios. Este activo se venderá en 3 años.</t>
  </si>
  <si>
    <t>Valor razonable</t>
  </si>
  <si>
    <t>Valor fiscal</t>
  </si>
  <si>
    <t>Partidas que están exentas de impuestos</t>
  </si>
  <si>
    <t>Realizamos un análisis de las partidas que originan los principales conceptos y valores, de las diferencias:</t>
  </si>
  <si>
    <t>Débito - (Crédito)</t>
  </si>
  <si>
    <t>Fecha:</t>
  </si>
  <si>
    <t>Confirmaciones</t>
  </si>
  <si>
    <t>Nombre del cliente:</t>
  </si>
  <si>
    <t>Período terminado:</t>
  </si>
  <si>
    <t>31 de diciembre de 20XX</t>
  </si>
  <si>
    <r>
      <t xml:space="preserve">Preparado por:                        </t>
    </r>
    <r>
      <rPr>
        <sz val="11"/>
        <rFont val="Calibri"/>
        <family val="2"/>
        <scheme val="minor"/>
      </rPr>
      <t xml:space="preserve"> XXXX</t>
    </r>
  </si>
  <si>
    <t>Revisado:</t>
  </si>
  <si>
    <t>XX/XX/XXXX</t>
  </si>
  <si>
    <t>Referencia de PT</t>
  </si>
  <si>
    <t>Las disposiciones fiscales aplicables a la Compañía establecen que el impuesto de renta, debe ser liquidado a una tarifa general del 33%. Así mismo, para bases gravables superiores a COP 800.000, deberá liquidar una sobretasa del impuesto de renta entre el 0% y 4% para el año 20XX, esta sobretasa está sujeta a un anticipo del 100% del valor de la misma, anticipo que será calculado sobre la base gravable del impuesto sobre la renta de año inmediatamente anterior.</t>
  </si>
  <si>
    <t xml:space="preserve">El calculo del impuesto sobre la renta se determina mediante dos sistemas: i) Renta ordinaria y ii) renta presuntiva.                                                                                                                                                          </t>
  </si>
  <si>
    <t>La primera, es cuando se obtiene una base positiva de utilidad fiscal, es decir, después de depurar la utilidad contable, se obtiene utilidad fiscal, mientras que la base presuntiva es cuando se obtiene pérdida fiscal, en ese caso el impuesto a cargo se determina bajo las bases de renta presuntiva, que no es otra cosa que tomar el patrimonio fiscal cómo base tributaria.</t>
  </si>
  <si>
    <t>Año 20XX</t>
  </si>
  <si>
    <t>Año 20XX-1</t>
  </si>
  <si>
    <t>TASA DEPRECIACIÓN</t>
  </si>
  <si>
    <t>Artículo 137 Estatuto Tributario</t>
  </si>
  <si>
    <t>TOTAL</t>
  </si>
  <si>
    <t>DETERMINACIÓN DEL IMPUESTO A LAS GANACIAS (Impuesto sobre la renta) para el año fiscal 20XX</t>
  </si>
  <si>
    <t>Saldos en el Estado de Situación Financiera y movimiento del impuesto diferido al 31 de diciembre de 20XX:</t>
  </si>
  <si>
    <t>CONCEPTO</t>
  </si>
  <si>
    <t>SALDO INICIAL</t>
  </si>
  <si>
    <t>EFECTO EN ESTADO DE RESULTADO
Débito  (Crédito)</t>
  </si>
  <si>
    <t>SALDO FINAL</t>
  </si>
  <si>
    <t>DM-1</t>
  </si>
  <si>
    <t>El cálculo del impuesto diferido es el siguiente:</t>
  </si>
  <si>
    <t>DM-2</t>
  </si>
  <si>
    <t>CODIGO:</t>
  </si>
  <si>
    <t>XXXXX</t>
  </si>
  <si>
    <t>VERSION:</t>
  </si>
  <si>
    <t>VIGENCIA</t>
  </si>
  <si>
    <t>OPE P01 F60</t>
  </si>
  <si>
    <t>OPE P01 F61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</si>
</sst>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_-;\-* #,##0_-;_-* &quot;-&quot;_-;_-@_-"/>
    <numFmt numFmtId="165" formatCode="_-* #,##0.00_-;\-* #,##0.00_-;_-* &quot;-&quot;??_-;_-@_-"/>
    <numFmt numFmtId="166" formatCode="#,##0;[Red]\(#,##0\)"/>
    <numFmt numFmtId="167" formatCode="0.0%"/>
    <numFmt numFmtId="168" formatCode="_ * #,##0.00_ ;_ * \-#,##0.00_ ;_ * &quot;-&quot;??_ ;_ @_ "/>
    <numFmt numFmtId="169" formatCode="_-[$$-240A]\ * #,##0.00_-;\-[$$-240A]\ * #,##0.00_-;_-[$$-240A]\ * &quot;-&quot;??_-;_-@_-"/>
    <numFmt numFmtId="170" formatCode="_-[$$-240A]\ * #,##0.0_-;\-[$$-240A]\ * #,##0.0_-;_-[$$-240A]\ * &quot;-&quot;??_-;_-@_-"/>
    <numFmt numFmtId="171" formatCode="_-[$$-240A]\ * #,##0_-;\-[$$-240A]\ * #,##0_-;_-[$$-240A]\ * &quot;-&quot;??_-;_-@_-"/>
  </numFmts>
  <fonts count="27" x14ac:knownFonts="1">
    <font>
      <sz val="11"/>
      <color theme="1"/>
      <name val="Calibri"/>
      <family val="2"/>
      <scheme val="minor"/>
    </font>
    <font>
      <sz val="11"/>
      <color theme="1"/>
      <name val="Calibri"/>
      <family val="2"/>
      <scheme val="minor"/>
    </font>
    <font>
      <sz val="11"/>
      <color indexed="8"/>
      <name val="Calibri"/>
      <family val="2"/>
    </font>
    <font>
      <sz val="11"/>
      <color theme="1"/>
      <name val="Arial"/>
      <family val="2"/>
    </font>
    <font>
      <b/>
      <sz val="11"/>
      <color theme="1"/>
      <name val="Arial"/>
      <family val="2"/>
    </font>
    <font>
      <b/>
      <sz val="11"/>
      <color theme="0"/>
      <name val="Arial"/>
      <family val="2"/>
    </font>
    <font>
      <sz val="11"/>
      <name val="Arial"/>
      <family val="2"/>
    </font>
    <font>
      <b/>
      <sz val="11"/>
      <name val="Arial"/>
      <family val="2"/>
    </font>
    <font>
      <sz val="10"/>
      <color theme="1"/>
      <name val="Arial"/>
      <family val="2"/>
    </font>
    <font>
      <b/>
      <sz val="10"/>
      <color theme="0"/>
      <name val="Arial"/>
      <family val="2"/>
    </font>
    <font>
      <b/>
      <sz val="16"/>
      <color theme="0"/>
      <name val="Arial"/>
      <family val="2"/>
    </font>
    <font>
      <b/>
      <sz val="12"/>
      <color theme="0"/>
      <name val="Arial"/>
      <family val="2"/>
    </font>
    <font>
      <sz val="10"/>
      <name val="Arial"/>
      <family val="2"/>
    </font>
    <font>
      <b/>
      <sz val="11"/>
      <name val="Calibri"/>
      <family val="2"/>
      <scheme val="minor"/>
    </font>
    <font>
      <sz val="11"/>
      <name val="Calibri"/>
      <family val="2"/>
      <scheme val="minor"/>
    </font>
    <font>
      <sz val="12"/>
      <name val="Calibri"/>
      <family val="2"/>
      <scheme val="minor"/>
    </font>
    <font>
      <b/>
      <sz val="12"/>
      <name val="Calibri"/>
      <family val="2"/>
      <scheme val="minor"/>
    </font>
    <font>
      <b/>
      <sz val="12"/>
      <color rgb="FFFF0000"/>
      <name val="Calibri"/>
      <family val="2"/>
      <scheme val="minor"/>
    </font>
    <font>
      <sz val="10"/>
      <color rgb="FFFF0000"/>
      <name val="Arial"/>
      <family val="2"/>
    </font>
    <font>
      <u/>
      <sz val="11"/>
      <color theme="1"/>
      <name val="Arial"/>
      <family val="2"/>
    </font>
    <font>
      <b/>
      <u/>
      <sz val="11"/>
      <color theme="1"/>
      <name val="Arial"/>
      <family val="2"/>
    </font>
    <font>
      <sz val="11"/>
      <color rgb="FFFF0000"/>
      <name val="Arial"/>
      <family val="2"/>
    </font>
    <font>
      <b/>
      <sz val="11"/>
      <color rgb="FFFF0000"/>
      <name val="Arial"/>
      <family val="2"/>
    </font>
    <font>
      <b/>
      <sz val="11"/>
      <color rgb="FFFF0000"/>
      <name val="Calibri"/>
      <family val="2"/>
      <scheme val="minor"/>
    </font>
    <font>
      <b/>
      <sz val="16"/>
      <name val="Arial"/>
      <family val="2"/>
    </font>
    <font>
      <b/>
      <sz val="12"/>
      <name val="Arial"/>
      <family val="2"/>
    </font>
    <font>
      <b/>
      <sz val="1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2"/>
        <bgColor indexed="64"/>
      </patternFill>
    </fill>
    <fill>
      <patternFill patternType="solid">
        <fgColor theme="8" tint="0.59996337778862885"/>
        <bgColor indexed="64"/>
      </patternFill>
    </fill>
  </fills>
  <borders count="38">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medium">
        <color indexed="64"/>
      </bottom>
      <diagonal/>
    </border>
    <border>
      <left style="thin">
        <color theme="2"/>
      </left>
      <right style="thin">
        <color theme="2"/>
      </right>
      <top style="thin">
        <color theme="2"/>
      </top>
      <bottom style="thin">
        <color theme="2"/>
      </bottom>
      <diagonal/>
    </border>
    <border>
      <left style="medium">
        <color indexed="64"/>
      </left>
      <right style="medium">
        <color indexed="64"/>
      </right>
      <top style="medium">
        <color indexed="64"/>
      </top>
      <bottom style="medium">
        <color indexed="64"/>
      </bottom>
      <diagonal/>
    </border>
    <border>
      <left style="medium">
        <color indexed="64"/>
      </left>
      <right style="thin">
        <color theme="2"/>
      </right>
      <top style="medium">
        <color indexed="64"/>
      </top>
      <bottom style="thin">
        <color theme="2"/>
      </bottom>
      <diagonal/>
    </border>
    <border>
      <left style="thin">
        <color theme="2"/>
      </left>
      <right style="thin">
        <color theme="2"/>
      </right>
      <top style="medium">
        <color indexed="64"/>
      </top>
      <bottom style="thin">
        <color theme="2"/>
      </bottom>
      <diagonal/>
    </border>
    <border>
      <left style="thin">
        <color theme="2"/>
      </left>
      <right style="medium">
        <color indexed="64"/>
      </right>
      <top style="medium">
        <color indexed="64"/>
      </top>
      <bottom style="thin">
        <color theme="2"/>
      </bottom>
      <diagonal/>
    </border>
    <border>
      <left style="medium">
        <color indexed="64"/>
      </left>
      <right style="thin">
        <color theme="2"/>
      </right>
      <top style="thin">
        <color theme="2"/>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style="thin">
        <color theme="2"/>
      </top>
      <bottom style="medium">
        <color indexed="64"/>
      </bottom>
      <diagonal/>
    </border>
    <border>
      <left style="thin">
        <color theme="2"/>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right style="thin">
        <color theme="2"/>
      </right>
      <top/>
      <bottom/>
      <diagonal/>
    </border>
    <border>
      <left/>
      <right style="thin">
        <color theme="2"/>
      </right>
      <top style="medium">
        <color indexed="64"/>
      </top>
      <bottom/>
      <diagonal/>
    </border>
    <border>
      <left/>
      <right style="thin">
        <color theme="2"/>
      </right>
      <top/>
      <bottom style="medium">
        <color indexed="64"/>
      </bottom>
      <diagonal/>
    </border>
    <border>
      <left style="thin">
        <color theme="2"/>
      </left>
      <right/>
      <top style="medium">
        <color indexed="64"/>
      </top>
      <bottom style="thin">
        <color theme="2"/>
      </bottom>
      <diagonal/>
    </border>
    <border>
      <left/>
      <right style="medium">
        <color indexed="64"/>
      </right>
      <top style="medium">
        <color indexed="64"/>
      </top>
      <bottom style="thin">
        <color theme="2"/>
      </bottom>
      <diagonal/>
    </border>
    <border>
      <left/>
      <right/>
      <top/>
      <bottom style="double">
        <color indexed="64"/>
      </bottom>
      <diagonal/>
    </border>
    <border>
      <left/>
      <right style="thin">
        <color indexed="64"/>
      </right>
      <top style="medium">
        <color indexed="64"/>
      </top>
      <bottom style="medium">
        <color indexed="64"/>
      </bottom>
      <diagonal/>
    </border>
    <border>
      <left style="medium">
        <color indexed="64"/>
      </left>
      <right/>
      <top style="thin">
        <color theme="2"/>
      </top>
      <bottom style="thin">
        <color theme="2"/>
      </bottom>
      <diagonal/>
    </border>
    <border>
      <left/>
      <right style="thin">
        <color theme="2"/>
      </right>
      <top style="thin">
        <color theme="2"/>
      </top>
      <bottom style="thin">
        <color theme="2"/>
      </bottom>
      <diagonal/>
    </border>
    <border>
      <left style="thin">
        <color indexed="64"/>
      </left>
      <right/>
      <top/>
      <bottom/>
      <diagonal/>
    </border>
  </borders>
  <cellStyleXfs count="8">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lignment vertical="top"/>
    </xf>
    <xf numFmtId="4" fontId="2" fillId="0" borderId="0">
      <alignment vertical="top"/>
    </xf>
    <xf numFmtId="9" fontId="1" fillId="0" borderId="0" applyFont="0" applyFill="0" applyBorder="0" applyAlignment="0" applyProtection="0"/>
    <xf numFmtId="0" fontId="12" fillId="0" borderId="0"/>
    <xf numFmtId="168" fontId="12" fillId="0" borderId="0" applyFont="0" applyFill="0" applyBorder="0" applyAlignment="0" applyProtection="0"/>
  </cellStyleXfs>
  <cellXfs count="177">
    <xf numFmtId="0" fontId="0" fillId="0" borderId="0" xfId="0"/>
    <xf numFmtId="0" fontId="3" fillId="0" borderId="0" xfId="0" applyFont="1"/>
    <xf numFmtId="0" fontId="3" fillId="0" borderId="1" xfId="0" applyFont="1" applyBorder="1"/>
    <xf numFmtId="0" fontId="8" fillId="0" borderId="0" xfId="0" applyFont="1"/>
    <xf numFmtId="164" fontId="8" fillId="0" borderId="0" xfId="2" applyFont="1"/>
    <xf numFmtId="0" fontId="10" fillId="2" borderId="0" xfId="0" applyFont="1" applyFill="1" applyAlignment="1">
      <alignment vertical="center" wrapText="1"/>
    </xf>
    <xf numFmtId="0" fontId="3" fillId="2" borderId="0" xfId="0" applyFont="1" applyFill="1"/>
    <xf numFmtId="0" fontId="6" fillId="2" borderId="0" xfId="6" applyFont="1" applyFill="1" applyAlignment="1">
      <alignment vertical="center"/>
    </xf>
    <xf numFmtId="0" fontId="6" fillId="0" borderId="0" xfId="6" applyFont="1" applyAlignment="1">
      <alignment vertical="center"/>
    </xf>
    <xf numFmtId="0" fontId="14" fillId="2" borderId="0" xfId="6" applyFont="1" applyFill="1" applyAlignment="1">
      <alignment vertical="center"/>
    </xf>
    <xf numFmtId="0" fontId="7" fillId="2" borderId="0" xfId="6" applyFont="1" applyFill="1" applyAlignment="1">
      <alignment vertical="center"/>
    </xf>
    <xf numFmtId="0" fontId="7" fillId="4" borderId="0" xfId="6" applyFont="1" applyFill="1" applyAlignment="1">
      <alignment vertical="center"/>
    </xf>
    <xf numFmtId="0" fontId="13" fillId="4" borderId="9" xfId="6" applyFont="1" applyFill="1" applyBorder="1" applyAlignment="1">
      <alignment vertical="center"/>
    </xf>
    <xf numFmtId="0" fontId="13" fillId="4" borderId="10" xfId="6" applyFont="1" applyFill="1" applyBorder="1" applyAlignment="1">
      <alignment vertical="center"/>
    </xf>
    <xf numFmtId="0" fontId="15" fillId="4" borderId="10" xfId="6" applyFont="1" applyFill="1" applyBorder="1" applyAlignment="1">
      <alignment vertical="center"/>
    </xf>
    <xf numFmtId="168" fontId="17" fillId="2" borderId="0" xfId="7" applyFont="1" applyFill="1" applyBorder="1" applyAlignment="1">
      <alignment vertical="center"/>
    </xf>
    <xf numFmtId="0" fontId="7" fillId="2" borderId="0" xfId="6" applyFont="1" applyFill="1" applyAlignment="1">
      <alignment horizontal="left" vertical="center"/>
    </xf>
    <xf numFmtId="0" fontId="6" fillId="4" borderId="0" xfId="6" applyFont="1" applyFill="1" applyAlignment="1">
      <alignment vertical="center"/>
    </xf>
    <xf numFmtId="0" fontId="5" fillId="2" borderId="0" xfId="0" applyFont="1" applyFill="1" applyAlignment="1">
      <alignment vertical="center"/>
    </xf>
    <xf numFmtId="0" fontId="5" fillId="2" borderId="0" xfId="0" applyFont="1" applyFill="1" applyAlignment="1">
      <alignment horizontal="center" vertical="center"/>
    </xf>
    <xf numFmtId="0" fontId="3" fillId="2" borderId="15" xfId="0" applyFont="1" applyFill="1" applyBorder="1"/>
    <xf numFmtId="0" fontId="3" fillId="2" borderId="16" xfId="0" applyFont="1" applyFill="1" applyBorder="1"/>
    <xf numFmtId="0" fontId="8" fillId="0" borderId="0" xfId="0" applyFont="1" applyAlignment="1">
      <alignment vertical="center"/>
    </xf>
    <xf numFmtId="169" fontId="8" fillId="0" borderId="18" xfId="2" applyNumberFormat="1" applyFont="1" applyBorder="1" applyAlignment="1">
      <alignment horizontal="left" vertical="center" wrapText="1"/>
    </xf>
    <xf numFmtId="169" fontId="8" fillId="0" borderId="18" xfId="2" applyNumberFormat="1" applyFont="1" applyBorder="1" applyAlignment="1">
      <alignment vertical="center"/>
    </xf>
    <xf numFmtId="169" fontId="18" fillId="0" borderId="18" xfId="2" applyNumberFormat="1" applyFont="1" applyBorder="1" applyAlignment="1">
      <alignment vertical="center"/>
    </xf>
    <xf numFmtId="169" fontId="8" fillId="0" borderId="26" xfId="0" applyNumberFormat="1" applyFont="1" applyBorder="1" applyAlignment="1">
      <alignment vertical="center"/>
    </xf>
    <xf numFmtId="169" fontId="8" fillId="0" borderId="26" xfId="0" applyNumberFormat="1" applyFont="1" applyBorder="1" applyAlignment="1">
      <alignment horizontal="left" vertical="center" wrapText="1"/>
    </xf>
    <xf numFmtId="9" fontId="8" fillId="0" borderId="24" xfId="5" applyFont="1" applyBorder="1" applyAlignment="1">
      <alignment horizontal="center" vertical="center"/>
    </xf>
    <xf numFmtId="9" fontId="18" fillId="0" borderId="24" xfId="5" applyFont="1" applyBorder="1" applyAlignment="1">
      <alignment horizontal="center" vertical="center"/>
    </xf>
    <xf numFmtId="9" fontId="8" fillId="0" borderId="27" xfId="5" applyFont="1" applyBorder="1" applyAlignment="1">
      <alignment horizontal="center" vertical="center"/>
    </xf>
    <xf numFmtId="0" fontId="3" fillId="2" borderId="0" xfId="0" applyFont="1" applyFill="1" applyBorder="1"/>
    <xf numFmtId="0" fontId="3" fillId="0" borderId="16" xfId="0" applyFont="1" applyBorder="1" applyAlignment="1">
      <alignment horizontal="left" vertical="center" wrapText="1"/>
    </xf>
    <xf numFmtId="0" fontId="8" fillId="0" borderId="16" xfId="0" applyFont="1" applyBorder="1"/>
    <xf numFmtId="0" fontId="8" fillId="0" borderId="15" xfId="0" applyFont="1" applyBorder="1"/>
    <xf numFmtId="0" fontId="8" fillId="0" borderId="0" xfId="0" applyFont="1" applyBorder="1"/>
    <xf numFmtId="0" fontId="8" fillId="0" borderId="7" xfId="0" applyFont="1" applyBorder="1"/>
    <xf numFmtId="0" fontId="8" fillId="0" borderId="1" xfId="0" applyFont="1" applyBorder="1"/>
    <xf numFmtId="164" fontId="8" fillId="0" borderId="1" xfId="0" applyNumberFormat="1" applyFont="1" applyBorder="1"/>
    <xf numFmtId="0" fontId="8" fillId="0" borderId="8" xfId="0" applyFont="1" applyBorder="1"/>
    <xf numFmtId="170" fontId="8" fillId="0" borderId="22" xfId="2" applyNumberFormat="1" applyFont="1" applyBorder="1" applyAlignment="1">
      <alignment vertical="center"/>
    </xf>
    <xf numFmtId="170" fontId="8" fillId="0" borderId="24" xfId="2" applyNumberFormat="1" applyFont="1" applyBorder="1" applyAlignment="1">
      <alignment vertical="center"/>
    </xf>
    <xf numFmtId="0" fontId="8" fillId="0" borderId="0" xfId="0" applyFont="1" applyBorder="1" applyAlignment="1">
      <alignment vertical="center"/>
    </xf>
    <xf numFmtId="0" fontId="3" fillId="0" borderId="18" xfId="0" applyFont="1" applyBorder="1" applyAlignment="1">
      <alignment vertical="center"/>
    </xf>
    <xf numFmtId="171" fontId="3" fillId="0" borderId="18" xfId="1" applyNumberFormat="1" applyFont="1" applyBorder="1" applyAlignment="1">
      <alignment vertical="center"/>
    </xf>
    <xf numFmtId="0" fontId="3" fillId="0" borderId="20" xfId="0" applyFont="1" applyBorder="1" applyAlignment="1">
      <alignment wrapText="1"/>
    </xf>
    <xf numFmtId="0" fontId="3" fillId="0" borderId="21" xfId="0" applyFont="1" applyBorder="1" applyAlignment="1">
      <alignment horizontal="center"/>
    </xf>
    <xf numFmtId="9" fontId="3" fillId="0" borderId="21" xfId="0" applyNumberFormat="1" applyFont="1" applyBorder="1" applyAlignment="1">
      <alignment horizontal="center"/>
    </xf>
    <xf numFmtId="0" fontId="3" fillId="0" borderId="25" xfId="0" applyFont="1" applyBorder="1" applyAlignment="1">
      <alignment wrapText="1"/>
    </xf>
    <xf numFmtId="0" fontId="3" fillId="0" borderId="26" xfId="0" applyFont="1" applyBorder="1" applyAlignment="1">
      <alignment horizontal="center"/>
    </xf>
    <xf numFmtId="167" fontId="3" fillId="0" borderId="26" xfId="0" applyNumberFormat="1" applyFont="1" applyBorder="1" applyAlignment="1">
      <alignment horizontal="center"/>
    </xf>
    <xf numFmtId="0" fontId="3" fillId="0" borderId="26" xfId="0" applyFont="1" applyBorder="1" applyAlignment="1">
      <alignment horizontal="left"/>
    </xf>
    <xf numFmtId="0" fontId="3" fillId="0" borderId="27" xfId="0" applyFont="1" applyBorder="1"/>
    <xf numFmtId="0" fontId="3" fillId="0" borderId="23" xfId="0" applyFont="1" applyBorder="1" applyAlignment="1">
      <alignment horizontal="center" vertical="center"/>
    </xf>
    <xf numFmtId="171" fontId="3" fillId="0" borderId="18" xfId="2" applyNumberFormat="1" applyFont="1" applyBorder="1" applyAlignment="1">
      <alignment vertical="center"/>
    </xf>
    <xf numFmtId="171" fontId="3" fillId="0" borderId="18" xfId="0" applyNumberFormat="1" applyFont="1" applyBorder="1" applyAlignment="1">
      <alignment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171" fontId="3" fillId="0" borderId="26" xfId="1" applyNumberFormat="1" applyFont="1" applyBorder="1" applyAlignment="1">
      <alignment vertical="center"/>
    </xf>
    <xf numFmtId="171" fontId="3" fillId="0" borderId="26" xfId="2" applyNumberFormat="1" applyFont="1" applyBorder="1" applyAlignment="1">
      <alignment vertical="center"/>
    </xf>
    <xf numFmtId="171" fontId="3" fillId="0" borderId="26" xfId="0" applyNumberFormat="1" applyFont="1" applyBorder="1" applyAlignment="1">
      <alignment vertical="center"/>
    </xf>
    <xf numFmtId="0" fontId="3" fillId="0" borderId="27" xfId="0" applyFont="1" applyBorder="1" applyAlignment="1">
      <alignment horizontal="center" vertical="center"/>
    </xf>
    <xf numFmtId="166" fontId="3" fillId="0" borderId="1" xfId="2" applyNumberFormat="1" applyFont="1" applyBorder="1"/>
    <xf numFmtId="166" fontId="3" fillId="0" borderId="0" xfId="0" applyNumberFormat="1" applyFont="1"/>
    <xf numFmtId="166" fontId="3" fillId="0" borderId="0" xfId="2" applyNumberFormat="1" applyFont="1" applyBorder="1" applyAlignment="1">
      <alignment vertical="center"/>
    </xf>
    <xf numFmtId="169" fontId="3" fillId="0" borderId="18" xfId="2" applyNumberFormat="1" applyFont="1" applyBorder="1" applyAlignment="1">
      <alignment vertical="center"/>
    </xf>
    <xf numFmtId="169" fontId="3" fillId="0" borderId="33" xfId="2" applyNumberFormat="1" applyFont="1" applyBorder="1" applyAlignment="1">
      <alignment vertical="center"/>
    </xf>
    <xf numFmtId="169" fontId="21" fillId="0" borderId="18" xfId="2" applyNumberFormat="1" applyFont="1" applyBorder="1" applyAlignment="1">
      <alignment vertical="center"/>
    </xf>
    <xf numFmtId="169" fontId="21" fillId="0" borderId="33" xfId="2" applyNumberFormat="1" applyFont="1" applyBorder="1" applyAlignment="1">
      <alignment vertical="center"/>
    </xf>
    <xf numFmtId="0" fontId="3" fillId="0" borderId="15" xfId="0" applyFont="1" applyBorder="1"/>
    <xf numFmtId="0" fontId="3" fillId="0" borderId="0" xfId="0" applyFont="1" applyBorder="1"/>
    <xf numFmtId="0" fontId="3" fillId="0" borderId="16" xfId="0" applyFont="1" applyBorder="1"/>
    <xf numFmtId="0" fontId="3" fillId="0" borderId="15" xfId="0" applyFont="1" applyBorder="1" applyAlignment="1">
      <alignment vertical="center"/>
    </xf>
    <xf numFmtId="0" fontId="3" fillId="0" borderId="16" xfId="0" applyFont="1" applyBorder="1" applyAlignment="1">
      <alignment vertical="center"/>
    </xf>
    <xf numFmtId="171" fontId="3" fillId="0" borderId="0" xfId="0" applyNumberFormat="1" applyFont="1" applyBorder="1" applyAlignment="1">
      <alignment vertical="center"/>
    </xf>
    <xf numFmtId="0" fontId="3" fillId="0" borderId="0" xfId="0" applyFont="1" applyBorder="1" applyAlignment="1">
      <alignment vertical="center"/>
    </xf>
    <xf numFmtId="0" fontId="3" fillId="0" borderId="15" xfId="0" applyFont="1" applyBorder="1" applyAlignment="1">
      <alignment horizontal="center"/>
    </xf>
    <xf numFmtId="0" fontId="19" fillId="0" borderId="0" xfId="0" applyFont="1" applyBorder="1" applyAlignment="1">
      <alignment horizontal="center"/>
    </xf>
    <xf numFmtId="0" fontId="8" fillId="0" borderId="15" xfId="0" applyFont="1" applyBorder="1" applyAlignment="1">
      <alignment vertical="center"/>
    </xf>
    <xf numFmtId="0" fontId="20" fillId="0" borderId="0" xfId="0" applyFont="1" applyBorder="1" applyAlignment="1">
      <alignment horizontal="center" vertical="center"/>
    </xf>
    <xf numFmtId="0" fontId="19" fillId="0" borderId="0" xfId="0" applyFont="1" applyBorder="1" applyAlignment="1">
      <alignment horizontal="center" vertical="center" wrapText="1"/>
    </xf>
    <xf numFmtId="164" fontId="3" fillId="0" borderId="0" xfId="2" applyFont="1" applyBorder="1"/>
    <xf numFmtId="0" fontId="3" fillId="0" borderId="7" xfId="0" applyFont="1" applyBorder="1"/>
    <xf numFmtId="0" fontId="3" fillId="0" borderId="8" xfId="0" applyFont="1" applyBorder="1"/>
    <xf numFmtId="0" fontId="13" fillId="4" borderId="7" xfId="6" applyFont="1" applyFill="1" applyBorder="1" applyAlignment="1">
      <alignment vertical="center"/>
    </xf>
    <xf numFmtId="0" fontId="13" fillId="4" borderId="1" xfId="6" applyFont="1" applyFill="1" applyBorder="1" applyAlignment="1">
      <alignment vertical="center"/>
    </xf>
    <xf numFmtId="0" fontId="16" fillId="4" borderId="1" xfId="6" applyFont="1" applyFill="1" applyBorder="1" applyAlignment="1">
      <alignment vertical="center"/>
    </xf>
    <xf numFmtId="0" fontId="15" fillId="4" borderId="1" xfId="6" applyFont="1" applyFill="1" applyBorder="1" applyAlignment="1">
      <alignment vertical="center"/>
    </xf>
    <xf numFmtId="0" fontId="13" fillId="4" borderId="1" xfId="6" applyFont="1" applyFill="1" applyBorder="1" applyAlignment="1">
      <alignment horizontal="left" vertical="center"/>
    </xf>
    <xf numFmtId="14" fontId="15" fillId="4" borderId="1" xfId="6" applyNumberFormat="1" applyFont="1" applyFill="1" applyBorder="1" applyAlignment="1">
      <alignment horizontal="center" vertical="center"/>
    </xf>
    <xf numFmtId="168" fontId="13" fillId="4" borderId="1" xfId="7" applyFont="1" applyFill="1" applyBorder="1" applyAlignment="1">
      <alignment vertical="center"/>
    </xf>
    <xf numFmtId="168" fontId="23" fillId="4" borderId="8" xfId="7" applyFont="1" applyFill="1" applyBorder="1" applyAlignment="1">
      <alignment horizontal="center" vertical="center"/>
    </xf>
    <xf numFmtId="0" fontId="14" fillId="0" borderId="10" xfId="6" applyFont="1" applyBorder="1" applyAlignment="1">
      <alignment vertical="center"/>
    </xf>
    <xf numFmtId="0" fontId="15" fillId="4" borderId="34" xfId="6" applyFont="1" applyFill="1" applyBorder="1" applyAlignment="1">
      <alignment vertical="center"/>
    </xf>
    <xf numFmtId="0" fontId="13" fillId="4" borderId="10" xfId="6" applyFont="1" applyFill="1" applyBorder="1" applyAlignment="1">
      <alignment horizontal="left" vertical="center"/>
    </xf>
    <xf numFmtId="0" fontId="6" fillId="0" borderId="10" xfId="6" applyFont="1" applyBorder="1" applyAlignment="1">
      <alignment vertical="center"/>
    </xf>
    <xf numFmtId="0" fontId="6" fillId="0" borderId="11" xfId="6" applyFont="1" applyBorder="1" applyAlignment="1">
      <alignment vertical="center"/>
    </xf>
    <xf numFmtId="9" fontId="8" fillId="0" borderId="0" xfId="5" applyFont="1" applyBorder="1" applyAlignment="1">
      <alignment horizontal="center" vertical="center"/>
    </xf>
    <xf numFmtId="9" fontId="18" fillId="0" borderId="0" xfId="5" applyFont="1" applyBorder="1" applyAlignment="1">
      <alignment horizontal="center" vertical="center"/>
    </xf>
    <xf numFmtId="170" fontId="8" fillId="0" borderId="0" xfId="2" applyNumberFormat="1" applyFont="1" applyBorder="1" applyAlignment="1">
      <alignment vertical="center"/>
    </xf>
    <xf numFmtId="0" fontId="9" fillId="2" borderId="0" xfId="0" applyFont="1" applyFill="1" applyBorder="1" applyAlignment="1">
      <alignment horizontal="center" vertical="center"/>
    </xf>
    <xf numFmtId="170" fontId="18" fillId="0" borderId="24" xfId="2" applyNumberFormat="1" applyFont="1" applyBorder="1" applyAlignment="1">
      <alignment vertical="center"/>
    </xf>
    <xf numFmtId="170" fontId="18" fillId="0" borderId="27" xfId="2" applyNumberFormat="1" applyFont="1" applyBorder="1" applyAlignment="1">
      <alignment vertical="center"/>
    </xf>
    <xf numFmtId="0" fontId="22" fillId="4" borderId="8" xfId="6" applyFont="1" applyFill="1" applyBorder="1" applyAlignment="1">
      <alignment horizontal="center" vertical="center"/>
    </xf>
    <xf numFmtId="0" fontId="13" fillId="4" borderId="17" xfId="6" applyFont="1" applyFill="1" applyBorder="1" applyAlignment="1">
      <alignment horizontal="left" vertical="center"/>
    </xf>
    <xf numFmtId="171" fontId="4" fillId="0" borderId="13" xfId="0" applyNumberFormat="1" applyFont="1" applyBorder="1" applyAlignment="1">
      <alignment vertical="center"/>
    </xf>
    <xf numFmtId="171" fontId="4" fillId="0" borderId="14" xfId="0" applyNumberFormat="1" applyFont="1" applyBorder="1" applyAlignment="1">
      <alignment vertical="center"/>
    </xf>
    <xf numFmtId="171" fontId="4" fillId="5" borderId="12" xfId="0" applyNumberFormat="1" applyFont="1" applyFill="1" applyBorder="1" applyAlignment="1">
      <alignment horizontal="center" vertical="center"/>
    </xf>
    <xf numFmtId="168" fontId="13" fillId="4" borderId="1" xfId="7" applyFont="1" applyFill="1" applyBorder="1" applyAlignment="1">
      <alignment horizontal="right" vertical="center"/>
    </xf>
    <xf numFmtId="0" fontId="3" fillId="3" borderId="23" xfId="0" applyFont="1" applyFill="1" applyBorder="1" applyAlignment="1">
      <alignment horizontal="left" vertical="center"/>
    </xf>
    <xf numFmtId="0" fontId="3" fillId="3" borderId="18" xfId="0" applyFont="1" applyFill="1" applyBorder="1" applyAlignment="1">
      <alignment horizontal="left" vertical="center"/>
    </xf>
    <xf numFmtId="0" fontId="24" fillId="0" borderId="0" xfId="0" applyFont="1" applyAlignment="1">
      <alignment vertical="center" wrapText="1"/>
    </xf>
    <xf numFmtId="0" fontId="25" fillId="0" borderId="3" xfId="0" applyFont="1" applyBorder="1" applyAlignment="1">
      <alignment vertical="center" wrapText="1"/>
    </xf>
    <xf numFmtId="0" fontId="25" fillId="0" borderId="4" xfId="0" applyFont="1" applyBorder="1" applyAlignment="1">
      <alignment horizontal="center" vertical="center" wrapText="1"/>
    </xf>
    <xf numFmtId="0" fontId="25" fillId="0" borderId="0" xfId="0" applyFont="1" applyAlignment="1">
      <alignment horizontal="center" vertical="center" wrapText="1"/>
    </xf>
    <xf numFmtId="14" fontId="25" fillId="0" borderId="4" xfId="0" applyNumberFormat="1" applyFont="1" applyBorder="1" applyAlignment="1">
      <alignment horizontal="center" vertical="center" wrapText="1"/>
    </xf>
    <xf numFmtId="14" fontId="25" fillId="0" borderId="0" xfId="0" applyNumberFormat="1" applyFont="1" applyAlignment="1">
      <alignment horizontal="center" vertical="center" wrapText="1"/>
    </xf>
    <xf numFmtId="14" fontId="25" fillId="0" borderId="0" xfId="0" applyNumberFormat="1" applyFont="1" applyBorder="1" applyAlignment="1">
      <alignment horizontal="center" vertical="center" wrapText="1"/>
    </xf>
    <xf numFmtId="0" fontId="26" fillId="0" borderId="3" xfId="0" applyFont="1" applyBorder="1" applyAlignment="1">
      <alignment horizontal="center" vertical="center" wrapText="1"/>
    </xf>
    <xf numFmtId="14" fontId="26" fillId="0" borderId="3" xfId="0" applyNumberFormat="1" applyFont="1" applyBorder="1" applyAlignment="1">
      <alignment horizontal="center" vertical="center" wrapText="1"/>
    </xf>
    <xf numFmtId="0" fontId="26" fillId="0" borderId="3" xfId="0" applyFont="1" applyBorder="1" applyAlignment="1">
      <alignment horizontal="right" vertical="center" wrapText="1"/>
    </xf>
    <xf numFmtId="0" fontId="7" fillId="6" borderId="21" xfId="0" applyFont="1" applyFill="1" applyBorder="1" applyAlignment="1">
      <alignment horizontal="center" vertical="center" wrapText="1"/>
    </xf>
    <xf numFmtId="0" fontId="7" fillId="6" borderId="21" xfId="0" applyFont="1" applyFill="1" applyBorder="1" applyAlignment="1">
      <alignment horizontal="left" vertical="center" wrapText="1"/>
    </xf>
    <xf numFmtId="0" fontId="7" fillId="6" borderId="22"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6" borderId="0" xfId="0" applyFont="1" applyFill="1" applyBorder="1" applyAlignment="1">
      <alignment horizontal="center" vertical="center"/>
    </xf>
    <xf numFmtId="0" fontId="7" fillId="6" borderId="0" xfId="0" applyFont="1" applyFill="1" applyBorder="1" applyAlignment="1">
      <alignment horizontal="center" vertical="center" wrapText="1"/>
    </xf>
    <xf numFmtId="0" fontId="25" fillId="0" borderId="37" xfId="0" applyFont="1" applyBorder="1" applyAlignment="1">
      <alignment vertical="center" wrapText="1"/>
    </xf>
    <xf numFmtId="0" fontId="25" fillId="0" borderId="0" xfId="0" applyFont="1" applyBorder="1" applyAlignment="1">
      <alignment horizontal="center" vertical="center" wrapText="1"/>
    </xf>
    <xf numFmtId="0" fontId="10" fillId="2" borderId="0" xfId="0" applyFont="1" applyFill="1" applyBorder="1" applyAlignment="1">
      <alignment vertical="center" wrapText="1"/>
    </xf>
    <xf numFmtId="0" fontId="11" fillId="2" borderId="0" xfId="0" applyFont="1" applyFill="1" applyBorder="1" applyAlignment="1">
      <alignment vertical="center"/>
    </xf>
    <xf numFmtId="0" fontId="14" fillId="2" borderId="0" xfId="6" applyFont="1" applyFill="1" applyBorder="1" applyAlignment="1">
      <alignment vertical="center"/>
    </xf>
    <xf numFmtId="0" fontId="6" fillId="2" borderId="0" xfId="6" applyFont="1" applyFill="1" applyBorder="1" applyAlignment="1">
      <alignment vertical="center"/>
    </xf>
    <xf numFmtId="0" fontId="8" fillId="3" borderId="7" xfId="0" applyFont="1" applyFill="1" applyBorder="1" applyAlignment="1">
      <alignment horizontal="left" vertical="center"/>
    </xf>
    <xf numFmtId="0" fontId="8" fillId="3" borderId="1" xfId="0" applyFont="1" applyFill="1" applyBorder="1" applyAlignment="1">
      <alignment horizontal="left" vertical="center"/>
    </xf>
    <xf numFmtId="0" fontId="8" fillId="3" borderId="30" xfId="0" applyFont="1" applyFill="1" applyBorder="1" applyAlignment="1">
      <alignment horizontal="left" vertical="center"/>
    </xf>
    <xf numFmtId="0" fontId="8" fillId="3" borderId="15" xfId="0" applyFont="1" applyFill="1" applyBorder="1" applyAlignment="1">
      <alignment horizontal="left" vertical="center" indent="1"/>
    </xf>
    <xf numFmtId="0" fontId="8" fillId="3" borderId="0" xfId="0" applyFont="1" applyFill="1" applyBorder="1" applyAlignment="1">
      <alignment horizontal="left" vertical="center" indent="1"/>
    </xf>
    <xf numFmtId="0" fontId="8" fillId="3" borderId="28" xfId="0" applyFont="1" applyFill="1" applyBorder="1" applyAlignment="1">
      <alignment horizontal="left" vertical="center" indent="1"/>
    </xf>
    <xf numFmtId="0" fontId="7" fillId="6" borderId="9" xfId="0" applyFont="1" applyFill="1" applyBorder="1" applyAlignment="1">
      <alignment horizontal="center" vertical="center"/>
    </xf>
    <xf numFmtId="0" fontId="7" fillId="6" borderId="10" xfId="0" applyFont="1" applyFill="1" applyBorder="1" applyAlignment="1">
      <alignment horizontal="center" vertical="center"/>
    </xf>
    <xf numFmtId="0" fontId="7" fillId="6" borderId="11" xfId="0" applyFont="1" applyFill="1" applyBorder="1" applyAlignment="1">
      <alignment horizontal="center" vertical="center"/>
    </xf>
    <xf numFmtId="0" fontId="3" fillId="0" borderId="15" xfId="0" applyFont="1" applyBorder="1" applyAlignment="1">
      <alignment horizontal="left" vertical="top" wrapText="1"/>
    </xf>
    <xf numFmtId="0" fontId="3" fillId="0" borderId="0" xfId="0" applyFont="1" applyBorder="1" applyAlignment="1">
      <alignment horizontal="left" vertical="top" wrapText="1"/>
    </xf>
    <xf numFmtId="0" fontId="3" fillId="0" borderId="16" xfId="0" applyFont="1" applyBorder="1" applyAlignment="1">
      <alignment horizontal="left" vertical="top" wrapText="1"/>
    </xf>
    <xf numFmtId="0" fontId="3" fillId="0" borderId="15" xfId="0" applyFont="1" applyBorder="1" applyAlignment="1">
      <alignment horizontal="left" vertical="center" wrapText="1"/>
    </xf>
    <xf numFmtId="0" fontId="3" fillId="0" borderId="0" xfId="0" applyFont="1" applyBorder="1" applyAlignment="1">
      <alignment horizontal="left" vertical="center" wrapText="1"/>
    </xf>
    <xf numFmtId="0" fontId="3" fillId="0" borderId="16" xfId="0" applyFont="1" applyBorder="1" applyAlignment="1">
      <alignment horizontal="left" vertical="center" wrapText="1"/>
    </xf>
    <xf numFmtId="0" fontId="7" fillId="6"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8" fillId="3" borderId="23" xfId="0" applyFont="1" applyFill="1" applyBorder="1" applyAlignment="1">
      <alignment horizontal="left" vertical="center" wrapText="1"/>
    </xf>
    <xf numFmtId="0" fontId="8" fillId="3" borderId="18" xfId="0" applyFont="1" applyFill="1" applyBorder="1" applyAlignment="1">
      <alignment horizontal="left" vertical="center" wrapText="1"/>
    </xf>
    <xf numFmtId="0" fontId="8" fillId="3" borderId="25" xfId="0" applyFont="1" applyFill="1" applyBorder="1" applyAlignment="1">
      <alignment horizontal="left" vertical="center"/>
    </xf>
    <xf numFmtId="0" fontId="8" fillId="3" borderId="26" xfId="0" applyFont="1" applyFill="1" applyBorder="1" applyAlignment="1">
      <alignment horizontal="left" vertical="center"/>
    </xf>
    <xf numFmtId="0" fontId="8" fillId="3" borderId="5" xfId="0" applyFont="1" applyFill="1" applyBorder="1" applyAlignment="1">
      <alignment horizontal="left" vertical="center"/>
    </xf>
    <xf numFmtId="0" fontId="8" fillId="3" borderId="2" xfId="0" applyFont="1" applyFill="1" applyBorder="1" applyAlignment="1">
      <alignment horizontal="left" vertical="center"/>
    </xf>
    <xf numFmtId="0" fontId="8" fillId="3" borderId="29" xfId="0" applyFont="1" applyFill="1" applyBorder="1" applyAlignment="1">
      <alignment horizontal="left" vertical="center"/>
    </xf>
    <xf numFmtId="0" fontId="8" fillId="3" borderId="15" xfId="0" applyFont="1" applyFill="1" applyBorder="1" applyAlignment="1">
      <alignment horizontal="left" vertical="center"/>
    </xf>
    <xf numFmtId="0" fontId="8" fillId="3" borderId="0" xfId="0" applyFont="1" applyFill="1" applyBorder="1" applyAlignment="1">
      <alignment horizontal="left" vertical="center"/>
    </xf>
    <xf numFmtId="0" fontId="8" fillId="3" borderId="28" xfId="0" applyFont="1" applyFill="1" applyBorder="1" applyAlignment="1">
      <alignment horizontal="left" vertical="center"/>
    </xf>
    <xf numFmtId="0" fontId="24" fillId="0" borderId="3" xfId="0" applyFont="1" applyBorder="1" applyAlignment="1">
      <alignment horizontal="center" vertical="center" wrapText="1"/>
    </xf>
    <xf numFmtId="0" fontId="3" fillId="3" borderId="35" xfId="0" applyFont="1" applyFill="1" applyBorder="1" applyAlignment="1">
      <alignment horizontal="left" vertical="center"/>
    </xf>
    <xf numFmtId="0" fontId="3" fillId="3" borderId="36" xfId="0" applyFont="1" applyFill="1" applyBorder="1" applyAlignment="1">
      <alignment horizontal="left" vertical="center"/>
    </xf>
    <xf numFmtId="0" fontId="7" fillId="6" borderId="15" xfId="0" applyFont="1" applyFill="1" applyBorder="1" applyAlignment="1">
      <alignment horizontal="center" vertical="center"/>
    </xf>
    <xf numFmtId="0" fontId="7" fillId="6" borderId="0" xfId="0" applyFont="1" applyFill="1" applyBorder="1" applyAlignment="1">
      <alignment horizontal="center"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15" xfId="0" applyFont="1" applyBorder="1" applyAlignment="1">
      <alignment horizontal="left" vertical="center"/>
    </xf>
    <xf numFmtId="0" fontId="3" fillId="0" borderId="0" xfId="0" applyFont="1" applyBorder="1" applyAlignment="1">
      <alignment horizontal="left" vertical="center"/>
    </xf>
    <xf numFmtId="0" fontId="3" fillId="0" borderId="16" xfId="0" applyFont="1" applyBorder="1" applyAlignment="1">
      <alignment horizontal="left" vertical="center"/>
    </xf>
    <xf numFmtId="0" fontId="3" fillId="0" borderId="31" xfId="0" applyFont="1" applyBorder="1" applyAlignment="1">
      <alignment horizontal="left"/>
    </xf>
    <xf numFmtId="0" fontId="3" fillId="0" borderId="32" xfId="0" applyFont="1" applyBorder="1" applyAlignment="1">
      <alignment horizontal="left"/>
    </xf>
    <xf numFmtId="0" fontId="14" fillId="0" borderId="10" xfId="6" applyFont="1" applyBorder="1" applyAlignment="1">
      <alignment horizontal="center" vertical="center"/>
    </xf>
    <xf numFmtId="0" fontId="14" fillId="0" borderId="11" xfId="6" applyFont="1" applyBorder="1" applyAlignment="1">
      <alignment horizontal="center" vertical="center"/>
    </xf>
  </cellXfs>
  <cellStyles count="8">
    <cellStyle name="Millares" xfId="1" builtinId="3"/>
    <cellStyle name="Millares [0]" xfId="2" builtinId="6"/>
    <cellStyle name="Millares [0] 2" xfId="4" xr:uid="{00000000-0005-0000-0000-000003000000}"/>
    <cellStyle name="Millares 2 3" xfId="7" xr:uid="{00000000-0005-0000-0000-000004000000}"/>
    <cellStyle name="Normal" xfId="0" builtinId="0"/>
    <cellStyle name="Normal 2" xfId="6" xr:uid="{00000000-0005-0000-0000-000006000000}"/>
    <cellStyle name="Normal 5" xfId="3" xr:uid="{00000000-0005-0000-0000-000007000000}"/>
    <cellStyle name="Porcentaj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1</xdr:row>
      <xdr:rowOff>38100</xdr:rowOff>
    </xdr:from>
    <xdr:to>
      <xdr:col>1</xdr:col>
      <xdr:colOff>1092225</xdr:colOff>
      <xdr:row>1</xdr:row>
      <xdr:rowOff>344256</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285750" y="390525"/>
          <a:ext cx="987450" cy="30615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200025</xdr:colOff>
      <xdr:row>0</xdr:row>
      <xdr:rowOff>333375</xdr:rowOff>
    </xdr:from>
    <xdr:to>
      <xdr:col>1</xdr:col>
      <xdr:colOff>1187475</xdr:colOff>
      <xdr:row>1</xdr:row>
      <xdr:rowOff>287106</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81000" y="333375"/>
          <a:ext cx="987450" cy="30615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cuments\Jmfarfan%20Assurance\Clientes\Auditool\templates%20wp\Ciclo%20de%20ingresos%20y%20cartera\Muestra%20facturacio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ropbox\Dropbox\Tatiana%20Forero\Templates%2009-12-2019\Finales\3.%20Ingresos%20Operacionale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ocuments\Auditool\Aplicativos%20Auditool\Disponible-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ropbox\Dropbox\AuditX\NUEVA%20HERRAMIENTA\AuditX.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Muestreo"/>
      <sheetName val="Tabla"/>
    </sheetNames>
    <sheetDataSet>
      <sheetData sheetId="0" refreshError="1"/>
      <sheetData sheetId="1" refreshError="1"/>
      <sheetData sheetId="2">
        <row r="2">
          <cell r="A2">
            <v>0.5</v>
          </cell>
          <cell r="D2">
            <v>0</v>
          </cell>
        </row>
        <row r="3">
          <cell r="A3">
            <v>0.6</v>
          </cell>
          <cell r="D3">
            <v>0.01</v>
          </cell>
        </row>
        <row r="4">
          <cell r="A4">
            <v>0.7</v>
          </cell>
          <cell r="D4">
            <v>0.02</v>
          </cell>
        </row>
        <row r="5">
          <cell r="A5">
            <v>0.75</v>
          </cell>
          <cell r="D5">
            <v>0.03</v>
          </cell>
        </row>
        <row r="6">
          <cell r="A6">
            <v>0.8</v>
          </cell>
          <cell r="D6">
            <v>0.04</v>
          </cell>
        </row>
        <row r="7">
          <cell r="A7">
            <v>0.85</v>
          </cell>
          <cell r="D7">
            <v>0.05</v>
          </cell>
        </row>
        <row r="8">
          <cell r="A8">
            <v>0.9</v>
          </cell>
          <cell r="D8">
            <v>0.06</v>
          </cell>
        </row>
        <row r="9">
          <cell r="A9">
            <v>0.92</v>
          </cell>
          <cell r="D9">
            <v>7.0000000000000007E-2</v>
          </cell>
        </row>
        <row r="10">
          <cell r="A10">
            <v>0.94</v>
          </cell>
          <cell r="D10">
            <v>0.08</v>
          </cell>
        </row>
        <row r="11">
          <cell r="A11">
            <v>0.95</v>
          </cell>
          <cell r="D11">
            <v>0.09</v>
          </cell>
        </row>
        <row r="12">
          <cell r="A12">
            <v>0.96</v>
          </cell>
          <cell r="D12">
            <v>0.1</v>
          </cell>
        </row>
        <row r="13">
          <cell r="A13">
            <v>0.97</v>
          </cell>
          <cell r="D13">
            <v>0.12</v>
          </cell>
        </row>
        <row r="14">
          <cell r="A14">
            <v>0.98</v>
          </cell>
          <cell r="D14">
            <v>0.14000000000000001</v>
          </cell>
        </row>
        <row r="15">
          <cell r="A15">
            <v>0.99</v>
          </cell>
          <cell r="D15">
            <v>0.16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ientos"/>
      <sheetName val="Analítica"/>
      <sheetName val="Integridad"/>
      <sheetName val="Muestreo integral"/>
      <sheetName val="Consecutivos"/>
      <sheetName val="Roll Forward"/>
      <sheetName val="Corte"/>
      <sheetName val="Controles (diseño y eficacia)"/>
      <sheetName val="Muestra Control Interno"/>
      <sheetName val="Matriz evaluación controles"/>
      <sheetName val="MARGEN BRUTO"/>
    </sheetNames>
    <sheetDataSet>
      <sheetData sheetId="0"/>
      <sheetData sheetId="1"/>
      <sheetData sheetId="2"/>
      <sheetData sheetId="3">
        <row r="56">
          <cell r="B56">
            <v>0.5</v>
          </cell>
          <cell r="F56">
            <v>0</v>
          </cell>
        </row>
        <row r="57">
          <cell r="B57">
            <v>0.6</v>
          </cell>
          <cell r="F57">
            <v>0.01</v>
          </cell>
        </row>
        <row r="58">
          <cell r="B58">
            <v>0.7</v>
          </cell>
          <cell r="F58">
            <v>0.02</v>
          </cell>
        </row>
        <row r="59">
          <cell r="B59">
            <v>0.75</v>
          </cell>
          <cell r="F59">
            <v>0.03</v>
          </cell>
        </row>
        <row r="60">
          <cell r="B60">
            <v>0.8</v>
          </cell>
          <cell r="F60">
            <v>0.04</v>
          </cell>
        </row>
        <row r="61">
          <cell r="B61">
            <v>0.85</v>
          </cell>
          <cell r="F61">
            <v>0.05</v>
          </cell>
        </row>
        <row r="62">
          <cell r="B62">
            <v>0.9</v>
          </cell>
          <cell r="D62">
            <v>1.282</v>
          </cell>
          <cell r="E62">
            <v>1.645</v>
          </cell>
          <cell r="F62">
            <v>0.06</v>
          </cell>
        </row>
        <row r="63">
          <cell r="B63">
            <v>0.92</v>
          </cell>
          <cell r="D63">
            <v>1.405</v>
          </cell>
          <cell r="E63">
            <v>1.7509999999999999</v>
          </cell>
          <cell r="F63">
            <v>7.0000000000000007E-2</v>
          </cell>
        </row>
        <row r="64">
          <cell r="B64">
            <v>0.94</v>
          </cell>
          <cell r="D64">
            <v>1.5549999999999999</v>
          </cell>
          <cell r="E64">
            <v>1.881</v>
          </cell>
          <cell r="F64">
            <v>0.08</v>
          </cell>
        </row>
        <row r="65">
          <cell r="B65">
            <v>0.95</v>
          </cell>
          <cell r="D65">
            <v>1.645</v>
          </cell>
          <cell r="E65">
            <v>1.96</v>
          </cell>
          <cell r="F65">
            <v>0.09</v>
          </cell>
        </row>
        <row r="66">
          <cell r="B66">
            <v>0.96</v>
          </cell>
          <cell r="D66">
            <v>1.7509999999999999</v>
          </cell>
          <cell r="E66">
            <v>2.0539999999999998</v>
          </cell>
          <cell r="F66">
            <v>0.1</v>
          </cell>
        </row>
        <row r="67">
          <cell r="B67">
            <v>0.97</v>
          </cell>
          <cell r="D67">
            <v>1.881</v>
          </cell>
          <cell r="E67">
            <v>2.17</v>
          </cell>
          <cell r="F67">
            <v>0.12</v>
          </cell>
        </row>
        <row r="68">
          <cell r="B68">
            <v>0.98</v>
          </cell>
          <cell r="D68">
            <v>2.0539999999999998</v>
          </cell>
          <cell r="E68">
            <v>2.3260000000000001</v>
          </cell>
          <cell r="F68">
            <v>0.14000000000000001</v>
          </cell>
        </row>
        <row r="69">
          <cell r="B69">
            <v>0.99</v>
          </cell>
          <cell r="D69">
            <v>2.327</v>
          </cell>
          <cell r="E69">
            <v>2.5760000000000001</v>
          </cell>
          <cell r="F69">
            <v>0.16</v>
          </cell>
        </row>
      </sheetData>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Arqueo de Caja Menor"/>
      <sheetName val="Arqueo de Caja General"/>
      <sheetName val="Monedas y Comprobantes"/>
    </sheetNames>
    <sheetDataSet>
      <sheetData sheetId="0" refreshError="1"/>
      <sheetData sheetId="1" refreshError="1"/>
      <sheetData sheetId="2" refreshError="1"/>
      <sheetData sheetId="3">
        <row r="2">
          <cell r="A2" t="str">
            <v>Argentina</v>
          </cell>
        </row>
        <row r="3">
          <cell r="A3" t="str">
            <v>Bolivia</v>
          </cell>
        </row>
        <row r="4">
          <cell r="A4" t="str">
            <v>Chile</v>
          </cell>
        </row>
        <row r="5">
          <cell r="A5" t="str">
            <v>Colombia</v>
          </cell>
        </row>
        <row r="6">
          <cell r="A6" t="str">
            <v>Costa Rica</v>
          </cell>
        </row>
        <row r="7">
          <cell r="A7" t="str">
            <v>Ecuador</v>
          </cell>
        </row>
        <row r="8">
          <cell r="A8" t="str">
            <v>El Salvador</v>
          </cell>
        </row>
        <row r="9">
          <cell r="A9" t="str">
            <v>España</v>
          </cell>
        </row>
        <row r="10">
          <cell r="A10" t="str">
            <v>Guatemala</v>
          </cell>
        </row>
        <row r="11">
          <cell r="A11" t="str">
            <v>Guinea Ecuatorial</v>
          </cell>
        </row>
        <row r="12">
          <cell r="A12" t="str">
            <v>México</v>
          </cell>
        </row>
        <row r="13">
          <cell r="A13" t="str">
            <v>Nicaragua</v>
          </cell>
        </row>
        <row r="14">
          <cell r="A14" t="str">
            <v>Panamá</v>
          </cell>
        </row>
        <row r="15">
          <cell r="A15" t="str">
            <v>Paraguay</v>
          </cell>
        </row>
        <row r="16">
          <cell r="A16" t="str">
            <v>Perú</v>
          </cell>
        </row>
        <row r="17">
          <cell r="A17" t="str">
            <v>Portugal</v>
          </cell>
        </row>
        <row r="18">
          <cell r="A18" t="str">
            <v>República Dominicana</v>
          </cell>
        </row>
        <row r="19">
          <cell r="A19" t="str">
            <v>Uruguay</v>
          </cell>
        </row>
        <row r="20">
          <cell r="A20" t="str">
            <v>Venezuela</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nvenida"/>
      <sheetName val="Sesión de Cierre"/>
      <sheetName val="Revisión Control de Calidad"/>
      <sheetName val="Hechos Posteriores"/>
      <sheetName val="Empresa en Funcionamiento"/>
      <sheetName val="Cedula Dif No Corregida"/>
      <sheetName val="Cedula Dif Corregidas"/>
      <sheetName val="Cedula Omisiones en Present."/>
      <sheetName val="Documento de Conclusión"/>
      <sheetName val="Anexo I- Conclusión"/>
      <sheetName val="Listado de Verif. Auditoria"/>
      <sheetName val="Balance para Sumarias"/>
      <sheetName val="Indice"/>
      <sheetName val="DD-05"/>
      <sheetName val="DD-06"/>
      <sheetName val="DD-07"/>
      <sheetName val="DE-01 Depreciacion PPE"/>
      <sheetName val="DE-02 Entradas y Bajas de PPE"/>
      <sheetName val="DE-03"/>
      <sheetName val="DE-04"/>
      <sheetName val="DF-01 Amortizacion Intangibles"/>
      <sheetName val="DF-02"/>
      <sheetName val="DF-03"/>
      <sheetName val="DG-01 Impuesto Diferido"/>
      <sheetName val="DH-01"/>
      <sheetName val="DH-02"/>
      <sheetName val="DI-01 Conciliacion Bancaria"/>
      <sheetName val="DI-02"/>
      <sheetName val="DI-03"/>
      <sheetName val="DJ-01 Seleccion de Proveedores"/>
      <sheetName val="DJ-02 Confirmación Proveedores"/>
      <sheetName val="DJ-03"/>
      <sheetName val="DJ-04"/>
      <sheetName val="DK-01 Seleccion Ctas por Pagar"/>
      <sheetName val="DK-02 Confirmación Ctas por Pag"/>
      <sheetName val="DK-03 Ctas por Pagar S. Social"/>
      <sheetName val="DK-04"/>
      <sheetName val="DK-05"/>
      <sheetName val="DL-01 Impuestos"/>
      <sheetName val="DL-02"/>
      <sheetName val="DL-03"/>
      <sheetName val="DM-01 Calculo Global Prestacion"/>
      <sheetName val="DM-02 Calculo de Vacaciones"/>
      <sheetName val="DM-03 Planillas S. Social"/>
      <sheetName val="DM-04 Recalculo Nomina"/>
      <sheetName val="DM-05"/>
      <sheetName val="DM-06"/>
      <sheetName val="DM-07"/>
      <sheetName val="DN-01 Respuesta Abogados"/>
      <sheetName val="DN-02 "/>
      <sheetName val="DN-03"/>
      <sheetName val="DO-01 Impuesto Diferido"/>
      <sheetName val="DP-01"/>
      <sheetName val="DP-02"/>
      <sheetName val="DQ-01 Prima en Colocac. de Acc."/>
      <sheetName val="DQ-02 Estado Cambios en Patrim"/>
      <sheetName val="DQ-03"/>
      <sheetName val="DR-01 Conciliacion Facturacion"/>
      <sheetName val="DR-02 Seleccion de Facturas"/>
      <sheetName val="DR-03 Prueba Documental Factura"/>
      <sheetName val="DR-04 Corte Documental"/>
      <sheetName val="DS-01"/>
      <sheetName val="DS-02"/>
      <sheetName val="DS-03"/>
      <sheetName val="DT-01 Seleccion de Gastos"/>
      <sheetName val="DT-02 Prueba Documental Gastos"/>
      <sheetName val="DT-03"/>
      <sheetName val="DT-04"/>
      <sheetName val="DU-01 Gasto por Impuestos"/>
      <sheetName val="DU-02"/>
      <sheetName val="DV-01"/>
      <sheetName val="DW-01"/>
      <sheetName val="DX-01"/>
      <sheetName val="DY-01"/>
      <sheetName val="DR-05"/>
      <sheetName val="DR-06"/>
      <sheetName val="DZ-Check List Estados Fros"/>
      <sheetName val="Matriz Riesgo de Negocio"/>
      <sheetName val="Balance2"/>
      <sheetName val="M. Transacciones Significativas"/>
      <sheetName val="Sum AI-Valorizaciones"/>
      <sheetName val="Estatus PT Auditoria"/>
      <sheetName val="CA-01 Verificacion Compras "/>
      <sheetName val="CA-02 D.I. Compras"/>
      <sheetName val="CA-03 Evaluación Compras"/>
      <sheetName val="CB-01 Verificación Nomina"/>
      <sheetName val="CB-02 D.I. Nomina"/>
      <sheetName val="CB-03 Evaluación Nómina"/>
      <sheetName val="CC-01 Ventas Ingresos"/>
      <sheetName val="CC-02 D.I. Ingresos"/>
      <sheetName val="CC-03 Evaluación Ingresos"/>
      <sheetName val="CD-01 Verificación Inventarios"/>
      <sheetName val="CD-02 D.I. Inventarios"/>
      <sheetName val="CD-03 Evaluación Inventarios"/>
      <sheetName val="CE-01 Entrevista Produccion"/>
      <sheetName val="CE-02 D.I. Produccion"/>
      <sheetName val="CE-03 Evaluacion Produccion"/>
      <sheetName val="CF-01 Verificación Tesoreria"/>
      <sheetName val="CF-02 D.I. Tesoreria"/>
      <sheetName val="CF-03 Evaluación Tesoreria"/>
      <sheetName val="CG-01 Entrevista Contabilidad"/>
      <sheetName val="CG-02 D.I. Contabilidad"/>
      <sheetName val="CG-03 Evaluacion Contabilidad"/>
      <sheetName val="CP-01 Programa Efectivo"/>
      <sheetName val="CP-02 Programa Ingresos"/>
      <sheetName val="CP-03 Programa Inventarios"/>
      <sheetName val="CP-04 Programa Inversiones"/>
      <sheetName val="CP-05 Programa Activos Fijos"/>
      <sheetName val="CP-06 Programa Intangibles"/>
      <sheetName val="CP-07 Programa Gastos"/>
      <sheetName val="CP-08 Programa Nomina"/>
      <sheetName val="CP-09 Programa Impuestos"/>
      <sheetName val="CP-10 Programa Provisiones"/>
      <sheetName val="CP-11 Programa Estimaciones"/>
      <sheetName val="CP-12 Programa Patrimonio"/>
      <sheetName val="CP-13 Programa Anticipos"/>
      <sheetName val="CP-14 Programa Contingencias"/>
      <sheetName val="DA-07"/>
      <sheetName val="FIN-01 Asuntos Criticos"/>
      <sheetName val="DB-04"/>
      <sheetName val="DC-08"/>
      <sheetName val="DD-08"/>
      <sheetName val="DE-05"/>
      <sheetName val="DF-04"/>
      <sheetName val="DH-03"/>
      <sheetName val="DI-04"/>
      <sheetName val="DJ-05"/>
      <sheetName val="DK-06"/>
      <sheetName val="FIN-02 Revelaciones Contables"/>
      <sheetName val="DL-04"/>
      <sheetName val="DM-08"/>
      <sheetName val="DN-04"/>
      <sheetName val="DP-03"/>
      <sheetName val="DQ-04"/>
      <sheetName val="Mapa de Calor Riesgos Negocio"/>
      <sheetName val="Mapa de Calor Transac. Signific"/>
      <sheetName val="Sum AA- Disponible"/>
      <sheetName val="Sum AB- Inversiones"/>
      <sheetName val="Sum AC- Cuentas por Cobrar"/>
      <sheetName val="Sum AD- Inventarios"/>
      <sheetName val="Sum AE Propiedad Planta y Equip"/>
      <sheetName val="Sum AF- Intangibles"/>
      <sheetName val="Sum AG- Activos Diferidos"/>
      <sheetName val="DR-M Marcas Ingresos"/>
      <sheetName val="DU-M Marcas Gastos"/>
      <sheetName val="Sum AH- Otros Activos"/>
      <sheetName val="Sum BA Obligaciones Financieras"/>
      <sheetName val="Sum BB- Proveedores"/>
      <sheetName val="Sum BC- Cuentas por Pagar"/>
      <sheetName val="Sum BD Impuestos y Contribucion"/>
      <sheetName val="Sum BE- Beneficios a Empleados"/>
      <sheetName val="Sum BF- Pas. Estim. Provisiones"/>
      <sheetName val="Sum BG- Pasivos Diferidos"/>
      <sheetName val="Sum BI- Otros Pasivos"/>
      <sheetName val="Sum CA- Patrimonio"/>
      <sheetName val="Sum DA- Ingresos Operacionales"/>
      <sheetName val="Sum DB Ingresos No Operacionale"/>
      <sheetName val="Sum DC Otros Ingresos"/>
      <sheetName val="Sum EA Gastos de Administracion"/>
      <sheetName val="Sum EB- Gastos de Ventas"/>
      <sheetName val="Sum EC- Gastos Financieros"/>
      <sheetName val="Sum ED- Impuesto de Renta"/>
      <sheetName val="Sum EE- Otros Gastos"/>
      <sheetName val="Sum FA- Costo de Ventas"/>
      <sheetName val="Sum FB- Costos de Produccion"/>
      <sheetName val="Sum FC - Costos de Compras"/>
      <sheetName val="Sum FD - Otros Costos"/>
      <sheetName val="DA-01 Conciliacion Bancaria"/>
      <sheetName val="DA-02 Arquero de Caja"/>
      <sheetName val="DA-03 Corte de Cheques"/>
      <sheetName val="DC-03 Deterioro de Cartera"/>
      <sheetName val="DC-02 Conciliación Cartera"/>
      <sheetName val="MC-01 Tiempo Invertido"/>
      <sheetName val="Muestreo"/>
      <sheetName val="DA-M Marcas Efectivo"/>
      <sheetName val="DB-M Marcas Inversiones"/>
      <sheetName val="DC-M Marcas Deudores"/>
      <sheetName val="DD-M Marcas Inventarios"/>
      <sheetName val="DE-M Marcas PPE"/>
      <sheetName val="DF-M Marcas Intangibles"/>
      <sheetName val="DG-M Marcas Diferidos"/>
      <sheetName val="DI-M Marcas Obligaciones Fras"/>
      <sheetName val="DL-M Marcas Impuestos"/>
      <sheetName val="DK-M Marcas Cuentas por pagar"/>
      <sheetName val="DM-M Marcas Beneficios Emplead"/>
      <sheetName val="DN-M Marcas Provisiones "/>
      <sheetName val="DO-M Marcas Pasivos Diferidos"/>
      <sheetName val="DQ-M Marcas Patrimonio"/>
      <sheetName val="DC-04 Circularizacion Ctas x Co"/>
      <sheetName val="DC-05"/>
      <sheetName val="DC-06"/>
      <sheetName val="DC-07"/>
      <sheetName val="DD-01 Mercancia en Transito"/>
      <sheetName val="DD-02 Toma Fisica Inventario"/>
      <sheetName val="DD-03 Juego de Inventarios"/>
      <sheetName val="DD-04 Valuacion Inventarios VNR"/>
      <sheetName val="DS-04"/>
      <sheetName val="BZ-01 Conclusión Planeación"/>
      <sheetName val="DV-02"/>
      <sheetName val="DW-02"/>
      <sheetName val="DX-02"/>
      <sheetName val="DY-02"/>
      <sheetName val="CA-04 Prueba eficacia compras"/>
      <sheetName val="CB-04 Prueba eficacia nomina"/>
      <sheetName val="CC-04 Prueba Eficacia Ventas"/>
      <sheetName val="CD-04 Prueba eficacia Inventari"/>
      <sheetName val="CE-04 Prueba eficacia Producc."/>
      <sheetName val="CF-04 Prueba Eficacia Tesoreria"/>
      <sheetName val="CG-04 Prueba Eficacia Contab."/>
      <sheetName val="DA-04 Cálculo de Intereses"/>
      <sheetName val="DA-05"/>
      <sheetName val="DA-06"/>
      <sheetName val="DB-01 Arqueo de Inversiones"/>
      <sheetName val="DB-02"/>
      <sheetName val="DB-03"/>
      <sheetName val="BS-01 Evaluación T.I."/>
      <sheetName val="DC-01 Anticipos"/>
      <sheetName val="EEFF- Paquete de Estados Fros"/>
      <sheetName val="BA-00 Comprensión del Trabajo"/>
      <sheetName val="Cronograma Auditoria"/>
      <sheetName val="Sum BH-Ingre recibidos anticip"/>
      <sheetName val="Cuestionario Acept. Cliente"/>
      <sheetName val="Cuestionario Contin. Cliente"/>
      <sheetName val="Verif. Compromisos Equipo"/>
      <sheetName val="AA-04 Acuerdos de Encargo"/>
      <sheetName val="BA-01 Pre Planeación"/>
      <sheetName val="BA-02 Entendimiento Entidad"/>
      <sheetName val="BA-03 Discusión Inicial"/>
      <sheetName val="BA-04 Materialidad"/>
      <sheetName val="BA-05 Resumen de Actas"/>
      <sheetName val="BA-06 Resumen de contratos"/>
      <sheetName val="BA-07 Resumen Correspondencia"/>
      <sheetName val="BA-08-1 Reunion con Gerencia Ge"/>
      <sheetName val="BA-08-2 Reunion Gerencia Adm F."/>
      <sheetName val="BA-08-3 Reunion Gerencia Ventas"/>
      <sheetName val="BA-08-4 Reunion Gerencia Compra"/>
      <sheetName val="BA-08-5 Reunion Geren. Operacio"/>
      <sheetName val="BA-08-6 Reunion Ger. RR-HH"/>
      <sheetName val="BA-08-7 Reunion Ger. Contable"/>
      <sheetName val="BA-09 Resumen de Estatutos"/>
      <sheetName val="BA-10 Uso Trabajo de Terceros"/>
      <sheetName val="BA-10-1 Checklist Aud. Interna"/>
      <sheetName val="BA-10-2 Checklist T.I."/>
      <sheetName val="BA-11 Resp. Riesgos de Fraude"/>
      <sheetName val="BA-11-1 Checklst Fraude"/>
      <sheetName val="BA-12 Cadena de Valor Porter"/>
      <sheetName val="BA-13 Checklist Controles  T.I."/>
      <sheetName val="BB Revisión Analitica Inicial"/>
      <sheetName val="BB-1 Revisión Analítica Inicial"/>
      <sheetName val="Revisión Analítica Precierre"/>
      <sheetName val="DZ-2 Revisión Analítica Cierre"/>
      <sheetName val="Hoja Control"/>
      <sheetName val="NIA 220 Control de Calidad"/>
      <sheetName val="NIA 240 Responsabilid en Aud"/>
      <sheetName val="NIA 250 Disp. Legales"/>
      <sheetName val="NIA 402 Eval. organizaciones"/>
      <sheetName val="NIA 550 Partes Vinculadas"/>
      <sheetName val="NIA 570 Empresa Funcionamiento"/>
      <sheetName val="NIA 610 Auditores Internos"/>
      <sheetName val="NIA 620 Auditor Experto"/>
      <sheetName val="NIA 501 Evidencia Litigios"/>
      <sheetName val="NIA 510 Saldos de Apertura"/>
      <sheetName val="NIA 540 Estimaciones Contables"/>
      <sheetName val="FA-01 PT de Cierre"/>
      <sheetName val="P-AJ Planilla Ajustes"/>
      <sheetName val="Materialidad Precierre"/>
      <sheetName val="Materialidad Cierre"/>
      <sheetName val="P-AZ - Hallazgos"/>
      <sheetName val="BC-1 Checklist C.I Reporte Fin."/>
      <sheetName val="BC-2 Principios Eval. de Riesgo"/>
      <sheetName val="BC-3 Principios Act. de Control"/>
      <sheetName val="BC-4 Principios de Info. y Comu"/>
      <sheetName val="BC-5 Principios de Seguimiento"/>
      <sheetName val="BF- Checklist Plane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250">
          <cell r="A250" t="str">
            <v>Efectivo y Equivalentes</v>
          </cell>
        </row>
        <row r="251">
          <cell r="A251" t="str">
            <v>Inversiones</v>
          </cell>
        </row>
        <row r="252">
          <cell r="A252" t="str">
            <v>Deudores Comerciales y otras Cuentas por Cobrar</v>
          </cell>
        </row>
        <row r="253">
          <cell r="A253" t="str">
            <v>Inventarios</v>
          </cell>
        </row>
        <row r="254">
          <cell r="A254" t="str">
            <v>Propiedad Planta y Equipo</v>
          </cell>
        </row>
        <row r="255">
          <cell r="A255" t="str">
            <v>Activos Intangibles</v>
          </cell>
        </row>
        <row r="256">
          <cell r="A256" t="str">
            <v>Activos Diferidos</v>
          </cell>
        </row>
        <row r="257">
          <cell r="A257" t="str">
            <v>Valorizaciones</v>
          </cell>
        </row>
        <row r="258">
          <cell r="A258" t="str">
            <v>Otros Activos</v>
          </cell>
        </row>
        <row r="259">
          <cell r="A259" t="str">
            <v>Obligaciones Financieras</v>
          </cell>
        </row>
        <row r="260">
          <cell r="A260" t="str">
            <v>Proveedores</v>
          </cell>
        </row>
        <row r="261">
          <cell r="A261" t="str">
            <v>Cuentas por Pagar Comerciales</v>
          </cell>
        </row>
        <row r="262">
          <cell r="A262" t="str">
            <v>Impuestos y Contribuciones</v>
          </cell>
        </row>
        <row r="263">
          <cell r="A263" t="str">
            <v>Beneficios a Empleados</v>
          </cell>
        </row>
        <row r="264">
          <cell r="A264" t="str">
            <v>Pasivos Estimados y Provisiones</v>
          </cell>
        </row>
        <row r="265">
          <cell r="A265" t="str">
            <v>Pasivos Diferidos</v>
          </cell>
        </row>
        <row r="266">
          <cell r="A266" t="str">
            <v>Ingresos Recibidos por Anticipado</v>
          </cell>
        </row>
        <row r="267">
          <cell r="A267" t="str">
            <v>Otros Pasivos</v>
          </cell>
        </row>
        <row r="268">
          <cell r="A268" t="str">
            <v>Patrimonio</v>
          </cell>
        </row>
        <row r="269">
          <cell r="A269" t="str">
            <v>Ingresos Operacionales</v>
          </cell>
        </row>
        <row r="270">
          <cell r="A270" t="str">
            <v>Ingresos No Operacionales</v>
          </cell>
        </row>
        <row r="271">
          <cell r="A271" t="str">
            <v>Otros Ingresos</v>
          </cell>
        </row>
        <row r="272">
          <cell r="A272" t="str">
            <v>Gastos de Administracion</v>
          </cell>
        </row>
        <row r="273">
          <cell r="A273" t="str">
            <v>Gastos de Ventas</v>
          </cell>
        </row>
        <row r="274">
          <cell r="A274" t="str">
            <v>Gastos Financieros</v>
          </cell>
        </row>
        <row r="275">
          <cell r="A275" t="str">
            <v>Impuestos a las Ganancias</v>
          </cell>
        </row>
        <row r="276">
          <cell r="A276" t="str">
            <v>Otros Gastos</v>
          </cell>
        </row>
        <row r="277">
          <cell r="A277" t="str">
            <v>Costo de Ventas</v>
          </cell>
        </row>
        <row r="278">
          <cell r="A278" t="str">
            <v>Costo de Producción</v>
          </cell>
        </row>
        <row r="279">
          <cell r="A279" t="str">
            <v>Costo de Compras</v>
          </cell>
        </row>
        <row r="280">
          <cell r="A280" t="str">
            <v>Otros Costos</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08"/>
  <sheetViews>
    <sheetView showGridLines="0" workbookViewId="0">
      <selection activeCell="B8" sqref="B8:I8"/>
    </sheetView>
  </sheetViews>
  <sheetFormatPr baseColWidth="10" defaultColWidth="0" defaultRowHeight="14.25" x14ac:dyDescent="0.2"/>
  <cols>
    <col min="1" max="1" width="2.7109375" style="1" customWidth="1"/>
    <col min="2" max="3" width="17.42578125" style="1" customWidth="1"/>
    <col min="4" max="7" width="15.42578125" style="1" customWidth="1"/>
    <col min="8" max="8" width="17.7109375" style="1" customWidth="1"/>
    <col min="9" max="9" width="17.85546875" style="1" customWidth="1"/>
    <col min="10" max="10" width="11.42578125" style="1" customWidth="1"/>
    <col min="11" max="23" width="0" style="1" hidden="1" customWidth="1"/>
    <col min="24" max="16383" width="11.42578125" style="1" hidden="1"/>
    <col min="16384" max="16384" width="14" style="1" customWidth="1"/>
  </cols>
  <sheetData>
    <row r="1" spans="1:22" s="111" customFormat="1" ht="27.75" customHeight="1" x14ac:dyDescent="0.25">
      <c r="B1" s="162"/>
      <c r="C1" s="162" t="s">
        <v>47</v>
      </c>
      <c r="D1" s="162"/>
      <c r="E1" s="162"/>
      <c r="F1" s="162"/>
      <c r="G1" s="162"/>
      <c r="H1" s="120" t="s">
        <v>72</v>
      </c>
      <c r="I1" s="118" t="s">
        <v>76</v>
      </c>
      <c r="K1" s="113" t="s">
        <v>73</v>
      </c>
      <c r="L1" s="114"/>
    </row>
    <row r="2" spans="1:22" s="111" customFormat="1" ht="27.75" customHeight="1" x14ac:dyDescent="0.25">
      <c r="B2" s="162"/>
      <c r="C2" s="162"/>
      <c r="D2" s="162"/>
      <c r="E2" s="162"/>
      <c r="F2" s="162"/>
      <c r="G2" s="162"/>
      <c r="H2" s="120" t="s">
        <v>74</v>
      </c>
      <c r="I2" s="118">
        <v>1</v>
      </c>
      <c r="K2" s="113">
        <v>1</v>
      </c>
      <c r="L2" s="114"/>
    </row>
    <row r="3" spans="1:22" s="111" customFormat="1" ht="27.75" customHeight="1" x14ac:dyDescent="0.25">
      <c r="B3" s="162"/>
      <c r="C3" s="162"/>
      <c r="D3" s="162"/>
      <c r="E3" s="162"/>
      <c r="F3" s="162"/>
      <c r="G3" s="162"/>
      <c r="H3" s="120" t="s">
        <v>75</v>
      </c>
      <c r="I3" s="119">
        <v>43837</v>
      </c>
      <c r="K3" s="115">
        <v>43837</v>
      </c>
      <c r="L3" s="116"/>
    </row>
    <row r="4" spans="1:22" s="3" customFormat="1" ht="15" thickBot="1" x14ac:dyDescent="0.25">
      <c r="A4" s="31"/>
      <c r="B4" s="31"/>
      <c r="C4" s="31"/>
      <c r="D4" s="31"/>
      <c r="E4" s="31"/>
      <c r="F4" s="31"/>
      <c r="G4" s="31"/>
      <c r="H4" s="31"/>
      <c r="I4" s="31"/>
      <c r="J4" s="31"/>
      <c r="K4" s="6"/>
    </row>
    <row r="5" spans="1:22" s="8" customFormat="1" ht="18" customHeight="1" thickBot="1" x14ac:dyDescent="0.3">
      <c r="A5" s="7"/>
      <c r="B5" s="12" t="s">
        <v>48</v>
      </c>
      <c r="C5" s="13"/>
      <c r="D5" s="92"/>
      <c r="E5" s="93"/>
      <c r="F5" s="94" t="s">
        <v>49</v>
      </c>
      <c r="G5" s="95"/>
      <c r="H5" s="92" t="s">
        <v>50</v>
      </c>
      <c r="I5" s="96"/>
      <c r="J5" s="9"/>
      <c r="K5" s="9"/>
      <c r="L5" s="7"/>
      <c r="M5" s="5"/>
      <c r="N5" s="5"/>
      <c r="O5" s="7"/>
      <c r="P5" s="7"/>
      <c r="Q5" s="10"/>
      <c r="R5" s="11"/>
      <c r="S5" s="11"/>
      <c r="T5" s="7"/>
      <c r="U5" s="7"/>
      <c r="V5" s="7"/>
    </row>
    <row r="6" spans="1:22" s="17" customFormat="1" ht="18" customHeight="1" thickBot="1" x14ac:dyDescent="0.3">
      <c r="A6" s="7"/>
      <c r="B6" s="84" t="s">
        <v>51</v>
      </c>
      <c r="C6" s="85"/>
      <c r="D6" s="86" t="s">
        <v>52</v>
      </c>
      <c r="E6" s="87" t="s">
        <v>0</v>
      </c>
      <c r="F6" s="88" t="s">
        <v>46</v>
      </c>
      <c r="G6" s="89" t="s">
        <v>53</v>
      </c>
      <c r="H6" s="90" t="s">
        <v>54</v>
      </c>
      <c r="I6" s="91" t="s">
        <v>69</v>
      </c>
      <c r="J6" s="7"/>
      <c r="K6" s="15"/>
      <c r="L6" s="15"/>
      <c r="M6" s="5"/>
      <c r="N6" s="5"/>
      <c r="O6" s="16"/>
      <c r="P6" s="10"/>
      <c r="Q6" s="10"/>
      <c r="R6" s="7"/>
      <c r="S6" s="7"/>
      <c r="T6" s="7"/>
    </row>
    <row r="7" spans="1:22" ht="21" thickBot="1" x14ac:dyDescent="0.25">
      <c r="A7" s="6"/>
      <c r="B7" s="6"/>
      <c r="C7" s="6"/>
      <c r="D7" s="6"/>
      <c r="E7" s="6"/>
      <c r="F7" s="6"/>
      <c r="G7" s="6"/>
      <c r="H7" s="6"/>
      <c r="I7" s="6"/>
      <c r="J7" s="6"/>
      <c r="K7" s="6"/>
      <c r="L7" s="6"/>
      <c r="M7" s="6"/>
      <c r="N7" s="5"/>
      <c r="O7" s="16"/>
      <c r="P7" s="10"/>
      <c r="Q7" s="10"/>
      <c r="R7" s="7"/>
      <c r="S7" s="7"/>
      <c r="T7" s="7"/>
    </row>
    <row r="8" spans="1:22" s="6" customFormat="1" ht="22.5" customHeight="1" thickBot="1" x14ac:dyDescent="0.25">
      <c r="B8" s="141" t="s">
        <v>63</v>
      </c>
      <c r="C8" s="142"/>
      <c r="D8" s="142"/>
      <c r="E8" s="142"/>
      <c r="F8" s="142"/>
      <c r="G8" s="142"/>
      <c r="H8" s="142"/>
      <c r="I8" s="143"/>
      <c r="J8" s="18"/>
      <c r="K8" s="18"/>
      <c r="L8" s="19"/>
      <c r="M8" s="18"/>
      <c r="N8" s="5"/>
      <c r="O8" s="16"/>
      <c r="P8" s="10"/>
      <c r="Q8" s="10"/>
      <c r="R8" s="7"/>
      <c r="S8" s="7"/>
      <c r="T8" s="7"/>
    </row>
    <row r="9" spans="1:22" ht="6" customHeight="1" x14ac:dyDescent="0.2">
      <c r="A9" s="6"/>
      <c r="B9" s="20"/>
      <c r="C9" s="31"/>
      <c r="D9" s="31"/>
      <c r="E9" s="31"/>
      <c r="F9" s="31"/>
      <c r="G9" s="31"/>
      <c r="H9" s="31"/>
      <c r="I9" s="21"/>
      <c r="J9" s="6"/>
      <c r="K9" s="6"/>
      <c r="L9" s="6"/>
      <c r="M9" s="6"/>
      <c r="N9" s="5"/>
      <c r="O9" s="16"/>
      <c r="P9" s="10"/>
      <c r="Q9" s="10"/>
      <c r="R9" s="7"/>
      <c r="S9" s="7"/>
      <c r="T9" s="7"/>
    </row>
    <row r="10" spans="1:22" ht="30.75" customHeight="1" x14ac:dyDescent="0.2">
      <c r="A10" s="6"/>
      <c r="B10" s="144" t="s">
        <v>14</v>
      </c>
      <c r="C10" s="145"/>
      <c r="D10" s="145"/>
      <c r="E10" s="145"/>
      <c r="F10" s="145"/>
      <c r="G10" s="145"/>
      <c r="H10" s="145"/>
      <c r="I10" s="146"/>
      <c r="J10" s="6"/>
      <c r="K10" s="6"/>
      <c r="L10" s="6"/>
      <c r="M10" s="6"/>
      <c r="N10" s="5"/>
      <c r="O10" s="16"/>
      <c r="P10" s="10"/>
      <c r="Q10" s="10"/>
      <c r="R10" s="7"/>
      <c r="S10" s="7"/>
      <c r="T10" s="7"/>
    </row>
    <row r="11" spans="1:22" s="3" customFormat="1" ht="22.5" customHeight="1" x14ac:dyDescent="0.2">
      <c r="B11" s="147" t="s">
        <v>55</v>
      </c>
      <c r="C11" s="148"/>
      <c r="D11" s="148"/>
      <c r="E11" s="148"/>
      <c r="F11" s="148"/>
      <c r="G11" s="148"/>
      <c r="H11" s="148"/>
      <c r="I11" s="149"/>
    </row>
    <row r="12" spans="1:22" s="3" customFormat="1" ht="35.25" customHeight="1" x14ac:dyDescent="0.2">
      <c r="B12" s="147"/>
      <c r="C12" s="148"/>
      <c r="D12" s="148"/>
      <c r="E12" s="148"/>
      <c r="F12" s="148"/>
      <c r="G12" s="148"/>
      <c r="H12" s="148"/>
      <c r="I12" s="149"/>
    </row>
    <row r="13" spans="1:22" s="3" customFormat="1" ht="30.75" customHeight="1" x14ac:dyDescent="0.2">
      <c r="B13" s="147" t="s">
        <v>56</v>
      </c>
      <c r="C13" s="148"/>
      <c r="D13" s="148"/>
      <c r="E13" s="148"/>
      <c r="F13" s="148"/>
      <c r="G13" s="148"/>
      <c r="H13" s="148"/>
      <c r="I13" s="149"/>
    </row>
    <row r="14" spans="1:22" s="22" customFormat="1" ht="63" customHeight="1" thickBot="1" x14ac:dyDescent="0.3">
      <c r="B14" s="144" t="s">
        <v>57</v>
      </c>
      <c r="C14" s="145"/>
      <c r="D14" s="145"/>
      <c r="E14" s="145"/>
      <c r="F14" s="145"/>
      <c r="G14" s="145"/>
      <c r="H14" s="145"/>
      <c r="I14" s="146"/>
    </row>
    <row r="15" spans="1:22" s="22" customFormat="1" ht="16.5" customHeight="1" x14ac:dyDescent="0.25">
      <c r="B15" s="150" t="s">
        <v>21</v>
      </c>
      <c r="C15" s="151"/>
      <c r="D15" s="121" t="s">
        <v>58</v>
      </c>
      <c r="E15" s="121" t="s">
        <v>59</v>
      </c>
      <c r="F15" s="122" t="s">
        <v>27</v>
      </c>
      <c r="G15" s="123" t="s">
        <v>28</v>
      </c>
      <c r="H15" s="100"/>
      <c r="I15" s="32"/>
    </row>
    <row r="16" spans="1:22" s="22" customFormat="1" ht="15" customHeight="1" x14ac:dyDescent="0.25">
      <c r="B16" s="152" t="s">
        <v>22</v>
      </c>
      <c r="C16" s="153"/>
      <c r="D16" s="23">
        <f>G32</f>
        <v>-6308.84</v>
      </c>
      <c r="E16" s="24">
        <v>346253</v>
      </c>
      <c r="F16" s="24">
        <f>D16-E16</f>
        <v>-352561.84</v>
      </c>
      <c r="G16" s="28">
        <f>F16/E16</f>
        <v>-1.0182203186687191</v>
      </c>
      <c r="H16" s="97"/>
      <c r="I16" s="32"/>
    </row>
    <row r="17" spans="2:9" s="3" customFormat="1" ht="15" customHeight="1" x14ac:dyDescent="0.2">
      <c r="B17" s="152" t="s">
        <v>8</v>
      </c>
      <c r="C17" s="153"/>
      <c r="D17" s="25">
        <f>'Impuesto diferido'!E51</f>
        <v>-5034.84</v>
      </c>
      <c r="E17" s="25">
        <v>-4700</v>
      </c>
      <c r="F17" s="25">
        <f>D17-E17</f>
        <v>-334.84000000000015</v>
      </c>
      <c r="G17" s="28">
        <f>F17/E17</f>
        <v>7.1242553191489394E-2</v>
      </c>
      <c r="H17" s="97"/>
      <c r="I17" s="33"/>
    </row>
    <row r="18" spans="2:9" s="3" customFormat="1" ht="15" customHeight="1" x14ac:dyDescent="0.2">
      <c r="B18" s="152" t="s">
        <v>23</v>
      </c>
      <c r="C18" s="153"/>
      <c r="D18" s="25">
        <v>-1274</v>
      </c>
      <c r="E18" s="23">
        <v>6341</v>
      </c>
      <c r="F18" s="25">
        <f>D18-E18</f>
        <v>-7615</v>
      </c>
      <c r="G18" s="29">
        <f>F18/E18</f>
        <v>-1.2009146822267782</v>
      </c>
      <c r="H18" s="98"/>
      <c r="I18" s="33"/>
    </row>
    <row r="19" spans="2:9" s="3" customFormat="1" ht="15" customHeight="1" thickBot="1" x14ac:dyDescent="0.25">
      <c r="B19" s="154" t="s">
        <v>37</v>
      </c>
      <c r="C19" s="155"/>
      <c r="D19" s="26">
        <f>SUM(D16:D18)</f>
        <v>-12617.68</v>
      </c>
      <c r="E19" s="26">
        <f>SUM(E16:E18)</f>
        <v>347894</v>
      </c>
      <c r="F19" s="27">
        <f>D19-E19</f>
        <v>-360511.68</v>
      </c>
      <c r="G19" s="30">
        <f>F19/E19</f>
        <v>-1.03626874852685</v>
      </c>
      <c r="H19" s="97"/>
      <c r="I19" s="33"/>
    </row>
    <row r="20" spans="2:9" s="3" customFormat="1" ht="12.75" x14ac:dyDescent="0.2">
      <c r="B20" s="34"/>
      <c r="C20" s="35"/>
      <c r="D20" s="35"/>
      <c r="E20" s="35"/>
      <c r="F20" s="35"/>
      <c r="G20" s="35"/>
      <c r="H20" s="35"/>
      <c r="I20" s="33"/>
    </row>
    <row r="21" spans="2:9" s="3" customFormat="1" ht="13.5" thickBot="1" x14ac:dyDescent="0.25">
      <c r="B21" s="34"/>
      <c r="C21" s="35"/>
      <c r="D21" s="35"/>
      <c r="E21" s="35"/>
      <c r="F21" s="35"/>
      <c r="G21" s="35"/>
      <c r="H21" s="35"/>
      <c r="I21" s="33"/>
    </row>
    <row r="22" spans="2:9" s="3" customFormat="1" ht="18.75" customHeight="1" x14ac:dyDescent="0.2">
      <c r="B22" s="156" t="s">
        <v>13</v>
      </c>
      <c r="C22" s="157"/>
      <c r="D22" s="157"/>
      <c r="E22" s="157"/>
      <c r="F22" s="158"/>
      <c r="G22" s="40">
        <v>1335879</v>
      </c>
      <c r="H22" s="99"/>
      <c r="I22" s="33"/>
    </row>
    <row r="23" spans="2:9" s="3" customFormat="1" ht="18.75" customHeight="1" x14ac:dyDescent="0.2">
      <c r="B23" s="159" t="s">
        <v>17</v>
      </c>
      <c r="C23" s="160"/>
      <c r="D23" s="160"/>
      <c r="E23" s="160"/>
      <c r="F23" s="161"/>
      <c r="G23" s="41">
        <f>G22*33%</f>
        <v>440840.07</v>
      </c>
      <c r="H23" s="99"/>
      <c r="I23" s="33"/>
    </row>
    <row r="24" spans="2:9" s="3" customFormat="1" ht="18.75" customHeight="1" x14ac:dyDescent="0.2">
      <c r="B24" s="159" t="s">
        <v>18</v>
      </c>
      <c r="C24" s="160"/>
      <c r="D24" s="160"/>
      <c r="E24" s="160"/>
      <c r="F24" s="161"/>
      <c r="G24" s="41">
        <f>G22*4%</f>
        <v>53435.16</v>
      </c>
      <c r="H24" s="99"/>
      <c r="I24" s="33"/>
    </row>
    <row r="25" spans="2:9" s="3" customFormat="1" ht="18.75" customHeight="1" x14ac:dyDescent="0.2">
      <c r="B25" s="138" t="s">
        <v>43</v>
      </c>
      <c r="C25" s="139"/>
      <c r="D25" s="139"/>
      <c r="E25" s="139"/>
      <c r="F25" s="140"/>
      <c r="G25" s="101">
        <v>-2709</v>
      </c>
      <c r="H25" s="99"/>
      <c r="I25" s="33"/>
    </row>
    <row r="26" spans="2:9" s="3" customFormat="1" ht="18.75" customHeight="1" x14ac:dyDescent="0.2">
      <c r="B26" s="138" t="s">
        <v>16</v>
      </c>
      <c r="C26" s="139"/>
      <c r="D26" s="139"/>
      <c r="E26" s="139"/>
      <c r="F26" s="140"/>
      <c r="G26" s="101">
        <v>-48756</v>
      </c>
      <c r="H26" s="99"/>
      <c r="I26" s="33"/>
    </row>
    <row r="27" spans="2:9" s="3" customFormat="1" ht="18.75" customHeight="1" x14ac:dyDescent="0.2">
      <c r="B27" s="138" t="s">
        <v>15</v>
      </c>
      <c r="C27" s="139"/>
      <c r="D27" s="139"/>
      <c r="E27" s="139"/>
      <c r="F27" s="140"/>
      <c r="G27" s="41">
        <f>34416+1001</f>
        <v>35417</v>
      </c>
      <c r="H27" s="99"/>
      <c r="I27" s="33"/>
    </row>
    <row r="28" spans="2:9" s="3" customFormat="1" ht="18.75" customHeight="1" x14ac:dyDescent="0.2">
      <c r="B28" s="159" t="s">
        <v>19</v>
      </c>
      <c r="C28" s="160"/>
      <c r="D28" s="160"/>
      <c r="E28" s="160"/>
      <c r="F28" s="161"/>
      <c r="G28" s="101">
        <v>-9730</v>
      </c>
      <c r="H28" s="99"/>
      <c r="I28" s="33"/>
    </row>
    <row r="29" spans="2:9" s="3" customFormat="1" ht="18.75" customHeight="1" x14ac:dyDescent="0.2">
      <c r="B29" s="159" t="s">
        <v>20</v>
      </c>
      <c r="C29" s="160"/>
      <c r="D29" s="160"/>
      <c r="E29" s="160"/>
      <c r="F29" s="161"/>
      <c r="G29" s="41">
        <f>SUM(D23:D28)</f>
        <v>0</v>
      </c>
      <c r="H29" s="99"/>
      <c r="I29" s="33"/>
    </row>
    <row r="30" spans="2:9" s="3" customFormat="1" ht="18.75" customHeight="1" x14ac:dyDescent="0.2">
      <c r="B30" s="159" t="s">
        <v>24</v>
      </c>
      <c r="C30" s="160"/>
      <c r="D30" s="160"/>
      <c r="E30" s="160"/>
      <c r="F30" s="161"/>
      <c r="G30" s="101">
        <f>D18</f>
        <v>-1274</v>
      </c>
      <c r="H30" s="99"/>
      <c r="I30" s="33"/>
    </row>
    <row r="31" spans="2:9" s="3" customFormat="1" ht="18.75" customHeight="1" x14ac:dyDescent="0.2">
      <c r="B31" s="159" t="s">
        <v>25</v>
      </c>
      <c r="C31" s="160"/>
      <c r="D31" s="160"/>
      <c r="E31" s="160"/>
      <c r="F31" s="161"/>
      <c r="G31" s="101">
        <f>'Impuesto diferido'!E51</f>
        <v>-5034.84</v>
      </c>
      <c r="H31" s="99"/>
      <c r="I31" s="33"/>
    </row>
    <row r="32" spans="2:9" s="3" customFormat="1" ht="18.75" customHeight="1" thickBot="1" x14ac:dyDescent="0.25">
      <c r="B32" s="135" t="s">
        <v>26</v>
      </c>
      <c r="C32" s="136"/>
      <c r="D32" s="136"/>
      <c r="E32" s="136"/>
      <c r="F32" s="137"/>
      <c r="G32" s="102">
        <f>SUM(G29:G31)</f>
        <v>-6308.84</v>
      </c>
      <c r="H32" s="99"/>
      <c r="I32" s="33"/>
    </row>
    <row r="33" spans="2:9" s="3" customFormat="1" ht="12.75" x14ac:dyDescent="0.2">
      <c r="B33" s="34"/>
      <c r="C33" s="35"/>
      <c r="D33" s="35"/>
      <c r="E33" s="42"/>
      <c r="F33" s="35"/>
      <c r="G33" s="35"/>
      <c r="H33" s="35"/>
      <c r="I33" s="33"/>
    </row>
    <row r="34" spans="2:9" s="3" customFormat="1" ht="25.5" customHeight="1" thickBot="1" x14ac:dyDescent="0.25">
      <c r="B34" s="36"/>
      <c r="C34" s="37"/>
      <c r="D34" s="38"/>
      <c r="E34" s="37"/>
      <c r="F34" s="37"/>
      <c r="G34" s="37"/>
      <c r="H34" s="37"/>
      <c r="I34" s="39"/>
    </row>
    <row r="35" spans="2:9" s="3" customFormat="1" ht="38.25" customHeight="1" x14ac:dyDescent="0.2"/>
    <row r="36" spans="2:9" s="3" customFormat="1" ht="12.75" x14ac:dyDescent="0.2"/>
    <row r="37" spans="2:9" s="3" customFormat="1" ht="12.75" x14ac:dyDescent="0.2">
      <c r="C37" s="4"/>
    </row>
    <row r="38" spans="2:9" s="3" customFormat="1" ht="12.75" x14ac:dyDescent="0.2">
      <c r="C38" s="4"/>
    </row>
    <row r="39" spans="2:9" s="3" customFormat="1" ht="12.75" x14ac:dyDescent="0.2">
      <c r="C39" s="4"/>
    </row>
    <row r="40" spans="2:9" s="3" customFormat="1" ht="12.75" x14ac:dyDescent="0.2">
      <c r="C40" s="4"/>
    </row>
    <row r="41" spans="2:9" s="3" customFormat="1" ht="12.75" x14ac:dyDescent="0.2">
      <c r="C41" s="4"/>
    </row>
    <row r="42" spans="2:9" s="3" customFormat="1" ht="12.75" x14ac:dyDescent="0.2"/>
    <row r="43" spans="2:9" s="3" customFormat="1" ht="12.75" x14ac:dyDescent="0.2"/>
    <row r="44" spans="2:9" s="3" customFormat="1" ht="12.75" x14ac:dyDescent="0.2"/>
    <row r="45" spans="2:9" s="3" customFormat="1" ht="12.75" x14ac:dyDescent="0.2"/>
    <row r="46" spans="2:9" s="3" customFormat="1" ht="12.75" x14ac:dyDescent="0.2"/>
    <row r="47" spans="2:9" s="3" customFormat="1" ht="12.75" x14ac:dyDescent="0.2"/>
    <row r="48" spans="2:9" s="3" customFormat="1" ht="12.75" x14ac:dyDescent="0.2"/>
    <row r="49" s="3" customFormat="1" ht="12.75" x14ac:dyDescent="0.2"/>
    <row r="50" s="3" customFormat="1" ht="12.75" x14ac:dyDescent="0.2"/>
    <row r="51" s="3" customFormat="1" ht="12.75" x14ac:dyDescent="0.2"/>
    <row r="52" s="3" customFormat="1" ht="12.75" x14ac:dyDescent="0.2"/>
    <row r="53" s="3" customFormat="1" ht="12.75" x14ac:dyDescent="0.2"/>
    <row r="54" s="3" customFormat="1" ht="12.75" x14ac:dyDescent="0.2"/>
    <row r="55" s="3" customFormat="1" ht="12.75" x14ac:dyDescent="0.2"/>
    <row r="56" s="3" customFormat="1" ht="12.75" x14ac:dyDescent="0.2"/>
    <row r="57" s="3" customFormat="1" ht="12.75" x14ac:dyDescent="0.2"/>
    <row r="58" s="3" customFormat="1" ht="12.75" x14ac:dyDescent="0.2"/>
    <row r="59" s="3" customFormat="1" ht="12.75" x14ac:dyDescent="0.2"/>
    <row r="60" s="3" customFormat="1" ht="12.75" x14ac:dyDescent="0.2"/>
    <row r="61" s="3" customFormat="1" ht="12.75" x14ac:dyDescent="0.2"/>
    <row r="62" s="3" customFormat="1" ht="12.75" x14ac:dyDescent="0.2"/>
    <row r="63" s="3" customFormat="1" ht="12.75" x14ac:dyDescent="0.2"/>
    <row r="64" s="3" customFormat="1" ht="12.75" x14ac:dyDescent="0.2"/>
    <row r="65" s="3" customFormat="1" ht="12.75" x14ac:dyDescent="0.2"/>
    <row r="66" s="3" customFormat="1" ht="12.75" x14ac:dyDescent="0.2"/>
    <row r="67" s="3" customFormat="1" ht="12.75" x14ac:dyDescent="0.2"/>
    <row r="68" s="3" customFormat="1" ht="12.75" x14ac:dyDescent="0.2"/>
    <row r="69" s="3" customFormat="1" ht="12.75" x14ac:dyDescent="0.2"/>
    <row r="70" s="3" customFormat="1" ht="12.75" x14ac:dyDescent="0.2"/>
    <row r="71" s="3" customFormat="1" ht="12.75" x14ac:dyDescent="0.2"/>
    <row r="72" s="3" customFormat="1" ht="12.75" x14ac:dyDescent="0.2"/>
    <row r="73" s="3" customFormat="1" ht="12.75" x14ac:dyDescent="0.2"/>
    <row r="74" s="3" customFormat="1" ht="12.75" x14ac:dyDescent="0.2"/>
    <row r="75" s="3" customFormat="1" ht="12.75" x14ac:dyDescent="0.2"/>
    <row r="76" s="3" customFormat="1" ht="12.75" x14ac:dyDescent="0.2"/>
    <row r="77" s="3" customFormat="1" ht="12.75" x14ac:dyDescent="0.2"/>
    <row r="78" s="3" customFormat="1" ht="12.75" x14ac:dyDescent="0.2"/>
    <row r="79" s="3" customFormat="1" ht="12.75" x14ac:dyDescent="0.2"/>
    <row r="80" s="3" customFormat="1" ht="12.75" x14ac:dyDescent="0.2"/>
    <row r="81" s="3" customFormat="1" ht="12.75" x14ac:dyDescent="0.2"/>
    <row r="82" s="3" customFormat="1" ht="12.75" x14ac:dyDescent="0.2"/>
    <row r="83" s="3" customFormat="1" ht="12.75" x14ac:dyDescent="0.2"/>
    <row r="84" s="3" customFormat="1" ht="12.75" x14ac:dyDescent="0.2"/>
    <row r="85" s="3" customFormat="1" ht="12.75" x14ac:dyDescent="0.2"/>
    <row r="86" s="3" customFormat="1" ht="12.75" x14ac:dyDescent="0.2"/>
    <row r="87" s="3" customFormat="1" ht="12.75" x14ac:dyDescent="0.2"/>
    <row r="88" s="3" customFormat="1" ht="12.75" x14ac:dyDescent="0.2"/>
    <row r="89" s="3" customFormat="1" ht="12.75" x14ac:dyDescent="0.2"/>
    <row r="90" s="3" customFormat="1" ht="12.75" x14ac:dyDescent="0.2"/>
    <row r="91" s="3" customFormat="1" ht="12.75" x14ac:dyDescent="0.2"/>
    <row r="92" s="3" customFormat="1" ht="12.75" x14ac:dyDescent="0.2"/>
    <row r="93" s="3" customFormat="1" ht="12.75" x14ac:dyDescent="0.2"/>
    <row r="94" s="3" customFormat="1" ht="12.75" x14ac:dyDescent="0.2"/>
    <row r="95" s="3" customFormat="1" ht="12.75" x14ac:dyDescent="0.2"/>
    <row r="96" s="3" customFormat="1" ht="12.75" x14ac:dyDescent="0.2"/>
    <row r="97" s="3" customFormat="1" ht="12.75" x14ac:dyDescent="0.2"/>
    <row r="98" s="3" customFormat="1" ht="12.75" x14ac:dyDescent="0.2"/>
    <row r="99" s="3" customFormat="1" ht="12.75" x14ac:dyDescent="0.2"/>
    <row r="100" s="3" customFormat="1" ht="12.75" x14ac:dyDescent="0.2"/>
    <row r="101" s="3" customFormat="1" ht="12.75" x14ac:dyDescent="0.2"/>
    <row r="102" s="3" customFormat="1" ht="12.75" x14ac:dyDescent="0.2"/>
    <row r="103" s="3" customFormat="1" ht="12.75" x14ac:dyDescent="0.2"/>
    <row r="104" s="3" customFormat="1" ht="12.75" x14ac:dyDescent="0.2"/>
    <row r="105" s="3" customFormat="1" ht="12.75" x14ac:dyDescent="0.2"/>
    <row r="106" s="3" customFormat="1" ht="12.75" x14ac:dyDescent="0.2"/>
    <row r="107" s="3" customFormat="1" ht="12.75" x14ac:dyDescent="0.2"/>
    <row r="108" s="3" customFormat="1" ht="12.75" x14ac:dyDescent="0.2"/>
    <row r="109" s="3" customFormat="1" ht="12.75" x14ac:dyDescent="0.2"/>
    <row r="110" s="3" customFormat="1" ht="12.75" x14ac:dyDescent="0.2"/>
    <row r="111" s="3" customFormat="1" ht="12.75" x14ac:dyDescent="0.2"/>
    <row r="112" s="3" customFormat="1" ht="12.75" x14ac:dyDescent="0.2"/>
    <row r="113" s="3" customFormat="1" ht="12.75" x14ac:dyDescent="0.2"/>
    <row r="114" s="3" customFormat="1" ht="12.75" x14ac:dyDescent="0.2"/>
    <row r="115" s="3" customFormat="1" ht="12.75" x14ac:dyDescent="0.2"/>
    <row r="116" s="3" customFormat="1" ht="12.75" x14ac:dyDescent="0.2"/>
    <row r="117" s="3" customFormat="1" ht="12.75" x14ac:dyDescent="0.2"/>
    <row r="118" s="3" customFormat="1" ht="12.75" x14ac:dyDescent="0.2"/>
    <row r="119" s="3" customFormat="1" ht="12.75" x14ac:dyDescent="0.2"/>
    <row r="120" s="3" customFormat="1" ht="12.75" x14ac:dyDescent="0.2"/>
    <row r="121" s="3" customFormat="1" ht="12.75" x14ac:dyDescent="0.2"/>
    <row r="122" s="3" customFormat="1" ht="12.75" x14ac:dyDescent="0.2"/>
    <row r="123" s="3" customFormat="1" ht="12.75" x14ac:dyDescent="0.2"/>
    <row r="124" s="3" customFormat="1" ht="12.75" x14ac:dyDescent="0.2"/>
    <row r="125" s="3" customFormat="1" ht="12.75" x14ac:dyDescent="0.2"/>
    <row r="126" s="3" customFormat="1" ht="12.75" x14ac:dyDescent="0.2"/>
    <row r="127" s="3" customFormat="1" ht="12.75" x14ac:dyDescent="0.2"/>
    <row r="128" s="3" customFormat="1" ht="12.75" x14ac:dyDescent="0.2"/>
    <row r="129" s="3" customFormat="1" ht="12.75" x14ac:dyDescent="0.2"/>
    <row r="130" s="3" customFormat="1" ht="12.75" x14ac:dyDescent="0.2"/>
    <row r="131" s="3" customFormat="1" ht="12.75" x14ac:dyDescent="0.2"/>
    <row r="132" s="3" customFormat="1" ht="12.75" x14ac:dyDescent="0.2"/>
    <row r="133" s="3" customFormat="1" ht="12.75" x14ac:dyDescent="0.2"/>
    <row r="134" s="3" customFormat="1" ht="12.75" x14ac:dyDescent="0.2"/>
    <row r="135" s="3" customFormat="1" ht="12.75" x14ac:dyDescent="0.2"/>
    <row r="136" s="3" customFormat="1" ht="12.75" x14ac:dyDescent="0.2"/>
    <row r="137" s="3" customFormat="1" ht="12.75" x14ac:dyDescent="0.2"/>
    <row r="138" s="3" customFormat="1" ht="12.75" x14ac:dyDescent="0.2"/>
    <row r="139" s="3" customFormat="1" ht="12.75" x14ac:dyDescent="0.2"/>
    <row r="140" s="3" customFormat="1" ht="12.75" x14ac:dyDescent="0.2"/>
    <row r="141" s="3" customFormat="1" ht="12.75" x14ac:dyDescent="0.2"/>
    <row r="142" s="3" customFormat="1" ht="12.75" x14ac:dyDescent="0.2"/>
    <row r="143" s="3" customFormat="1" ht="12.75" x14ac:dyDescent="0.2"/>
    <row r="144" s="3" customFormat="1" ht="12.75" x14ac:dyDescent="0.2"/>
    <row r="145" s="3" customFormat="1" ht="12.75" x14ac:dyDescent="0.2"/>
    <row r="146" s="3" customFormat="1" ht="12.75" x14ac:dyDescent="0.2"/>
    <row r="147" s="3" customFormat="1" ht="12.75" x14ac:dyDescent="0.2"/>
    <row r="148" s="3" customFormat="1" ht="12.75" x14ac:dyDescent="0.2"/>
    <row r="149" s="3" customFormat="1" ht="12.75" x14ac:dyDescent="0.2"/>
    <row r="150" s="3" customFormat="1" ht="12.75" x14ac:dyDescent="0.2"/>
    <row r="151" s="3" customFormat="1" ht="12.75" x14ac:dyDescent="0.2"/>
    <row r="152" s="3" customFormat="1" ht="12.75" x14ac:dyDescent="0.2"/>
    <row r="153" s="3" customFormat="1" ht="12.75" x14ac:dyDescent="0.2"/>
    <row r="154" s="3" customFormat="1" ht="12.75" x14ac:dyDescent="0.2"/>
    <row r="155" s="3" customFormat="1" ht="12.75" x14ac:dyDescent="0.2"/>
    <row r="156" s="3" customFormat="1" ht="12.75" x14ac:dyDescent="0.2"/>
    <row r="157" s="3" customFormat="1" ht="12.75" x14ac:dyDescent="0.2"/>
    <row r="158" s="3" customFormat="1" ht="12.75" x14ac:dyDescent="0.2"/>
    <row r="159" s="3" customFormat="1" ht="12.75" x14ac:dyDescent="0.2"/>
    <row r="160" s="3" customFormat="1" ht="12.75" x14ac:dyDescent="0.2"/>
    <row r="161" s="3" customFormat="1" ht="12.75" x14ac:dyDescent="0.2"/>
    <row r="162" s="3" customFormat="1" ht="12.75" x14ac:dyDescent="0.2"/>
    <row r="163" s="3" customFormat="1" ht="12.75" x14ac:dyDescent="0.2"/>
    <row r="164" s="3" customFormat="1" ht="12.75" x14ac:dyDescent="0.2"/>
    <row r="165" s="3" customFormat="1" ht="12.75" x14ac:dyDescent="0.2"/>
    <row r="166" s="3" customFormat="1" ht="12.75" x14ac:dyDescent="0.2"/>
    <row r="167" s="3" customFormat="1" ht="12.75" x14ac:dyDescent="0.2"/>
    <row r="168" s="3" customFormat="1" ht="12.75" x14ac:dyDescent="0.2"/>
    <row r="169" s="3" customFormat="1" ht="12.75" x14ac:dyDescent="0.2"/>
    <row r="170" s="3" customFormat="1" ht="12.75" x14ac:dyDescent="0.2"/>
    <row r="171" s="3" customFormat="1" ht="12.75" x14ac:dyDescent="0.2"/>
    <row r="172" s="3" customFormat="1" ht="12.75" x14ac:dyDescent="0.2"/>
    <row r="173" s="3" customFormat="1" ht="12.75" x14ac:dyDescent="0.2"/>
    <row r="174" s="3" customFormat="1" ht="12.75" x14ac:dyDescent="0.2"/>
    <row r="175" s="3" customFormat="1" ht="12.75" x14ac:dyDescent="0.2"/>
    <row r="176" s="3" customFormat="1" ht="12.75" x14ac:dyDescent="0.2"/>
    <row r="177" s="3" customFormat="1" ht="12.75" x14ac:dyDescent="0.2"/>
    <row r="178" s="3" customFormat="1" ht="12.75" x14ac:dyDescent="0.2"/>
    <row r="179" s="3" customFormat="1" ht="12.75" x14ac:dyDescent="0.2"/>
    <row r="180" s="3" customFormat="1" ht="12.75" x14ac:dyDescent="0.2"/>
    <row r="181" s="3" customFormat="1" ht="12.75" x14ac:dyDescent="0.2"/>
    <row r="182" s="3" customFormat="1" ht="12.75" x14ac:dyDescent="0.2"/>
    <row r="183" s="3" customFormat="1" ht="12.75" x14ac:dyDescent="0.2"/>
    <row r="184" s="3" customFormat="1" ht="12.75" x14ac:dyDescent="0.2"/>
    <row r="185" s="3" customFormat="1" ht="12.75" x14ac:dyDescent="0.2"/>
    <row r="186" s="3" customFormat="1" ht="12.75" x14ac:dyDescent="0.2"/>
    <row r="187" s="3" customFormat="1" ht="12.75" x14ac:dyDescent="0.2"/>
    <row r="188" s="3" customFormat="1" ht="12.75" x14ac:dyDescent="0.2"/>
    <row r="189" s="3" customFormat="1" ht="12.75" x14ac:dyDescent="0.2"/>
    <row r="190" s="3" customFormat="1" ht="12.75" x14ac:dyDescent="0.2"/>
    <row r="191" s="3" customFormat="1" ht="12.75" x14ac:dyDescent="0.2"/>
    <row r="192" s="3" customFormat="1" ht="12.75" x14ac:dyDescent="0.2"/>
    <row r="193" s="3" customFormat="1" ht="12.75" x14ac:dyDescent="0.2"/>
    <row r="194" s="3" customFormat="1" ht="12.75" x14ac:dyDescent="0.2"/>
    <row r="195" s="3" customFormat="1" ht="12.75" x14ac:dyDescent="0.2"/>
    <row r="196" s="3" customFormat="1" ht="12.75" x14ac:dyDescent="0.2"/>
    <row r="197" s="3" customFormat="1" ht="12.75" x14ac:dyDescent="0.2"/>
    <row r="198" s="3" customFormat="1" ht="12.75" x14ac:dyDescent="0.2"/>
    <row r="199" s="3" customFormat="1" ht="12.75" x14ac:dyDescent="0.2"/>
    <row r="200" s="3" customFormat="1" ht="12.75" x14ac:dyDescent="0.2"/>
    <row r="201" s="3" customFormat="1" ht="12.75" x14ac:dyDescent="0.2"/>
    <row r="202" s="3" customFormat="1" ht="12.75" x14ac:dyDescent="0.2"/>
    <row r="203" s="3" customFormat="1" ht="12.75" x14ac:dyDescent="0.2"/>
    <row r="204" s="3" customFormat="1" ht="12.75" x14ac:dyDescent="0.2"/>
    <row r="205" s="3" customFormat="1" ht="12.75" x14ac:dyDescent="0.2"/>
    <row r="206" s="3" customFormat="1" ht="12.75" x14ac:dyDescent="0.2"/>
    <row r="207" s="3" customFormat="1" ht="12.75" x14ac:dyDescent="0.2"/>
    <row r="208" s="3" customFormat="1" ht="12.75" x14ac:dyDescent="0.2"/>
  </sheetData>
  <mergeCells count="23">
    <mergeCell ref="B24:F24"/>
    <mergeCell ref="B25:F25"/>
    <mergeCell ref="B31:F31"/>
    <mergeCell ref="B1:B3"/>
    <mergeCell ref="C1:G3"/>
    <mergeCell ref="B26:F26"/>
    <mergeCell ref="B28:F28"/>
    <mergeCell ref="B32:F32"/>
    <mergeCell ref="B27:F27"/>
    <mergeCell ref="B8:I8"/>
    <mergeCell ref="B10:I10"/>
    <mergeCell ref="B11:I12"/>
    <mergeCell ref="B13:I13"/>
    <mergeCell ref="B14:I14"/>
    <mergeCell ref="B15:C15"/>
    <mergeCell ref="B16:C16"/>
    <mergeCell ref="B17:C17"/>
    <mergeCell ref="B18:C18"/>
    <mergeCell ref="B19:C19"/>
    <mergeCell ref="B22:F22"/>
    <mergeCell ref="B23:F23"/>
    <mergeCell ref="B29:F29"/>
    <mergeCell ref="B30:F3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58"/>
  <sheetViews>
    <sheetView showGridLines="0" tabSelected="1" workbookViewId="0">
      <selection activeCell="C7" sqref="C7"/>
    </sheetView>
  </sheetViews>
  <sheetFormatPr baseColWidth="10" defaultColWidth="0" defaultRowHeight="14.25" x14ac:dyDescent="0.2"/>
  <cols>
    <col min="1" max="1" width="2.7109375" style="1" customWidth="1"/>
    <col min="2" max="2" width="21.140625" style="1" customWidth="1"/>
    <col min="3" max="9" width="24.85546875" style="1" customWidth="1"/>
    <col min="10" max="10" width="7.140625" style="70" customWidth="1"/>
    <col min="11" max="22" width="0" style="70" hidden="1" customWidth="1"/>
    <col min="23" max="16384" width="11.42578125" style="70" hidden="1"/>
  </cols>
  <sheetData>
    <row r="1" spans="1:14" s="131" customFormat="1" ht="27.75" customHeight="1" x14ac:dyDescent="0.25">
      <c r="A1" s="111"/>
      <c r="B1" s="162"/>
      <c r="C1" s="162" t="s">
        <v>8</v>
      </c>
      <c r="D1" s="162"/>
      <c r="E1" s="162"/>
      <c r="F1" s="162"/>
      <c r="G1" s="162"/>
      <c r="H1" s="112" t="s">
        <v>72</v>
      </c>
      <c r="I1" s="118" t="s">
        <v>77</v>
      </c>
      <c r="J1" s="129"/>
      <c r="K1" s="130" t="s">
        <v>73</v>
      </c>
    </row>
    <row r="2" spans="1:14" s="131" customFormat="1" ht="27.75" customHeight="1" x14ac:dyDescent="0.25">
      <c r="A2" s="111"/>
      <c r="B2" s="162"/>
      <c r="C2" s="162"/>
      <c r="D2" s="162"/>
      <c r="E2" s="162"/>
      <c r="F2" s="162"/>
      <c r="G2" s="162"/>
      <c r="H2" s="112" t="s">
        <v>74</v>
      </c>
      <c r="I2" s="118">
        <v>1</v>
      </c>
      <c r="J2" s="129"/>
      <c r="K2" s="130">
        <v>1</v>
      </c>
    </row>
    <row r="3" spans="1:14" s="31" customFormat="1" ht="19.5" customHeight="1" x14ac:dyDescent="0.2">
      <c r="A3" s="111"/>
      <c r="B3" s="162"/>
      <c r="C3" s="162"/>
      <c r="D3" s="162"/>
      <c r="E3" s="162"/>
      <c r="F3" s="162"/>
      <c r="G3" s="162"/>
      <c r="H3" s="112" t="s">
        <v>75</v>
      </c>
      <c r="I3" s="119">
        <v>43837</v>
      </c>
      <c r="J3" s="129"/>
      <c r="K3" s="117">
        <v>43837</v>
      </c>
      <c r="L3" s="132"/>
      <c r="M3" s="131"/>
      <c r="N3" s="131"/>
    </row>
    <row r="4" spans="1:14" s="35" customFormat="1" ht="15" thickBot="1" x14ac:dyDescent="0.25">
      <c r="A4" s="31"/>
      <c r="B4" s="31"/>
      <c r="C4" s="31"/>
      <c r="D4" s="31"/>
      <c r="E4" s="31"/>
      <c r="F4" s="31"/>
      <c r="G4" s="31"/>
      <c r="H4" s="31"/>
      <c r="I4" s="31"/>
      <c r="J4" s="31"/>
      <c r="K4" s="31"/>
    </row>
    <row r="5" spans="1:14" ht="15" customHeight="1" thickBot="1" x14ac:dyDescent="0.25">
      <c r="A5" s="7"/>
      <c r="B5" s="12" t="s">
        <v>48</v>
      </c>
      <c r="C5" s="13"/>
      <c r="D5" s="92"/>
      <c r="E5" s="14"/>
      <c r="F5" s="95"/>
      <c r="G5" s="104" t="s">
        <v>49</v>
      </c>
      <c r="H5" s="175" t="s">
        <v>50</v>
      </c>
      <c r="I5" s="176"/>
      <c r="J5" s="133"/>
      <c r="K5" s="133"/>
    </row>
    <row r="6" spans="1:14" s="35" customFormat="1" ht="16.5" thickBot="1" x14ac:dyDescent="0.25">
      <c r="A6" s="7"/>
      <c r="B6" s="84" t="s">
        <v>51</v>
      </c>
      <c r="C6" s="85"/>
      <c r="D6" s="86" t="s">
        <v>52</v>
      </c>
      <c r="E6" s="87" t="s">
        <v>0</v>
      </c>
      <c r="F6" s="88" t="s">
        <v>46</v>
      </c>
      <c r="G6" s="89" t="s">
        <v>53</v>
      </c>
      <c r="H6" s="108" t="s">
        <v>54</v>
      </c>
      <c r="I6" s="103" t="s">
        <v>71</v>
      </c>
      <c r="J6" s="134"/>
      <c r="K6" s="15"/>
    </row>
    <row r="7" spans="1:14" s="35" customFormat="1" ht="15" thickBot="1" x14ac:dyDescent="0.25">
      <c r="A7" s="31"/>
      <c r="B7" s="31"/>
      <c r="C7" s="31"/>
      <c r="D7" s="31"/>
      <c r="E7" s="31"/>
      <c r="F7" s="31"/>
      <c r="G7" s="31"/>
      <c r="H7" s="31"/>
      <c r="I7" s="31"/>
      <c r="J7" s="31"/>
      <c r="K7" s="31"/>
    </row>
    <row r="8" spans="1:14" s="35" customFormat="1" x14ac:dyDescent="0.2">
      <c r="A8" s="1"/>
      <c r="B8" s="167" t="s">
        <v>44</v>
      </c>
      <c r="C8" s="168"/>
      <c r="D8" s="168"/>
      <c r="E8" s="168"/>
      <c r="F8" s="168"/>
      <c r="G8" s="168"/>
      <c r="H8" s="168"/>
      <c r="I8" s="169"/>
      <c r="J8" s="70"/>
      <c r="K8" s="70"/>
    </row>
    <row r="9" spans="1:14" s="35" customFormat="1" ht="12.75" x14ac:dyDescent="0.2">
      <c r="A9" s="3"/>
      <c r="B9" s="170"/>
      <c r="C9" s="171"/>
      <c r="D9" s="171"/>
      <c r="E9" s="171"/>
      <c r="F9" s="171"/>
      <c r="G9" s="171"/>
      <c r="H9" s="171"/>
      <c r="I9" s="172"/>
    </row>
    <row r="10" spans="1:14" s="35" customFormat="1" x14ac:dyDescent="0.2">
      <c r="A10" s="3"/>
      <c r="B10" s="69" t="s">
        <v>39</v>
      </c>
      <c r="C10" s="70"/>
      <c r="D10" s="70"/>
      <c r="E10" s="70"/>
      <c r="F10" s="70"/>
      <c r="G10" s="70"/>
      <c r="H10" s="70"/>
      <c r="I10" s="71"/>
    </row>
    <row r="11" spans="1:14" s="35" customFormat="1" x14ac:dyDescent="0.2">
      <c r="A11" s="3"/>
      <c r="B11" s="69"/>
      <c r="C11" s="70"/>
      <c r="D11" s="70"/>
      <c r="E11" s="70"/>
      <c r="F11" s="70"/>
      <c r="G11" s="70"/>
      <c r="H11" s="70"/>
      <c r="I11" s="71"/>
    </row>
    <row r="12" spans="1:14" s="35" customFormat="1" ht="15" customHeight="1" x14ac:dyDescent="0.2">
      <c r="A12" s="3"/>
      <c r="B12" s="53">
        <v>1532</v>
      </c>
      <c r="C12" s="43" t="s">
        <v>30</v>
      </c>
      <c r="D12" s="44">
        <v>245600</v>
      </c>
      <c r="E12" s="70"/>
      <c r="F12" s="70"/>
      <c r="G12" s="70"/>
      <c r="H12" s="70"/>
      <c r="I12" s="71"/>
    </row>
    <row r="13" spans="1:14" s="35" customFormat="1" ht="15" customHeight="1" thickBot="1" x14ac:dyDescent="0.25">
      <c r="A13" s="3"/>
      <c r="B13" s="69"/>
      <c r="C13" s="70"/>
      <c r="D13" s="70"/>
      <c r="E13" s="70"/>
      <c r="F13" s="70"/>
      <c r="G13" s="70"/>
      <c r="H13" s="70"/>
      <c r="I13" s="71"/>
    </row>
    <row r="14" spans="1:14" s="35" customFormat="1" ht="15.75" thickBot="1" x14ac:dyDescent="0.25">
      <c r="A14" s="3"/>
      <c r="B14" s="69"/>
      <c r="C14" s="70"/>
      <c r="D14" s="124" t="s">
        <v>60</v>
      </c>
      <c r="E14" s="70"/>
      <c r="F14" s="70"/>
      <c r="G14" s="70"/>
      <c r="H14" s="70"/>
      <c r="I14" s="71"/>
    </row>
    <row r="15" spans="1:14" s="35" customFormat="1" x14ac:dyDescent="0.2">
      <c r="A15" s="3"/>
      <c r="B15" s="45" t="s">
        <v>31</v>
      </c>
      <c r="C15" s="46" t="s">
        <v>1</v>
      </c>
      <c r="D15" s="47">
        <v>0.1</v>
      </c>
      <c r="E15" s="173" t="s">
        <v>32</v>
      </c>
      <c r="F15" s="174"/>
      <c r="G15" s="70"/>
      <c r="H15" s="70"/>
      <c r="I15" s="71"/>
    </row>
    <row r="16" spans="1:14" s="35" customFormat="1" ht="15" thickBot="1" x14ac:dyDescent="0.25">
      <c r="A16" s="3"/>
      <c r="B16" s="48" t="s">
        <v>2</v>
      </c>
      <c r="C16" s="49" t="s">
        <v>3</v>
      </c>
      <c r="D16" s="50">
        <v>0.125</v>
      </c>
      <c r="E16" s="51" t="s">
        <v>61</v>
      </c>
      <c r="F16" s="52"/>
      <c r="G16" s="70"/>
      <c r="H16" s="70"/>
      <c r="I16" s="71"/>
    </row>
    <row r="17" spans="1:11" s="35" customFormat="1" ht="39" customHeight="1" x14ac:dyDescent="0.2">
      <c r="A17" s="3"/>
      <c r="B17" s="69"/>
      <c r="C17" s="70"/>
      <c r="D17" s="70"/>
      <c r="E17" s="70"/>
      <c r="F17" s="70"/>
      <c r="G17" s="70"/>
      <c r="H17" s="70"/>
      <c r="I17" s="71"/>
    </row>
    <row r="18" spans="1:11" s="35" customFormat="1" x14ac:dyDescent="0.2">
      <c r="A18" s="3"/>
      <c r="B18" s="69" t="s">
        <v>70</v>
      </c>
      <c r="C18" s="70"/>
      <c r="D18" s="70"/>
      <c r="E18" s="70"/>
      <c r="F18" s="70"/>
      <c r="G18" s="70"/>
      <c r="H18" s="70"/>
      <c r="I18" s="71"/>
    </row>
    <row r="19" spans="1:11" s="35" customFormat="1" ht="15" thickBot="1" x14ac:dyDescent="0.25">
      <c r="A19" s="3"/>
      <c r="B19" s="69"/>
      <c r="C19" s="70"/>
      <c r="D19" s="70"/>
      <c r="E19" s="70"/>
      <c r="F19" s="70"/>
      <c r="G19" s="70"/>
      <c r="H19" s="70"/>
      <c r="I19" s="71"/>
    </row>
    <row r="20" spans="1:11" s="35" customFormat="1" ht="30" x14ac:dyDescent="0.2">
      <c r="A20" s="3"/>
      <c r="B20" s="125" t="s">
        <v>4</v>
      </c>
      <c r="C20" s="121" t="s">
        <v>12</v>
      </c>
      <c r="D20" s="121" t="s">
        <v>5</v>
      </c>
      <c r="E20" s="121" t="s">
        <v>6</v>
      </c>
      <c r="F20" s="121" t="s">
        <v>7</v>
      </c>
      <c r="G20" s="121" t="s">
        <v>8</v>
      </c>
      <c r="H20" s="126" t="s">
        <v>9</v>
      </c>
      <c r="I20" s="33"/>
    </row>
    <row r="21" spans="1:11" s="35" customFormat="1" x14ac:dyDescent="0.2">
      <c r="A21" s="3"/>
      <c r="B21" s="53">
        <v>2019</v>
      </c>
      <c r="C21" s="44">
        <f t="shared" ref="C21:C28" si="0">$D$12</f>
        <v>245600</v>
      </c>
      <c r="D21" s="54">
        <f>C21/8</f>
        <v>30700</v>
      </c>
      <c r="E21" s="54">
        <f>C21/5</f>
        <v>49120</v>
      </c>
      <c r="F21" s="55">
        <f>E21-D21</f>
        <v>18420</v>
      </c>
      <c r="G21" s="55">
        <f>F21*0.33</f>
        <v>6078.6</v>
      </c>
      <c r="H21" s="56" t="s">
        <v>10</v>
      </c>
      <c r="I21" s="33"/>
    </row>
    <row r="22" spans="1:11" s="35" customFormat="1" x14ac:dyDescent="0.2">
      <c r="A22" s="3"/>
      <c r="B22" s="53">
        <v>2020</v>
      </c>
      <c r="C22" s="44">
        <f t="shared" si="0"/>
        <v>245600</v>
      </c>
      <c r="D22" s="54">
        <f t="shared" ref="D22:D28" si="1">C22/8</f>
        <v>30700</v>
      </c>
      <c r="E22" s="54">
        <f t="shared" ref="E22:E25" si="2">C22/5</f>
        <v>49120</v>
      </c>
      <c r="F22" s="55">
        <f t="shared" ref="F22:F28" si="3">E22-D22</f>
        <v>18420</v>
      </c>
      <c r="G22" s="55">
        <f t="shared" ref="G22:G28" si="4">F22*0.33</f>
        <v>6078.6</v>
      </c>
      <c r="H22" s="56" t="s">
        <v>10</v>
      </c>
      <c r="I22" s="33"/>
    </row>
    <row r="23" spans="1:11" s="35" customFormat="1" x14ac:dyDescent="0.2">
      <c r="A23" s="3"/>
      <c r="B23" s="53">
        <v>2021</v>
      </c>
      <c r="C23" s="44">
        <f t="shared" si="0"/>
        <v>245600</v>
      </c>
      <c r="D23" s="54">
        <f t="shared" si="1"/>
        <v>30700</v>
      </c>
      <c r="E23" s="54">
        <f t="shared" si="2"/>
        <v>49120</v>
      </c>
      <c r="F23" s="55">
        <f t="shared" si="3"/>
        <v>18420</v>
      </c>
      <c r="G23" s="55">
        <f t="shared" si="4"/>
        <v>6078.6</v>
      </c>
      <c r="H23" s="56" t="s">
        <v>10</v>
      </c>
      <c r="I23" s="33"/>
    </row>
    <row r="24" spans="1:11" s="35" customFormat="1" x14ac:dyDescent="0.2">
      <c r="A24" s="3"/>
      <c r="B24" s="53">
        <v>2022</v>
      </c>
      <c r="C24" s="44">
        <f t="shared" si="0"/>
        <v>245600</v>
      </c>
      <c r="D24" s="54">
        <f t="shared" si="1"/>
        <v>30700</v>
      </c>
      <c r="E24" s="54">
        <f t="shared" si="2"/>
        <v>49120</v>
      </c>
      <c r="F24" s="55">
        <f t="shared" si="3"/>
        <v>18420</v>
      </c>
      <c r="G24" s="55">
        <f t="shared" si="4"/>
        <v>6078.6</v>
      </c>
      <c r="H24" s="56" t="s">
        <v>10</v>
      </c>
      <c r="I24" s="33"/>
    </row>
    <row r="25" spans="1:11" s="35" customFormat="1" x14ac:dyDescent="0.2">
      <c r="A25" s="3"/>
      <c r="B25" s="53">
        <v>2023</v>
      </c>
      <c r="C25" s="44">
        <f t="shared" si="0"/>
        <v>245600</v>
      </c>
      <c r="D25" s="54">
        <f t="shared" si="1"/>
        <v>30700</v>
      </c>
      <c r="E25" s="54">
        <f t="shared" si="2"/>
        <v>49120</v>
      </c>
      <c r="F25" s="55">
        <f t="shared" si="3"/>
        <v>18420</v>
      </c>
      <c r="G25" s="55">
        <f t="shared" si="4"/>
        <v>6078.6</v>
      </c>
      <c r="H25" s="56" t="s">
        <v>10</v>
      </c>
      <c r="I25" s="33"/>
    </row>
    <row r="26" spans="1:11" s="35" customFormat="1" x14ac:dyDescent="0.2">
      <c r="A26" s="3"/>
      <c r="B26" s="53">
        <v>2024</v>
      </c>
      <c r="C26" s="44">
        <f t="shared" si="0"/>
        <v>245600</v>
      </c>
      <c r="D26" s="54">
        <f t="shared" si="1"/>
        <v>30700</v>
      </c>
      <c r="E26" s="55">
        <v>0</v>
      </c>
      <c r="F26" s="55">
        <f t="shared" si="3"/>
        <v>-30700</v>
      </c>
      <c r="G26" s="55">
        <f t="shared" si="4"/>
        <v>-10131</v>
      </c>
      <c r="H26" s="56" t="s">
        <v>11</v>
      </c>
      <c r="I26" s="33"/>
    </row>
    <row r="27" spans="1:11" s="35" customFormat="1" x14ac:dyDescent="0.2">
      <c r="A27" s="3"/>
      <c r="B27" s="53">
        <v>2025</v>
      </c>
      <c r="C27" s="44">
        <f t="shared" si="0"/>
        <v>245600</v>
      </c>
      <c r="D27" s="54">
        <f t="shared" si="1"/>
        <v>30700</v>
      </c>
      <c r="E27" s="55">
        <v>0</v>
      </c>
      <c r="F27" s="55">
        <f t="shared" si="3"/>
        <v>-30700</v>
      </c>
      <c r="G27" s="55">
        <f t="shared" si="4"/>
        <v>-10131</v>
      </c>
      <c r="H27" s="56" t="s">
        <v>11</v>
      </c>
      <c r="I27" s="33"/>
    </row>
    <row r="28" spans="1:11" s="35" customFormat="1" ht="15" thickBot="1" x14ac:dyDescent="0.25">
      <c r="A28" s="3"/>
      <c r="B28" s="57">
        <v>2026</v>
      </c>
      <c r="C28" s="58">
        <f t="shared" si="0"/>
        <v>245600</v>
      </c>
      <c r="D28" s="59">
        <f t="shared" si="1"/>
        <v>30700</v>
      </c>
      <c r="E28" s="60">
        <v>0</v>
      </c>
      <c r="F28" s="60">
        <f t="shared" si="3"/>
        <v>-30700</v>
      </c>
      <c r="G28" s="60">
        <f t="shared" si="4"/>
        <v>-10131</v>
      </c>
      <c r="H28" s="61" t="s">
        <v>11</v>
      </c>
      <c r="I28" s="33"/>
    </row>
    <row r="29" spans="1:11" s="35" customFormat="1" ht="15.75" thickBot="1" x14ac:dyDescent="0.25">
      <c r="A29" s="3"/>
      <c r="B29" s="72"/>
      <c r="C29" s="107" t="s">
        <v>62</v>
      </c>
      <c r="D29" s="105">
        <f>SUM(D21:D28)</f>
        <v>245600</v>
      </c>
      <c r="E29" s="105">
        <f>SUM(E21:E28)</f>
        <v>245600</v>
      </c>
      <c r="F29" s="105">
        <f>SUM(F21:F28)</f>
        <v>0</v>
      </c>
      <c r="G29" s="106">
        <f>SUM(G21:G28)</f>
        <v>0</v>
      </c>
      <c r="H29" s="75"/>
      <c r="I29" s="73"/>
    </row>
    <row r="30" spans="1:11" s="35" customFormat="1" x14ac:dyDescent="0.2">
      <c r="A30" s="3"/>
      <c r="B30" s="72"/>
      <c r="C30" s="74"/>
      <c r="D30" s="74"/>
      <c r="E30" s="74"/>
      <c r="F30" s="74"/>
      <c r="G30" s="74"/>
      <c r="H30" s="74"/>
      <c r="I30" s="73"/>
    </row>
    <row r="31" spans="1:11" s="35" customFormat="1" x14ac:dyDescent="0.2">
      <c r="A31" s="3"/>
      <c r="B31" s="72"/>
      <c r="C31" s="74"/>
      <c r="D31" s="74"/>
      <c r="E31" s="74"/>
      <c r="F31" s="74"/>
      <c r="G31" s="74"/>
      <c r="H31" s="74"/>
      <c r="I31" s="73"/>
      <c r="J31" s="70"/>
      <c r="K31" s="70"/>
    </row>
    <row r="32" spans="1:11" s="35" customFormat="1" x14ac:dyDescent="0.2">
      <c r="A32" s="3"/>
      <c r="B32" s="72" t="s">
        <v>40</v>
      </c>
      <c r="C32" s="75"/>
      <c r="D32" s="75"/>
      <c r="E32" s="75"/>
      <c r="F32" s="75"/>
      <c r="G32" s="75"/>
      <c r="H32" s="75"/>
      <c r="I32" s="73"/>
      <c r="J32" s="70"/>
      <c r="K32" s="70"/>
    </row>
    <row r="33" spans="1:11" s="35" customFormat="1" ht="15" thickBot="1" x14ac:dyDescent="0.25">
      <c r="A33" s="3"/>
      <c r="B33" s="72"/>
      <c r="C33" s="75"/>
      <c r="D33" s="75"/>
      <c r="E33" s="75"/>
      <c r="F33" s="75"/>
      <c r="G33" s="75"/>
      <c r="H33" s="70"/>
      <c r="I33" s="73"/>
      <c r="J33" s="70"/>
      <c r="K33" s="70"/>
    </row>
    <row r="34" spans="1:11" s="35" customFormat="1" ht="30" x14ac:dyDescent="0.2">
      <c r="A34" s="3"/>
      <c r="B34" s="125" t="s">
        <v>4</v>
      </c>
      <c r="C34" s="121" t="s">
        <v>41</v>
      </c>
      <c r="D34" s="121" t="s">
        <v>42</v>
      </c>
      <c r="E34" s="121" t="s">
        <v>7</v>
      </c>
      <c r="F34" s="121" t="s">
        <v>8</v>
      </c>
      <c r="G34" s="126" t="s">
        <v>9</v>
      </c>
      <c r="H34" s="70"/>
      <c r="I34" s="73"/>
      <c r="J34" s="70"/>
      <c r="K34" s="70"/>
    </row>
    <row r="35" spans="1:11" s="35" customFormat="1" x14ac:dyDescent="0.2">
      <c r="A35" s="3"/>
      <c r="B35" s="53">
        <v>2019</v>
      </c>
      <c r="C35" s="44">
        <v>12832</v>
      </c>
      <c r="D35" s="54">
        <v>0</v>
      </c>
      <c r="E35" s="54">
        <f>C35-D35</f>
        <v>12832</v>
      </c>
      <c r="F35" s="55">
        <f>E35*33%</f>
        <v>4234.5600000000004</v>
      </c>
      <c r="G35" s="56" t="s">
        <v>10</v>
      </c>
      <c r="H35" s="70"/>
      <c r="I35" s="73"/>
      <c r="J35" s="70"/>
      <c r="K35" s="70"/>
    </row>
    <row r="36" spans="1:11" s="35" customFormat="1" x14ac:dyDescent="0.2">
      <c r="A36" s="3"/>
      <c r="B36" s="53">
        <v>2020</v>
      </c>
      <c r="C36" s="44">
        <v>12832</v>
      </c>
      <c r="D36" s="54">
        <v>0</v>
      </c>
      <c r="E36" s="54">
        <f>C36-D36</f>
        <v>12832</v>
      </c>
      <c r="F36" s="55">
        <f>E36*33%</f>
        <v>4234.5600000000004</v>
      </c>
      <c r="G36" s="56" t="s">
        <v>10</v>
      </c>
      <c r="H36" s="70"/>
      <c r="I36" s="73"/>
      <c r="J36" s="70"/>
      <c r="K36" s="70"/>
    </row>
    <row r="37" spans="1:11" s="35" customFormat="1" x14ac:dyDescent="0.2">
      <c r="A37" s="3"/>
      <c r="B37" s="53">
        <v>2021</v>
      </c>
      <c r="C37" s="44">
        <v>12832</v>
      </c>
      <c r="D37" s="54">
        <v>0</v>
      </c>
      <c r="E37" s="54">
        <f>C37-D37</f>
        <v>12832</v>
      </c>
      <c r="F37" s="55">
        <f>E37*33%</f>
        <v>4234.5600000000004</v>
      </c>
      <c r="G37" s="56" t="s">
        <v>10</v>
      </c>
      <c r="H37" s="70"/>
      <c r="I37" s="73"/>
      <c r="J37" s="70"/>
      <c r="K37" s="70"/>
    </row>
    <row r="38" spans="1:11" s="35" customFormat="1" ht="15" thickBot="1" x14ac:dyDescent="0.25">
      <c r="A38" s="3"/>
      <c r="B38" s="57">
        <v>2022</v>
      </c>
      <c r="C38" s="58">
        <v>12832</v>
      </c>
      <c r="D38" s="59">
        <f>C38</f>
        <v>12832</v>
      </c>
      <c r="E38" s="59">
        <f>C38-D38</f>
        <v>0</v>
      </c>
      <c r="F38" s="60">
        <f>E38*33%</f>
        <v>0</v>
      </c>
      <c r="G38" s="61" t="s">
        <v>10</v>
      </c>
      <c r="H38" s="70"/>
      <c r="I38" s="73"/>
      <c r="J38" s="70"/>
      <c r="K38" s="70"/>
    </row>
    <row r="39" spans="1:11" s="35" customFormat="1" x14ac:dyDescent="0.2">
      <c r="A39" s="3"/>
      <c r="B39" s="76"/>
      <c r="C39" s="70"/>
      <c r="D39" s="70"/>
      <c r="E39" s="70"/>
      <c r="F39" s="70"/>
      <c r="G39" s="70"/>
      <c r="H39" s="70"/>
      <c r="I39" s="71"/>
      <c r="J39" s="70"/>
      <c r="K39" s="70"/>
    </row>
    <row r="40" spans="1:11" s="35" customFormat="1" x14ac:dyDescent="0.2">
      <c r="A40" s="3"/>
      <c r="B40" s="69" t="s">
        <v>64</v>
      </c>
      <c r="C40" s="70"/>
      <c r="D40" s="70"/>
      <c r="E40" s="70"/>
      <c r="F40" s="70"/>
      <c r="G40" s="70"/>
      <c r="H40" s="70"/>
      <c r="I40" s="71"/>
      <c r="J40" s="70"/>
      <c r="K40" s="70"/>
    </row>
    <row r="41" spans="1:11" s="35" customFormat="1" ht="15.75" customHeight="1" x14ac:dyDescent="0.2">
      <c r="A41" s="3"/>
      <c r="B41" s="69"/>
      <c r="C41" s="70"/>
      <c r="D41" s="70"/>
      <c r="E41" s="70"/>
      <c r="F41" s="70"/>
      <c r="G41" s="70"/>
      <c r="H41" s="70"/>
      <c r="I41" s="71"/>
      <c r="J41" s="70"/>
      <c r="K41" s="70"/>
    </row>
    <row r="42" spans="1:11" s="35" customFormat="1" ht="15.75" customHeight="1" x14ac:dyDescent="0.2">
      <c r="A42" s="3"/>
      <c r="B42" s="69"/>
      <c r="C42" s="70"/>
      <c r="D42" s="70"/>
      <c r="E42" s="70"/>
      <c r="F42" s="70"/>
      <c r="G42" s="70"/>
      <c r="H42" s="70"/>
      <c r="I42" s="71"/>
      <c r="J42" s="70"/>
      <c r="K42" s="70"/>
    </row>
    <row r="43" spans="1:11" s="35" customFormat="1" ht="45.75" customHeight="1" x14ac:dyDescent="0.2">
      <c r="A43" s="3"/>
      <c r="B43" s="165" t="s">
        <v>65</v>
      </c>
      <c r="C43" s="166"/>
      <c r="D43" s="127" t="s">
        <v>66</v>
      </c>
      <c r="E43" s="128" t="s">
        <v>67</v>
      </c>
      <c r="F43" s="127" t="s">
        <v>68</v>
      </c>
      <c r="G43" s="77"/>
      <c r="H43" s="77"/>
      <c r="I43" s="71"/>
      <c r="J43" s="70"/>
      <c r="K43" s="70"/>
    </row>
    <row r="44" spans="1:11" s="35" customFormat="1" ht="15.75" customHeight="1" x14ac:dyDescent="0.2">
      <c r="A44" s="3"/>
      <c r="B44" s="78"/>
      <c r="C44" s="42"/>
      <c r="D44" s="79" t="s">
        <v>45</v>
      </c>
      <c r="E44" s="80"/>
      <c r="F44" s="79" t="s">
        <v>45</v>
      </c>
      <c r="G44" s="77"/>
      <c r="H44" s="77"/>
      <c r="I44" s="71"/>
      <c r="J44" s="70"/>
      <c r="K44" s="70"/>
    </row>
    <row r="45" spans="1:11" s="35" customFormat="1" ht="15.75" customHeight="1" x14ac:dyDescent="0.2">
      <c r="A45" s="3"/>
      <c r="B45" s="109" t="s">
        <v>29</v>
      </c>
      <c r="C45" s="110"/>
      <c r="D45" s="67">
        <f>-G21</f>
        <v>-6078.6</v>
      </c>
      <c r="E45" s="65">
        <f>G22</f>
        <v>6078.6</v>
      </c>
      <c r="F45" s="67">
        <f>D45-E45</f>
        <v>-12157.2</v>
      </c>
      <c r="G45" s="70"/>
      <c r="H45" s="70"/>
      <c r="I45" s="71"/>
      <c r="J45" s="70"/>
      <c r="K45" s="70"/>
    </row>
    <row r="46" spans="1:11" s="35" customFormat="1" ht="15.75" customHeight="1" x14ac:dyDescent="0.2">
      <c r="A46" s="3"/>
      <c r="B46" s="163" t="s">
        <v>33</v>
      </c>
      <c r="C46" s="164"/>
      <c r="D46" s="65">
        <v>0</v>
      </c>
      <c r="E46" s="65">
        <f>F36</f>
        <v>4234.5600000000004</v>
      </c>
      <c r="F46" s="67">
        <f t="shared" ref="F46:F48" si="5">D46-E46</f>
        <v>-4234.5600000000004</v>
      </c>
      <c r="G46" s="70"/>
      <c r="H46" s="70"/>
      <c r="I46" s="71"/>
      <c r="J46" s="70"/>
      <c r="K46" s="70"/>
    </row>
    <row r="47" spans="1:11" s="35" customFormat="1" ht="15.75" customHeight="1" x14ac:dyDescent="0.2">
      <c r="A47" s="3"/>
      <c r="B47" s="109" t="s">
        <v>34</v>
      </c>
      <c r="C47" s="110"/>
      <c r="D47" s="67">
        <f>-1862</f>
        <v>-1862</v>
      </c>
      <c r="E47" s="67">
        <v>-456</v>
      </c>
      <c r="F47" s="67">
        <f t="shared" si="5"/>
        <v>-1406</v>
      </c>
      <c r="G47" s="70"/>
      <c r="H47" s="70"/>
      <c r="I47" s="71"/>
      <c r="J47" s="70"/>
      <c r="K47" s="70"/>
    </row>
    <row r="48" spans="1:11" s="35" customFormat="1" ht="15.75" customHeight="1" x14ac:dyDescent="0.2">
      <c r="A48" s="3"/>
      <c r="B48" s="109" t="s">
        <v>36</v>
      </c>
      <c r="C48" s="110"/>
      <c r="D48" s="67">
        <v>-1392</v>
      </c>
      <c r="E48" s="67">
        <v>-567</v>
      </c>
      <c r="F48" s="67">
        <f t="shared" si="5"/>
        <v>-825</v>
      </c>
      <c r="G48" s="70"/>
      <c r="H48" s="70"/>
      <c r="I48" s="71"/>
      <c r="J48" s="70"/>
      <c r="K48" s="70"/>
    </row>
    <row r="49" spans="1:11" s="35" customFormat="1" x14ac:dyDescent="0.2">
      <c r="A49" s="3"/>
      <c r="B49" s="163" t="s">
        <v>38</v>
      </c>
      <c r="C49" s="164"/>
      <c r="D49" s="65">
        <v>4746</v>
      </c>
      <c r="E49" s="67">
        <v>-5900</v>
      </c>
      <c r="F49" s="65">
        <f>D49-E49</f>
        <v>10646</v>
      </c>
      <c r="G49" s="70"/>
      <c r="H49" s="70"/>
      <c r="I49" s="71"/>
      <c r="J49" s="70"/>
      <c r="K49" s="70"/>
    </row>
    <row r="50" spans="1:11" s="35" customFormat="1" x14ac:dyDescent="0.2">
      <c r="A50" s="3"/>
      <c r="B50" s="109" t="s">
        <v>35</v>
      </c>
      <c r="C50" s="110"/>
      <c r="D50" s="65">
        <v>31862</v>
      </c>
      <c r="E50" s="67">
        <v>-8425</v>
      </c>
      <c r="F50" s="65">
        <f>D50-E50</f>
        <v>40287</v>
      </c>
      <c r="G50" s="70"/>
      <c r="H50" s="70"/>
      <c r="I50" s="71"/>
      <c r="J50" s="70"/>
      <c r="K50" s="70"/>
    </row>
    <row r="51" spans="1:11" s="35" customFormat="1" ht="15" thickBot="1" x14ac:dyDescent="0.25">
      <c r="A51" s="3"/>
      <c r="B51" s="72"/>
      <c r="C51" s="75"/>
      <c r="D51" s="66">
        <f>SUM(D45:D50)</f>
        <v>27275.4</v>
      </c>
      <c r="E51" s="68">
        <f>SUM(E45:E50)</f>
        <v>-5034.84</v>
      </c>
      <c r="F51" s="66">
        <f>D51-E51</f>
        <v>32310.240000000002</v>
      </c>
      <c r="G51" s="70"/>
      <c r="H51" s="70"/>
      <c r="I51" s="71"/>
      <c r="J51" s="70"/>
      <c r="K51" s="70"/>
    </row>
    <row r="52" spans="1:11" s="35" customFormat="1" ht="15" thickTop="1" x14ac:dyDescent="0.2">
      <c r="A52" s="3"/>
      <c r="B52" s="72"/>
      <c r="C52" s="75"/>
      <c r="D52" s="75"/>
      <c r="E52" s="64"/>
      <c r="F52" s="64"/>
      <c r="G52" s="70"/>
      <c r="H52" s="70"/>
      <c r="I52" s="71"/>
      <c r="J52" s="70"/>
      <c r="K52" s="70"/>
    </row>
    <row r="53" spans="1:11" s="35" customFormat="1" x14ac:dyDescent="0.2">
      <c r="A53" s="3"/>
      <c r="B53" s="69"/>
      <c r="C53" s="70"/>
      <c r="D53" s="81"/>
      <c r="E53" s="70"/>
      <c r="F53" s="70"/>
      <c r="G53" s="70"/>
      <c r="H53" s="70"/>
      <c r="I53" s="71"/>
      <c r="J53" s="70"/>
      <c r="K53" s="70"/>
    </row>
    <row r="54" spans="1:11" s="35" customFormat="1" ht="15" thickBot="1" x14ac:dyDescent="0.25">
      <c r="A54" s="3"/>
      <c r="B54" s="82"/>
      <c r="C54" s="2"/>
      <c r="D54" s="2"/>
      <c r="E54" s="2"/>
      <c r="F54" s="2"/>
      <c r="G54" s="62"/>
      <c r="H54" s="62"/>
      <c r="I54" s="83"/>
      <c r="J54" s="70"/>
      <c r="K54" s="70"/>
    </row>
    <row r="55" spans="1:11" s="35" customFormat="1" x14ac:dyDescent="0.2">
      <c r="A55" s="3"/>
      <c r="B55" s="1"/>
      <c r="C55" s="1"/>
      <c r="D55" s="1"/>
      <c r="E55" s="1"/>
      <c r="F55" s="1"/>
      <c r="G55" s="1"/>
      <c r="H55" s="1"/>
      <c r="I55" s="1"/>
      <c r="J55" s="70"/>
      <c r="K55" s="70"/>
    </row>
    <row r="56" spans="1:11" x14ac:dyDescent="0.2">
      <c r="A56" s="3"/>
      <c r="D56" s="63"/>
    </row>
    <row r="57" spans="1:11" x14ac:dyDescent="0.2">
      <c r="A57" s="3"/>
      <c r="D57" s="63"/>
    </row>
    <row r="58" spans="1:11" x14ac:dyDescent="0.2">
      <c r="A58" s="3"/>
    </row>
  </sheetData>
  <mergeCells count="8">
    <mergeCell ref="B1:B3"/>
    <mergeCell ref="C1:G3"/>
    <mergeCell ref="B46:C46"/>
    <mergeCell ref="B49:C49"/>
    <mergeCell ref="B43:C43"/>
    <mergeCell ref="B8:I9"/>
    <mergeCell ref="E15:F15"/>
    <mergeCell ref="H5:I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Impuesto renta</vt:lpstr>
      <vt:lpstr>Impuesto diferido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Auditool</dc:creator>
  <cp:lastModifiedBy>S.I.E. ISO2000</cp:lastModifiedBy>
  <dcterms:created xsi:type="dcterms:W3CDTF">2019-12-19T01:18:06Z</dcterms:created>
  <dcterms:modified xsi:type="dcterms:W3CDTF">2021-08-24T20:20:11Z</dcterms:modified>
</cp:coreProperties>
</file>