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Ajuste de sistemas\CHECK UP\operativo\"/>
    </mc:Choice>
  </mc:AlternateContent>
  <xr:revisionPtr revIDLastSave="0" documentId="13_ncr:1_{6CAFC132-39DC-4642-BB2D-A761B60840E7}" xr6:coauthVersionLast="45" xr6:coauthVersionMax="45" xr10:uidLastSave="{00000000-0000-0000-0000-000000000000}"/>
  <bookViews>
    <workbookView xWindow="-120" yWindow="-120" windowWidth="19440" windowHeight="10440" activeTab="4" xr2:uid="{00000000-000D-0000-FFFF-FFFF00000000}"/>
  </bookViews>
  <sheets>
    <sheet name="Subsumaria" sheetId="2" r:id="rId1"/>
    <sheet name="Confirmaciones" sheetId="11" r:id="rId2"/>
    <sheet name="Pasivos no registrados" sheetId="5" r:id="rId3"/>
    <sheet name="Contingencias" sheetId="6" r:id="rId4"/>
    <sheet name="Corte" sheetId="10" r:id="rId5"/>
  </sheets>
  <externalReferences>
    <externalReference r:id="rId6"/>
    <externalReference r:id="rId7"/>
    <externalReference r:id="rId8"/>
    <externalReference r:id="rId9"/>
  </externalReferences>
  <definedNames>
    <definedName name="confianza">[1]Tabla!$A$2:$A$15</definedName>
    <definedName name="confianza1">[1]Tabla!$A$8:$A$15</definedName>
    <definedName name="error">[1]Tabla!$D$2:$D$15</definedName>
    <definedName name="ListaAdministracion" localSheetId="4">#REF!</definedName>
    <definedName name="muestreo">'[2]Muestreo integral'!$B$62:$E$69</definedName>
    <definedName name="PAIS">'[3]Monedas y Comprobantes'!$A$2:$A$20</definedName>
    <definedName name="Sumarias">'[4]Hoja Control'!$A$250:$A$280</definedName>
    <definedName name="tconfianza">'[2]Muestreo integral'!$B$62:$B$69</definedName>
    <definedName name="terror">'[2]Muestreo integral'!$F$56:$F$69</definedName>
    <definedName name="tocurrencia">'[2]Muestreo integral'!$B$56:$B$69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4" i="11" l="1"/>
  <c r="H53" i="11"/>
  <c r="H52" i="11"/>
  <c r="H51" i="11"/>
  <c r="H50" i="11"/>
  <c r="D42" i="11" l="1"/>
  <c r="E23" i="11" s="1"/>
  <c r="G56" i="10"/>
  <c r="G55" i="10"/>
  <c r="G54" i="10"/>
  <c r="G53" i="10"/>
  <c r="G52" i="10"/>
  <c r="G51" i="10"/>
  <c r="G50" i="10"/>
  <c r="G49" i="10"/>
  <c r="H42" i="10"/>
  <c r="H41" i="10"/>
  <c r="H40" i="10"/>
  <c r="H39" i="10"/>
  <c r="H38" i="10"/>
  <c r="H37" i="10"/>
  <c r="H36" i="10"/>
  <c r="H35" i="10"/>
  <c r="E30" i="11" l="1"/>
  <c r="E37" i="11"/>
  <c r="E29" i="11"/>
  <c r="E38" i="11"/>
  <c r="E20" i="11"/>
  <c r="E36" i="11"/>
  <c r="E28" i="11"/>
  <c r="E27" i="11"/>
  <c r="E22" i="11"/>
  <c r="E34" i="11"/>
  <c r="E26" i="11"/>
  <c r="E21" i="11"/>
  <c r="E41" i="11"/>
  <c r="E33" i="11"/>
  <c r="E25" i="11"/>
  <c r="E35" i="11"/>
  <c r="E40" i="11"/>
  <c r="E32" i="11"/>
  <c r="E24" i="11"/>
  <c r="E39" i="11"/>
  <c r="E31" i="11"/>
  <c r="L52" i="5"/>
  <c r="L51" i="5"/>
  <c r="L50" i="5"/>
  <c r="L49" i="5"/>
  <c r="L48" i="5"/>
  <c r="L47" i="5"/>
  <c r="L46" i="5"/>
  <c r="L45" i="5"/>
  <c r="L44" i="5"/>
  <c r="L43" i="5"/>
  <c r="L42" i="5"/>
  <c r="L41" i="5"/>
  <c r="G53" i="5"/>
  <c r="F53" i="5"/>
  <c r="H52" i="5"/>
  <c r="H51" i="5"/>
  <c r="H50" i="5"/>
  <c r="H49" i="5"/>
  <c r="H48" i="5"/>
  <c r="H47" i="5"/>
  <c r="H46" i="5"/>
  <c r="H45" i="5"/>
  <c r="H44" i="5"/>
  <c r="H43" i="5"/>
  <c r="H42" i="5"/>
  <c r="H41" i="5"/>
  <c r="H31" i="5"/>
  <c r="D37" i="2"/>
  <c r="I10" i="2" s="1"/>
  <c r="I11" i="2" s="1"/>
  <c r="I9" i="2"/>
  <c r="H53" i="5" l="1"/>
</calcChain>
</file>

<file path=xl/sharedStrings.xml><?xml version="1.0" encoding="utf-8"?>
<sst xmlns="http://schemas.openxmlformats.org/spreadsheetml/2006/main" count="605" uniqueCount="289">
  <si>
    <t>Fecha</t>
  </si>
  <si>
    <t>XXXX</t>
  </si>
  <si>
    <t>INTEGRIDAD</t>
  </si>
  <si>
    <t>Cuenta</t>
  </si>
  <si>
    <t>Descripción</t>
  </si>
  <si>
    <t>Valor</t>
  </si>
  <si>
    <t>Nacionales</t>
  </si>
  <si>
    <t>Detalle de la cuenta de proveedores</t>
  </si>
  <si>
    <t>Saldo según contabilidad</t>
  </si>
  <si>
    <t>Proveedor</t>
  </si>
  <si>
    <t>Saldo según detalle</t>
  </si>
  <si>
    <t xml:space="preserve">RT S.A.S. </t>
  </si>
  <si>
    <t>Diferencia</t>
  </si>
  <si>
    <t xml:space="preserve">PLASTILENE S.A. </t>
  </si>
  <si>
    <t xml:space="preserve">CALAS PACK LTDA. </t>
  </si>
  <si>
    <t xml:space="preserve">DISTRIBUIDORA ALIANZA LTDA </t>
  </si>
  <si>
    <t xml:space="preserve">SANTANA S.A.S </t>
  </si>
  <si>
    <t xml:space="preserve">DUWEST COLOMBIA S.A.S </t>
  </si>
  <si>
    <t xml:space="preserve">FORERO VALBUENA JOSE LEONIDAS </t>
  </si>
  <si>
    <t xml:space="preserve">A Y P COLOMBIA SAS </t>
  </si>
  <si>
    <t xml:space="preserve">PROVISPOL S.A. </t>
  </si>
  <si>
    <t xml:space="preserve">DISTRIEMPAQUES Y SERVICIOS S.A. </t>
  </si>
  <si>
    <t xml:space="preserve">CONFEDOTACIONES S.A.S. </t>
  </si>
  <si>
    <t xml:space="preserve">HERRERA RICAURTE &amp; CIA. S.A.S. </t>
  </si>
  <si>
    <t xml:space="preserve">MULTINSUMOS COMERCIAL AGRICOLA LTDA. </t>
  </si>
  <si>
    <t xml:space="preserve">ETIBARRAS LTDA. </t>
  </si>
  <si>
    <t xml:space="preserve">VOCAGRO COLOMBIA SAS </t>
  </si>
  <si>
    <t xml:space="preserve">SUMINISTROS STELAR SAS </t>
  </si>
  <si>
    <t xml:space="preserve">LOZANO PINZON JUAN DIEGO </t>
  </si>
  <si>
    <t xml:space="preserve">M.K. INVERSIONES LTDA </t>
  </si>
  <si>
    <t xml:space="preserve">FORERO LOZADA DANILO </t>
  </si>
  <si>
    <t xml:space="preserve">FLOPACK S.A. </t>
  </si>
  <si>
    <t xml:space="preserve">SOAG LTDA. </t>
  </si>
  <si>
    <t xml:space="preserve">PRODUCTOS Y SUMINISTROS LTDA </t>
  </si>
  <si>
    <t>Confirmaciones</t>
  </si>
  <si>
    <t>El resultado de las confirmaciones es el siguiente</t>
  </si>
  <si>
    <t>Descripción cuenta</t>
  </si>
  <si>
    <t>Cliente</t>
  </si>
  <si>
    <t>Saldo confirmado por el proveedor</t>
  </si>
  <si>
    <t>Documento soporte</t>
  </si>
  <si>
    <t>Fecha de documento soporte</t>
  </si>
  <si>
    <t>Link respuesta</t>
  </si>
  <si>
    <t>Resultado</t>
  </si>
  <si>
    <t>Proveedores</t>
  </si>
  <si>
    <t>Respuesta de confirmación</t>
  </si>
  <si>
    <t>Satisfactorio</t>
  </si>
  <si>
    <t>Pasivos no registrados</t>
  </si>
  <si>
    <t>Cantidad de facturas</t>
  </si>
  <si>
    <t>Saldo probado por cubrimiento</t>
  </si>
  <si>
    <t>% de cubrimiento</t>
  </si>
  <si>
    <t>Ver documentación de la prueba en hoja de resultados:</t>
  </si>
  <si>
    <t>Tercero</t>
  </si>
  <si>
    <t>Fecha documento soporte</t>
  </si>
  <si>
    <t xml:space="preserve">Documento de causación </t>
  </si>
  <si>
    <t>Fecha de causación</t>
  </si>
  <si>
    <t>La factura se encuentra registrada en el periodo adecuado. Si/No</t>
  </si>
  <si>
    <t>Observación</t>
  </si>
  <si>
    <t>CSF-00091996</t>
  </si>
  <si>
    <t>Si</t>
  </si>
  <si>
    <t>CSF-00092136</t>
  </si>
  <si>
    <t>CSF-00091980</t>
  </si>
  <si>
    <t>No</t>
  </si>
  <si>
    <t>CSF-00092028</t>
  </si>
  <si>
    <t>CSF-00092209</t>
  </si>
  <si>
    <t>CSF-00092029</t>
  </si>
  <si>
    <t>1 (116676)</t>
  </si>
  <si>
    <t>CSF-00091939</t>
  </si>
  <si>
    <t>CSF-00092213</t>
  </si>
  <si>
    <t>CSF-00091981</t>
  </si>
  <si>
    <t>bg01-06032</t>
  </si>
  <si>
    <t>CSF-00092090</t>
  </si>
  <si>
    <t>FACTURAS PANAMERICANA Y REMISIONES</t>
  </si>
  <si>
    <t>CSF-00092062</t>
  </si>
  <si>
    <t>CSF-00091982</t>
  </si>
  <si>
    <t>Contingencias</t>
  </si>
  <si>
    <t>Para verificar la integridad se solicito al área legal de la compañía el listado total de los abogados que prestan servicios por concepto de representación en temas legales.</t>
  </si>
  <si>
    <t>El detalle de los abogados de la compañía es la siguiente:</t>
  </si>
  <si>
    <t>Abogado</t>
  </si>
  <si>
    <t>Proceso</t>
  </si>
  <si>
    <t>Demandante</t>
  </si>
  <si>
    <t>Demandado</t>
  </si>
  <si>
    <t xml:space="preserve">Estado </t>
  </si>
  <si>
    <t>Confirmación de abogado</t>
  </si>
  <si>
    <t>Tipo de documento</t>
  </si>
  <si>
    <t>Concepto</t>
  </si>
  <si>
    <t>FC</t>
  </si>
  <si>
    <t>Factura de Compra</t>
  </si>
  <si>
    <t>CE</t>
  </si>
  <si>
    <t>Comprobante de Egreso</t>
  </si>
  <si>
    <t xml:space="preserve">Para determinar la integridad de los documentos se realizo la validación de los documentos por cada tipo de comprobante tanto facturas de compra como de comprobantes de Egreso. </t>
  </si>
  <si>
    <t>Para documentar la selección se obtuvo la documentación soporte de comprobantes de egreso y las facturas de compra.</t>
  </si>
  <si>
    <t>Banco</t>
  </si>
  <si>
    <t>Valor según soporte</t>
  </si>
  <si>
    <t>Concepto documento</t>
  </si>
  <si>
    <t>El registro se realizo en el periodo adecuado. Si/No</t>
  </si>
  <si>
    <t>Factura proveedor</t>
  </si>
  <si>
    <t>Factura Agosto</t>
  </si>
  <si>
    <t>Pago proveedores</t>
  </si>
  <si>
    <t>Pago de interese crédito</t>
  </si>
  <si>
    <t>Ajuste Al Peso</t>
  </si>
  <si>
    <t>DOCUMENTACIÓN MUESTRA RECAUDOS</t>
  </si>
  <si>
    <t>DOCUMENTACIÓN SOPORTES</t>
  </si>
  <si>
    <t>ü</t>
  </si>
  <si>
    <t>fc51551</t>
  </si>
  <si>
    <t>Compañía Ejemplo SAS</t>
  </si>
  <si>
    <t xml:space="preserve">ALABAMA  S.A.S. </t>
  </si>
  <si>
    <t xml:space="preserve">PRODUCTOS PLASMA S.A. </t>
  </si>
  <si>
    <t xml:space="preserve">SELLO PACK LTDA. </t>
  </si>
  <si>
    <t xml:space="preserve">DISTRIBUIDORA PORVENIR LTDA </t>
  </si>
  <si>
    <t xml:space="preserve">WEST COLOMBIA S.A.S </t>
  </si>
  <si>
    <t xml:space="preserve">FORALES Y CIA SAS </t>
  </si>
  <si>
    <t xml:space="preserve">A Y R DE COLOMBIA SAS </t>
  </si>
  <si>
    <t xml:space="preserve">PROVICOL S.A. </t>
  </si>
  <si>
    <t xml:space="preserve">DISTRIEMPAQUES Y ASESORIAS S.A. </t>
  </si>
  <si>
    <t xml:space="preserve">CONFECCIONES S.A.S. </t>
  </si>
  <si>
    <t xml:space="preserve">LA HERRADURA &amp; CIA. S.A.S. </t>
  </si>
  <si>
    <t xml:space="preserve">AGRICOL LTDA. </t>
  </si>
  <si>
    <t xml:space="preserve">ETIOPA LTDA. </t>
  </si>
  <si>
    <t xml:space="preserve">ACP COLOMBIA SAS </t>
  </si>
  <si>
    <t xml:space="preserve">SUMINISTROS LA X SAS </t>
  </si>
  <si>
    <t xml:space="preserve">PULIDO ANTONIO Y CIA </t>
  </si>
  <si>
    <t xml:space="preserve">Z.K. ASOCIADOS LTDA </t>
  </si>
  <si>
    <t>FLD SA</t>
  </si>
  <si>
    <t xml:space="preserve">LA WIN S.A. </t>
  </si>
  <si>
    <t xml:space="preserve">SIGAL LTDA. </t>
  </si>
  <si>
    <t>PYS SAS</t>
  </si>
  <si>
    <t>factura 2325</t>
  </si>
  <si>
    <t>1 (2552)</t>
  </si>
  <si>
    <t>FACTURA CRUZ VERDE</t>
  </si>
  <si>
    <t>Factura L&amp;L Colombia SAS</t>
  </si>
  <si>
    <t>FACTURA ALIANZA</t>
  </si>
  <si>
    <t>FACTURA TITANIC</t>
  </si>
  <si>
    <t>P5459</t>
  </si>
  <si>
    <t>P5457</t>
  </si>
  <si>
    <t>P5481</t>
  </si>
  <si>
    <t>P 5497</t>
  </si>
  <si>
    <t>P5456</t>
  </si>
  <si>
    <t>Factura de compra</t>
  </si>
  <si>
    <t>R Y A Abogados</t>
  </si>
  <si>
    <t>MM Abogados</t>
  </si>
  <si>
    <t>Alberto Remo</t>
  </si>
  <si>
    <t>La Sociedad</t>
  </si>
  <si>
    <t>Manuel Calleto</t>
  </si>
  <si>
    <t>CE 4245</t>
  </si>
  <si>
    <t>CE 4246</t>
  </si>
  <si>
    <t>CE 4247</t>
  </si>
  <si>
    <t>CE 4248</t>
  </si>
  <si>
    <t>CE 4249</t>
  </si>
  <si>
    <t>CE 4250</t>
  </si>
  <si>
    <t>CE 4251</t>
  </si>
  <si>
    <t>CE 4252</t>
  </si>
  <si>
    <t>Factura 214</t>
  </si>
  <si>
    <t>Factura 760</t>
  </si>
  <si>
    <t>Factura 4343</t>
  </si>
  <si>
    <t>Banco de la Nación</t>
  </si>
  <si>
    <t>FC 689</t>
  </si>
  <si>
    <t>FC 690</t>
  </si>
  <si>
    <t>FC 691</t>
  </si>
  <si>
    <t>FC 692</t>
  </si>
  <si>
    <t>FC 693</t>
  </si>
  <si>
    <t>FC 694</t>
  </si>
  <si>
    <t>FC 695</t>
  </si>
  <si>
    <t>FC 696</t>
  </si>
  <si>
    <t>Colpatico SA</t>
  </si>
  <si>
    <t>The West LLC</t>
  </si>
  <si>
    <t>El Reporte Grafico</t>
  </si>
  <si>
    <t>Juan L. Calle</t>
  </si>
  <si>
    <t>Restauration LLC</t>
  </si>
  <si>
    <t>Dispositivos médicos</t>
  </si>
  <si>
    <t>La WZ Colombia</t>
  </si>
  <si>
    <t>Camilo Lumbre</t>
  </si>
  <si>
    <t>Bajo</t>
  </si>
  <si>
    <t>No requiere reconocer pasivo, sólo revelación</t>
  </si>
  <si>
    <t>Demanda por daños de USD 8K, ya que según el demandado a tenido inconvenientes de salud por la puesta del aparato médico. Actualmente el proceso es etapa de pruebas.</t>
  </si>
  <si>
    <t>Fecha:</t>
  </si>
  <si>
    <t>Nombre del cliente:</t>
  </si>
  <si>
    <t>Período terminado:</t>
  </si>
  <si>
    <t>31 de diciembre de 20XX</t>
  </si>
  <si>
    <r>
      <t xml:space="preserve">Preparado por:                        </t>
    </r>
    <r>
      <rPr>
        <sz val="11"/>
        <rFont val="Calibri"/>
        <family val="2"/>
        <scheme val="minor"/>
      </rPr>
      <t xml:space="preserve"> XXXX</t>
    </r>
  </si>
  <si>
    <t>Revisado:</t>
  </si>
  <si>
    <t>XX/XX/XXXX</t>
  </si>
  <si>
    <t>Referencia de PT</t>
  </si>
  <si>
    <t>Subsumaria</t>
  </si>
  <si>
    <t>CUENTA</t>
  </si>
  <si>
    <t>DESCRIPCIÓN</t>
  </si>
  <si>
    <t>VALOR</t>
  </si>
  <si>
    <t>TOTAL</t>
  </si>
  <si>
    <t>Saldo al 31 de diciembre de 20XX</t>
  </si>
  <si>
    <t>Corte de operaciones</t>
  </si>
  <si>
    <t>Preparado por:</t>
  </si>
  <si>
    <t>OBJETIVO</t>
  </si>
  <si>
    <t>OBTENCIÓN DE LA MUESTRA</t>
  </si>
  <si>
    <t>DOCUMENTACIÓN DE LA MUESTRA</t>
  </si>
  <si>
    <t>No. Ítem</t>
  </si>
  <si>
    <t xml:space="preserve">No. documento </t>
  </si>
  <si>
    <t>Conclusión</t>
  </si>
  <si>
    <t>Realizar el corte de las cuentas por pagar</t>
  </si>
  <si>
    <t>La compañía tiene para las cuentas por pagar tiene los documentos factura de compra y comprobante de egreso. Cada comprobante tiene su propio consecutivo. Los tipos de documentos de comprobantes de egreso que utiliza la compañía son los siguientes:</t>
  </si>
  <si>
    <t>Teniendo encuentra que la compañía tiene consecutivos para cada tipo de documento de facturas de compra y pagos y que su validación fue satisfactoria se seleccionaron 4 documentos de diciembre de 20XX y 4 documentos de enero de 20XX+1. Se seleccionaron de diferentes fechas con el fin de validar su razonabilidad.</t>
  </si>
  <si>
    <t>COMPROBANTES DE EGRESO</t>
  </si>
  <si>
    <t>No. de documento</t>
  </si>
  <si>
    <t>No. Documento soporte</t>
  </si>
  <si>
    <t>No. de cheque y/o transferencia electrónica</t>
  </si>
  <si>
    <t>FACTURA DE COMPRA</t>
  </si>
  <si>
    <t>DOCUMENTACIÓN SOPORTE</t>
  </si>
  <si>
    <t>No. de factura</t>
  </si>
  <si>
    <t>Verificado sin excepción</t>
  </si>
  <si>
    <t>Realizar la confirmación de los proveedores con corte al 31 de diciembre de 20XX.</t>
  </si>
  <si>
    <t>Para verificar la integridad de la cuenta se cruzo el saldo de la cuenta de proveedores con el valor de cada una de las cuentas por pagar a proveedores registradas en el sistema con corte al 31 de diciembre de 20XX.</t>
  </si>
  <si>
    <t>Se valido la integridad de la cuenta con el siguiente resultado:</t>
  </si>
  <si>
    <t>DOCUMENTACIÓN RESPUESTA CLIENTES</t>
  </si>
  <si>
    <t>De acuerdo con el trabajo realizado el cual considero adecuado, se concluye que el cuentas por cobrar se realizo de una forma apropiada y cumple con la aserción de Corte al 31 de diciembre de 20XX</t>
  </si>
  <si>
    <t>CONFIRMADO</t>
  </si>
  <si>
    <t>Facturas recibidas 20XX+1</t>
  </si>
  <si>
    <t>Para verificar la integridad de los facturas recibida se solicito al área de recepción el detalle de las facturas recibidas entre el 1 y el 30 de enero de 20XX+1</t>
  </si>
  <si>
    <t>La muestra seleccionada de las facturas de proveedores recibidas durante el año 20XX+1 es la siguiente:</t>
  </si>
  <si>
    <t>Valor total de las facturas recibidas entre el 1 de enero de 20XX+1 y la fecha de la visita de auditoria</t>
  </si>
  <si>
    <t>DOCUMENTACIÓN MUESTRA</t>
  </si>
  <si>
    <t>Se observaron facturas de prestadores de servicios de transporte los cuales fueron realizados en el año 20XX. Por lo tanto se emitirá recomendación en la carta de gerencia.</t>
  </si>
  <si>
    <t>Duarte Abogados S.A.S</t>
  </si>
  <si>
    <t>Se realizo la confirmación del 100% de los abogados externos de la compañía con corte al 31 de diciembre de 20XX</t>
  </si>
  <si>
    <t>DOCUMENTACIÓN - CONFIRMACIÓN ABOGADO</t>
  </si>
  <si>
    <t>De acuerdo con el trabajo realizado el cual considero adecuado, se concluye que el cuentas por cobrar se realizo de una forma apropiada y cumple con la Aserción de Corte al 31 de diciembre de 20XX.</t>
  </si>
  <si>
    <t>Verificar que se haya realizado un adecuado corte de las cuentas por pagar respecto al cierre del 31 de diciembre de 20XX</t>
  </si>
  <si>
    <t>25/11/20XX</t>
  </si>
  <si>
    <t>1/12/20XX</t>
  </si>
  <si>
    <t>4/12/20XX</t>
  </si>
  <si>
    <t>9/9/20XX</t>
  </si>
  <si>
    <t>21/12/20XX</t>
  </si>
  <si>
    <t>30/12/20XX</t>
  </si>
  <si>
    <t>14/11/20XX+1</t>
  </si>
  <si>
    <t>28/12/20XX+1</t>
  </si>
  <si>
    <t>12/11/20XX+1</t>
  </si>
  <si>
    <t>4/1/20XX+1</t>
  </si>
  <si>
    <t>10/1/20XX+1</t>
  </si>
  <si>
    <t>Canon de arrendamiento del mes de enero de 20XX+1</t>
  </si>
  <si>
    <t>16/1/20XX+1</t>
  </si>
  <si>
    <t>12/1/20XX+1</t>
  </si>
  <si>
    <t>Arriendo edificio Cr 10 -93 del mes de enero de 20XX+1</t>
  </si>
  <si>
    <t>5/1/20XX+1</t>
  </si>
  <si>
    <t>23/1/20XX+1</t>
  </si>
  <si>
    <t>1/1/20XX+1</t>
  </si>
  <si>
    <t>Arriendo edificio Cr 71B -12 del mes de enero de 20XX+1</t>
  </si>
  <si>
    <t>17/1/20XX+1</t>
  </si>
  <si>
    <t>13/1/20XX+1</t>
  </si>
  <si>
    <t>6/1/20XX+1</t>
  </si>
  <si>
    <t>18/1/20XX+1</t>
  </si>
  <si>
    <t>25/1/20XX</t>
  </si>
  <si>
    <t>30/1/20XX</t>
  </si>
  <si>
    <t>DLB-1</t>
  </si>
  <si>
    <t>Corte</t>
  </si>
  <si>
    <r>
      <t xml:space="preserve">Referencia de PT: </t>
    </r>
    <r>
      <rPr>
        <b/>
        <sz val="11"/>
        <color rgb="FFFF0000"/>
        <rFont val="Calibri"/>
        <family val="2"/>
        <scheme val="minor"/>
      </rPr>
      <t>DL-1</t>
    </r>
  </si>
  <si>
    <t>Referencia de PT: DL-2</t>
  </si>
  <si>
    <t>Referencia de PT: DL-3</t>
  </si>
  <si>
    <t>DL-4</t>
  </si>
  <si>
    <t>Aserciones</t>
  </si>
  <si>
    <t>Integridad, existencia/ocurrencia y valor</t>
  </si>
  <si>
    <t>Ver respuesta en carpeta de "Respuesta confirmaciones proveedores" ubicada en el archivo físico.</t>
  </si>
  <si>
    <t>1/2/20XX+1</t>
  </si>
  <si>
    <t>30/1/20XX+1</t>
  </si>
  <si>
    <t>11/2/20XX+1</t>
  </si>
  <si>
    <t>12/2/20XX+1</t>
  </si>
  <si>
    <t>Existencia/ocurrencia y valor</t>
  </si>
  <si>
    <t>Existencia/ocurrencia y, derechos y obligaciones</t>
  </si>
  <si>
    <t>No. ítems</t>
  </si>
  <si>
    <t>No. Factura</t>
  </si>
  <si>
    <t>No. documento soporte</t>
  </si>
  <si>
    <t>FACTURA Y CUENTA DE COBRO (centro de diseño y construcción)</t>
  </si>
  <si>
    <t>Transporte de mercancía</t>
  </si>
  <si>
    <t>Se emitirá recomendación en carta de gerencia</t>
  </si>
  <si>
    <t>Flete marítimo internacional importación 1210</t>
  </si>
  <si>
    <t>Papelería mes de enero de 20XX+1</t>
  </si>
  <si>
    <t>Transporte de mercancía. Importaciones 30 y 31</t>
  </si>
  <si>
    <t>De acuerdo con el trabajo realizado el cual considero adecuado, se concluye que las facturas recibidas en el año 20XX+1 corresponde a mercancías recibidas y servicios prestados en el mismo periodo, sin embargo se emitirá recomendación por algunos servicios de transporte que fueron prestados en el año 20XX.</t>
  </si>
  <si>
    <t>Realizar la verificación de los pasivos no registrados de facturas de terceros que se hayan recibido después del corte al 31 de diciembre de 20XX y que puedan corresponder a materiales recibidos o servicios prestados del periodo anterior.</t>
  </si>
  <si>
    <t>Impacto en los Estados Financieros</t>
  </si>
  <si>
    <t xml:space="preserve">Proceso ordinario laboral No. 3105-039--2016-172-14.  </t>
  </si>
  <si>
    <t>El 14 de septiembre de 2018 se admite la demanda por cuantía de USD20K y se ordena notificar a la partes. Actualmente la demanda de encuentra pendiente de notificación y por tanto se desconocen las pretensiones.</t>
  </si>
  <si>
    <t>Proceso civil No. 1414-574</t>
  </si>
  <si>
    <t>Rodríguez Y Asociados Ltda.</t>
  </si>
  <si>
    <t>Realizar la confirmación de los abogados con el fin de determinar posibles impactos en la compañía por los litigios a favor o en contra con corte al 31 de diciembre de 20XX.</t>
  </si>
  <si>
    <t>CODIGO:</t>
  </si>
  <si>
    <t>VERSION:</t>
  </si>
  <si>
    <t>VIGENCIA</t>
  </si>
  <si>
    <t>OPE P01 F55</t>
  </si>
  <si>
    <t>OPE P01 F56</t>
  </si>
  <si>
    <t>OPE P01 F57</t>
  </si>
  <si>
    <t>OPE P01 F58</t>
  </si>
  <si>
    <t>OPE P01 F59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</si>
</sst>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_-;\-* #,##0_-;_-* &quot;-&quot;_-;_-@_-"/>
    <numFmt numFmtId="165" formatCode="_-* #,##0.00_-;\-* #,##0.00_-;_-* &quot;-&quot;??_-;_-@_-"/>
    <numFmt numFmtId="166" formatCode="_-&quot;XDR&quot;* #,##0.00_-;\-&quot;XDR&quot;* #,##0.00_-;_-&quot;XDR&quot;* &quot;-&quot;??_-;_-@_-"/>
    <numFmt numFmtId="167" formatCode="_-* #,##0_-;\-* #,##0_-;_-* &quot;-&quot;??_-;_-@_-"/>
    <numFmt numFmtId="168" formatCode="dd\/mm\/yyyy"/>
    <numFmt numFmtId="169" formatCode="_ * #,##0.00_ ;_ * \-#,##0.00_ ;_ * &quot;-&quot;??_ ;_ @_ "/>
    <numFmt numFmtId="170" formatCode="_-[$$-240A]\ * #,##0_-;\-[$$-240A]\ * #,##0_-;_-[$$-240A]\ * &quot;-&quot;??_-;_-@_-"/>
    <numFmt numFmtId="171" formatCode="_-[$$-240A]\ * #,##0.00_-;\-[$$-240A]\ * #,##0.00_-;_-[$$-240A]\ * &quot;-&quot;??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Helvetica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6"/>
      <color rgb="FFFFC000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</fills>
  <borders count="10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/>
      <diagonal/>
    </border>
    <border>
      <left style="thin">
        <color theme="2"/>
      </left>
      <right style="thin">
        <color theme="2"/>
      </right>
      <top style="medium">
        <color indexed="64"/>
      </top>
      <bottom/>
      <diagonal/>
    </border>
    <border>
      <left style="thin">
        <color theme="2"/>
      </left>
      <right/>
      <top style="medium">
        <color indexed="64"/>
      </top>
      <bottom/>
      <diagonal/>
    </border>
    <border>
      <left style="thin">
        <color theme="2"/>
      </left>
      <right/>
      <top style="medium">
        <color indexed="64"/>
      </top>
      <bottom style="thin">
        <color theme="2"/>
      </bottom>
      <diagonal/>
    </border>
    <border>
      <left/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medium">
        <color indexed="64"/>
      </right>
      <top style="thin">
        <color theme="2"/>
      </top>
      <bottom style="thin">
        <color theme="2"/>
      </bottom>
      <diagonal/>
    </border>
    <border>
      <left/>
      <right style="medium">
        <color indexed="64"/>
      </right>
      <top style="thin">
        <color theme="2"/>
      </top>
      <bottom style="medium">
        <color indexed="64"/>
      </bottom>
      <diagonal/>
    </border>
    <border>
      <left/>
      <right style="thin">
        <color theme="2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medium">
        <color indexed="64"/>
      </bottom>
      <diagonal/>
    </border>
    <border>
      <left/>
      <right style="thin">
        <color theme="2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medium">
        <color indexed="64"/>
      </bottom>
      <diagonal/>
    </border>
    <border>
      <left style="thin">
        <color theme="2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 style="medium">
        <color indexed="64"/>
      </right>
      <top/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theme="2"/>
      </bottom>
      <diagonal/>
    </border>
    <border>
      <left/>
      <right style="thin">
        <color theme="2"/>
      </right>
      <top style="thin">
        <color theme="2"/>
      </top>
      <bottom style="medium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1"/>
      </left>
      <right style="thin">
        <color theme="2"/>
      </right>
      <top style="medium">
        <color theme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1"/>
      </top>
      <bottom style="thin">
        <color theme="2"/>
      </bottom>
      <diagonal/>
    </border>
    <border>
      <left style="thin">
        <color theme="2"/>
      </left>
      <right style="medium">
        <color theme="1"/>
      </right>
      <top style="medium">
        <color theme="1"/>
      </top>
      <bottom style="thin">
        <color theme="2"/>
      </bottom>
      <diagonal/>
    </border>
    <border>
      <left style="medium">
        <color theme="1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theme="1"/>
      </right>
      <top style="thin">
        <color theme="2"/>
      </top>
      <bottom style="thin">
        <color theme="2"/>
      </bottom>
      <diagonal/>
    </border>
    <border>
      <left style="medium">
        <color theme="1"/>
      </left>
      <right style="thin">
        <color theme="2"/>
      </right>
      <top style="thin">
        <color theme="2"/>
      </top>
      <bottom style="medium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1"/>
      </bottom>
      <diagonal/>
    </border>
    <border>
      <left style="thin">
        <color theme="2"/>
      </left>
      <right style="medium">
        <color theme="1"/>
      </right>
      <top style="thin">
        <color theme="2"/>
      </top>
      <bottom style="medium">
        <color theme="1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2"/>
      </top>
      <bottom style="thin">
        <color theme="2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thin">
        <color theme="2"/>
      </right>
      <top style="medium">
        <color indexed="64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/>
      <top/>
      <bottom style="thin">
        <color theme="2"/>
      </bottom>
      <diagonal/>
    </border>
    <border>
      <left style="medium">
        <color indexed="64"/>
      </left>
      <right/>
      <top/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vertical="top"/>
    </xf>
    <xf numFmtId="4" fontId="3" fillId="0" borderId="0">
      <alignment vertical="top"/>
    </xf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56">
    <xf numFmtId="0" fontId="0" fillId="0" borderId="0" xfId="0"/>
    <xf numFmtId="0" fontId="7" fillId="0" borderId="0" xfId="0" applyFont="1"/>
    <xf numFmtId="0" fontId="1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/>
    <xf numFmtId="0" fontId="16" fillId="2" borderId="0" xfId="10" applyFont="1" applyFill="1" applyAlignment="1">
      <alignment vertical="center"/>
    </xf>
    <xf numFmtId="0" fontId="17" fillId="4" borderId="4" xfId="10" applyFont="1" applyFill="1" applyBorder="1" applyAlignment="1">
      <alignment vertical="center"/>
    </xf>
    <xf numFmtId="0" fontId="17" fillId="4" borderId="2" xfId="10" applyFont="1" applyFill="1" applyBorder="1" applyAlignment="1">
      <alignment vertical="center"/>
    </xf>
    <xf numFmtId="0" fontId="18" fillId="0" borderId="2" xfId="10" applyFont="1" applyBorder="1" applyAlignment="1">
      <alignment vertical="center"/>
    </xf>
    <xf numFmtId="0" fontId="19" fillId="4" borderId="2" xfId="10" applyFont="1" applyFill="1" applyBorder="1" applyAlignment="1">
      <alignment vertical="center"/>
    </xf>
    <xf numFmtId="0" fontId="17" fillId="4" borderId="4" xfId="10" applyFont="1" applyFill="1" applyBorder="1" applyAlignment="1">
      <alignment horizontal="left" vertical="center"/>
    </xf>
    <xf numFmtId="0" fontId="16" fillId="0" borderId="0" xfId="10" applyFont="1" applyAlignment="1">
      <alignment vertical="center"/>
    </xf>
    <xf numFmtId="0" fontId="20" fillId="2" borderId="0" xfId="10" applyFont="1" applyFill="1" applyAlignment="1">
      <alignment vertical="center"/>
    </xf>
    <xf numFmtId="0" fontId="20" fillId="4" borderId="0" xfId="10" applyFont="1" applyFill="1" applyAlignment="1">
      <alignment vertical="center"/>
    </xf>
    <xf numFmtId="0" fontId="17" fillId="4" borderId="8" xfId="10" applyFont="1" applyFill="1" applyBorder="1" applyAlignment="1">
      <alignment vertical="center"/>
    </xf>
    <xf numFmtId="0" fontId="17" fillId="4" borderId="9" xfId="10" applyFont="1" applyFill="1" applyBorder="1" applyAlignment="1">
      <alignment vertical="center"/>
    </xf>
    <xf numFmtId="0" fontId="21" fillId="4" borderId="9" xfId="10" applyFont="1" applyFill="1" applyBorder="1" applyAlignment="1">
      <alignment vertical="center"/>
    </xf>
    <xf numFmtId="0" fontId="17" fillId="4" borderId="8" xfId="10" applyFont="1" applyFill="1" applyBorder="1" applyAlignment="1">
      <alignment horizontal="left" vertical="center"/>
    </xf>
    <xf numFmtId="14" fontId="19" fillId="4" borderId="9" xfId="10" applyNumberFormat="1" applyFont="1" applyFill="1" applyBorder="1" applyAlignment="1">
      <alignment horizontal="center" vertical="center"/>
    </xf>
    <xf numFmtId="169" fontId="17" fillId="4" borderId="18" xfId="11" applyFont="1" applyFill="1" applyBorder="1" applyAlignment="1">
      <alignment vertical="center"/>
    </xf>
    <xf numFmtId="0" fontId="20" fillId="2" borderId="0" xfId="10" applyFont="1" applyFill="1" applyAlignment="1">
      <alignment horizontal="left" vertical="center"/>
    </xf>
    <xf numFmtId="0" fontId="16" fillId="4" borderId="0" xfId="10" applyFont="1" applyFill="1" applyAlignment="1">
      <alignment vertical="center"/>
    </xf>
    <xf numFmtId="0" fontId="10" fillId="0" borderId="25" xfId="5" applyFont="1" applyBorder="1" applyAlignment="1">
      <alignment horizontal="center" vertical="center"/>
    </xf>
    <xf numFmtId="0" fontId="10" fillId="0" borderId="26" xfId="5" applyFont="1" applyBorder="1" applyAlignment="1">
      <alignment vertical="center"/>
    </xf>
    <xf numFmtId="170" fontId="10" fillId="0" borderId="27" xfId="6" applyNumberFormat="1" applyFont="1" applyBorder="1" applyAlignment="1">
      <alignment vertical="center"/>
    </xf>
    <xf numFmtId="0" fontId="7" fillId="2" borderId="4" xfId="0" applyFont="1" applyFill="1" applyBorder="1"/>
    <xf numFmtId="0" fontId="7" fillId="2" borderId="2" xfId="0" applyFont="1" applyFill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16" xfId="0" applyFont="1" applyFill="1" applyBorder="1"/>
    <xf numFmtId="0" fontId="7" fillId="2" borderId="15" xfId="0" applyFont="1" applyFill="1" applyBorder="1"/>
    <xf numFmtId="0" fontId="6" fillId="2" borderId="15" xfId="0" applyFont="1" applyFill="1" applyBorder="1"/>
    <xf numFmtId="0" fontId="7" fillId="2" borderId="6" xfId="0" applyFont="1" applyFill="1" applyBorder="1"/>
    <xf numFmtId="0" fontId="7" fillId="2" borderId="1" xfId="0" applyFont="1" applyFill="1" applyBorder="1"/>
    <xf numFmtId="0" fontId="7" fillId="2" borderId="7" xfId="0" applyFont="1" applyFill="1" applyBorder="1"/>
    <xf numFmtId="170" fontId="7" fillId="0" borderId="29" xfId="2" applyNumberFormat="1" applyFont="1" applyBorder="1" applyProtection="1">
      <protection locked="0"/>
    </xf>
    <xf numFmtId="170" fontId="7" fillId="0" borderId="31" xfId="2" applyNumberFormat="1" applyFont="1" applyBorder="1" applyProtection="1">
      <protection locked="0"/>
    </xf>
    <xf numFmtId="170" fontId="6" fillId="0" borderId="21" xfId="0" applyNumberFormat="1" applyFont="1" applyBorder="1"/>
    <xf numFmtId="170" fontId="7" fillId="0" borderId="38" xfId="2" applyNumberFormat="1" applyFont="1" applyBorder="1" applyProtection="1">
      <protection locked="0"/>
    </xf>
    <xf numFmtId="170" fontId="7" fillId="0" borderId="29" xfId="0" applyNumberFormat="1" applyFont="1" applyBorder="1" applyAlignment="1">
      <alignment vertical="center"/>
    </xf>
    <xf numFmtId="170" fontId="7" fillId="0" borderId="27" xfId="0" applyNumberFormat="1" applyFont="1" applyBorder="1" applyAlignment="1">
      <alignment vertical="center"/>
    </xf>
    <xf numFmtId="0" fontId="19" fillId="4" borderId="9" xfId="10" applyFont="1" applyFill="1" applyBorder="1" applyAlignment="1">
      <alignment vertical="center"/>
    </xf>
    <xf numFmtId="0" fontId="17" fillId="4" borderId="9" xfId="10" applyFont="1" applyFill="1" applyBorder="1" applyAlignment="1">
      <alignment horizontal="left" vertical="center"/>
    </xf>
    <xf numFmtId="0" fontId="18" fillId="0" borderId="9" xfId="10" applyFont="1" applyBorder="1" applyAlignment="1">
      <alignment vertical="center"/>
    </xf>
    <xf numFmtId="0" fontId="18" fillId="0" borderId="40" xfId="10" applyFont="1" applyBorder="1" applyAlignment="1">
      <alignment vertical="center"/>
    </xf>
    <xf numFmtId="0" fontId="18" fillId="0" borderId="10" xfId="10" applyFont="1" applyBorder="1" applyAlignment="1">
      <alignment vertical="center"/>
    </xf>
    <xf numFmtId="169" fontId="22" fillId="4" borderId="10" xfId="11" applyFont="1" applyFill="1" applyBorder="1" applyAlignment="1">
      <alignment horizontal="center" vertical="center"/>
    </xf>
    <xf numFmtId="0" fontId="23" fillId="2" borderId="0" xfId="10" applyFont="1" applyFill="1" applyAlignment="1">
      <alignment horizontal="center" vertical="center" wrapText="1"/>
    </xf>
    <xf numFmtId="0" fontId="20" fillId="4" borderId="15" xfId="10" applyFont="1" applyFill="1" applyBorder="1" applyAlignment="1">
      <alignment horizontal="left" vertical="center"/>
    </xf>
    <xf numFmtId="0" fontId="20" fillId="4" borderId="0" xfId="10" applyFont="1" applyFill="1" applyAlignment="1">
      <alignment horizontal="left" vertical="center"/>
    </xf>
    <xf numFmtId="169" fontId="20" fillId="4" borderId="0" xfId="11" applyFont="1" applyFill="1" applyBorder="1" applyAlignment="1">
      <alignment vertical="center"/>
    </xf>
    <xf numFmtId="14" fontId="16" fillId="4" borderId="0" xfId="10" applyNumberFormat="1" applyFont="1" applyFill="1" applyAlignment="1">
      <alignment horizontal="left" vertical="center"/>
    </xf>
    <xf numFmtId="169" fontId="16" fillId="4" borderId="0" xfId="11" applyFont="1" applyFill="1" applyBorder="1" applyAlignment="1">
      <alignment horizontal="left" vertical="center"/>
    </xf>
    <xf numFmtId="0" fontId="15" fillId="2" borderId="16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left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15" xfId="0" applyFont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7" applyFont="1" applyBorder="1" applyAlignment="1" applyProtection="1">
      <alignment horizontal="left" vertical="center" indent="1"/>
      <protection locked="0"/>
    </xf>
    <xf numFmtId="168" fontId="7" fillId="0" borderId="37" xfId="0" applyNumberFormat="1" applyFont="1" applyBorder="1" applyAlignment="1">
      <alignment horizontal="center" vertical="center"/>
    </xf>
    <xf numFmtId="170" fontId="7" fillId="0" borderId="37" xfId="1" applyNumberFormat="1" applyFont="1" applyFill="1" applyBorder="1" applyAlignment="1">
      <alignment vertical="center"/>
    </xf>
    <xf numFmtId="167" fontId="7" fillId="0" borderId="37" xfId="1" applyNumberFormat="1" applyFont="1" applyBorder="1" applyAlignment="1">
      <alignment vertical="center"/>
    </xf>
    <xf numFmtId="14" fontId="7" fillId="0" borderId="37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0" xfId="7" applyFont="1" applyBorder="1" applyAlignment="1" applyProtection="1">
      <alignment horizontal="left" vertical="center" indent="1"/>
      <protection locked="0"/>
    </xf>
    <xf numFmtId="168" fontId="7" fillId="0" borderId="20" xfId="0" applyNumberFormat="1" applyFont="1" applyBorder="1" applyAlignment="1">
      <alignment horizontal="center" vertical="center"/>
    </xf>
    <xf numFmtId="170" fontId="7" fillId="0" borderId="20" xfId="1" applyNumberFormat="1" applyFont="1" applyFill="1" applyBorder="1" applyAlignment="1">
      <alignment vertical="center"/>
    </xf>
    <xf numFmtId="167" fontId="7" fillId="0" borderId="20" xfId="1" applyNumberFormat="1" applyFont="1" applyBorder="1" applyAlignment="1">
      <alignment vertical="center"/>
    </xf>
    <xf numFmtId="14" fontId="7" fillId="0" borderId="20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7" applyFont="1" applyBorder="1" applyAlignment="1" applyProtection="1">
      <alignment horizontal="left" vertical="center" indent="1"/>
      <protection locked="0"/>
    </xf>
    <xf numFmtId="168" fontId="7" fillId="0" borderId="26" xfId="0" applyNumberFormat="1" applyFont="1" applyBorder="1" applyAlignment="1">
      <alignment horizontal="center" vertical="center"/>
    </xf>
    <xf numFmtId="170" fontId="7" fillId="0" borderId="26" xfId="1" applyNumberFormat="1" applyFont="1" applyFill="1" applyBorder="1" applyAlignment="1">
      <alignment vertical="center"/>
    </xf>
    <xf numFmtId="167" fontId="7" fillId="0" borderId="26" xfId="1" applyNumberFormat="1" applyFont="1" applyBorder="1" applyAlignment="1">
      <alignment vertical="center"/>
    </xf>
    <xf numFmtId="14" fontId="7" fillId="0" borderId="26" xfId="0" applyNumberFormat="1" applyFont="1" applyBorder="1" applyAlignment="1">
      <alignment horizontal="center" vertical="center"/>
    </xf>
    <xf numFmtId="167" fontId="6" fillId="5" borderId="21" xfId="1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0" borderId="37" xfId="7" applyFont="1" applyBorder="1" applyAlignment="1" applyProtection="1">
      <alignment horizontal="center" vertical="center"/>
      <protection locked="0"/>
    </xf>
    <xf numFmtId="170" fontId="7" fillId="0" borderId="37" xfId="1" applyNumberFormat="1" applyFont="1" applyFill="1" applyBorder="1" applyAlignment="1">
      <alignment horizontal="center" vertical="center"/>
    </xf>
    <xf numFmtId="167" fontId="7" fillId="0" borderId="37" xfId="1" applyNumberFormat="1" applyFont="1" applyBorder="1" applyAlignment="1">
      <alignment horizontal="center" vertical="center"/>
    </xf>
    <xf numFmtId="167" fontId="7" fillId="0" borderId="37" xfId="1" applyNumberFormat="1" applyFont="1" applyBorder="1" applyAlignment="1">
      <alignment horizontal="left" vertical="center"/>
    </xf>
    <xf numFmtId="0" fontId="7" fillId="0" borderId="20" xfId="7" applyFont="1" applyBorder="1" applyAlignment="1" applyProtection="1">
      <alignment horizontal="center" vertical="center"/>
      <protection locked="0"/>
    </xf>
    <xf numFmtId="170" fontId="7" fillId="0" borderId="20" xfId="1" applyNumberFormat="1" applyFont="1" applyFill="1" applyBorder="1" applyAlignment="1">
      <alignment horizontal="center" vertical="center"/>
    </xf>
    <xf numFmtId="167" fontId="7" fillId="0" borderId="20" xfId="1" applyNumberFormat="1" applyFont="1" applyBorder="1" applyAlignment="1">
      <alignment horizontal="center" vertical="center"/>
    </xf>
    <xf numFmtId="167" fontId="7" fillId="0" borderId="20" xfId="1" applyNumberFormat="1" applyFont="1" applyBorder="1" applyAlignment="1">
      <alignment horizontal="left" vertical="center"/>
    </xf>
    <xf numFmtId="0" fontId="7" fillId="0" borderId="26" xfId="7" applyFont="1" applyBorder="1" applyAlignment="1" applyProtection="1">
      <alignment horizontal="center" vertical="center"/>
      <protection locked="0"/>
    </xf>
    <xf numFmtId="170" fontId="7" fillId="0" borderId="26" xfId="1" applyNumberFormat="1" applyFont="1" applyFill="1" applyBorder="1" applyAlignment="1">
      <alignment horizontal="center" vertical="center"/>
    </xf>
    <xf numFmtId="167" fontId="7" fillId="0" borderId="26" xfId="1" applyNumberFormat="1" applyFont="1" applyBorder="1" applyAlignment="1">
      <alignment horizontal="center" vertical="center"/>
    </xf>
    <xf numFmtId="167" fontId="7" fillId="0" borderId="26" xfId="1" applyNumberFormat="1" applyFont="1" applyBorder="1" applyAlignment="1">
      <alignment horizontal="left" vertical="center"/>
    </xf>
    <xf numFmtId="0" fontId="7" fillId="2" borderId="15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24" fillId="0" borderId="50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49" xfId="0" applyFont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vertical="center"/>
    </xf>
    <xf numFmtId="0" fontId="7" fillId="0" borderId="46" xfId="0" applyFont="1" applyBorder="1" applyAlignment="1">
      <alignment horizontal="center" vertical="center"/>
    </xf>
    <xf numFmtId="0" fontId="7" fillId="0" borderId="46" xfId="0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14" fontId="7" fillId="0" borderId="46" xfId="0" applyNumberFormat="1" applyFont="1" applyBorder="1" applyAlignment="1">
      <alignment horizontal="center" vertical="center"/>
    </xf>
    <xf numFmtId="14" fontId="7" fillId="0" borderId="30" xfId="0" applyNumberFormat="1" applyFont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14" fontId="7" fillId="0" borderId="4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indent="1"/>
    </xf>
    <xf numFmtId="0" fontId="7" fillId="0" borderId="29" xfId="0" applyFont="1" applyBorder="1" applyAlignment="1">
      <alignment horizontal="left" vertical="center" indent="1"/>
    </xf>
    <xf numFmtId="0" fontId="7" fillId="0" borderId="27" xfId="0" applyFont="1" applyBorder="1" applyAlignment="1">
      <alignment horizontal="left" vertical="center" indent="1"/>
    </xf>
    <xf numFmtId="167" fontId="26" fillId="0" borderId="44" xfId="1" applyNumberFormat="1" applyFont="1" applyBorder="1" applyAlignment="1">
      <alignment horizontal="center" vertical="center"/>
    </xf>
    <xf numFmtId="167" fontId="26" fillId="0" borderId="46" xfId="1" applyNumberFormat="1" applyFont="1" applyBorder="1" applyAlignment="1">
      <alignment horizontal="center" vertical="center"/>
    </xf>
    <xf numFmtId="167" fontId="26" fillId="0" borderId="30" xfId="1" applyNumberFormat="1" applyFont="1" applyBorder="1" applyAlignment="1">
      <alignment horizontal="center" vertical="center"/>
    </xf>
    <xf numFmtId="167" fontId="7" fillId="0" borderId="45" xfId="1" applyNumberFormat="1" applyFont="1" applyBorder="1" applyAlignment="1">
      <alignment vertical="center"/>
    </xf>
    <xf numFmtId="167" fontId="7" fillId="0" borderId="47" xfId="1" applyNumberFormat="1" applyFont="1" applyBorder="1" applyAlignment="1">
      <alignment vertical="center"/>
    </xf>
    <xf numFmtId="167" fontId="7" fillId="0" borderId="48" xfId="1" applyNumberFormat="1" applyFont="1" applyBorder="1" applyAlignment="1">
      <alignment vertical="center"/>
    </xf>
    <xf numFmtId="14" fontId="7" fillId="0" borderId="53" xfId="1" applyNumberFormat="1" applyFont="1" applyBorder="1" applyAlignment="1">
      <alignment horizontal="center" vertical="center"/>
    </xf>
    <xf numFmtId="14" fontId="7" fillId="0" borderId="54" xfId="1" applyNumberFormat="1" applyFont="1" applyBorder="1" applyAlignment="1">
      <alignment horizontal="center" vertical="center"/>
    </xf>
    <xf numFmtId="14" fontId="7" fillId="0" borderId="55" xfId="1" applyNumberFormat="1" applyFont="1" applyBorder="1" applyAlignment="1">
      <alignment horizontal="center" vertical="center"/>
    </xf>
    <xf numFmtId="0" fontId="6" fillId="2" borderId="15" xfId="0" applyFont="1" applyFill="1" applyBorder="1" applyAlignment="1">
      <alignment horizontal="left" indent="1"/>
    </xf>
    <xf numFmtId="0" fontId="6" fillId="2" borderId="15" xfId="0" applyFont="1" applyFill="1" applyBorder="1" applyAlignment="1">
      <alignment vertical="center"/>
    </xf>
    <xf numFmtId="170" fontId="6" fillId="0" borderId="19" xfId="0" applyNumberFormat="1" applyFont="1" applyBorder="1"/>
    <xf numFmtId="170" fontId="7" fillId="0" borderId="0" xfId="2" applyNumberFormat="1" applyFont="1" applyBorder="1" applyProtection="1">
      <protection locked="0"/>
    </xf>
    <xf numFmtId="10" fontId="7" fillId="0" borderId="16" xfId="3" applyNumberFormat="1" applyFont="1" applyBorder="1" applyAlignment="1" applyProtection="1">
      <alignment horizontal="center" vertical="center"/>
      <protection locked="0"/>
    </xf>
    <xf numFmtId="170" fontId="7" fillId="0" borderId="1" xfId="2" applyNumberFormat="1" applyFont="1" applyBorder="1" applyProtection="1">
      <protection locked="0"/>
    </xf>
    <xf numFmtId="10" fontId="7" fillId="0" borderId="7" xfId="3" applyNumberFormat="1" applyFont="1" applyBorder="1" applyAlignment="1" applyProtection="1">
      <alignment horizontal="center" vertical="center"/>
      <protection locked="0"/>
    </xf>
    <xf numFmtId="0" fontId="7" fillId="2" borderId="0" xfId="0" applyFont="1" applyFill="1" applyAlignment="1"/>
    <xf numFmtId="0" fontId="7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/>
    </xf>
    <xf numFmtId="169" fontId="17" fillId="4" borderId="13" xfId="11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 wrapText="1"/>
    </xf>
    <xf numFmtId="0" fontId="18" fillId="2" borderId="0" xfId="10" applyFont="1" applyFill="1" applyBorder="1" applyAlignment="1">
      <alignment vertical="center"/>
    </xf>
    <xf numFmtId="0" fontId="16" fillId="2" borderId="0" xfId="10" applyFont="1" applyFill="1" applyBorder="1" applyAlignment="1">
      <alignment vertical="center"/>
    </xf>
    <xf numFmtId="169" fontId="22" fillId="2" borderId="0" xfId="11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/>
    </xf>
    <xf numFmtId="171" fontId="7" fillId="2" borderId="20" xfId="0" applyNumberFormat="1" applyFont="1" applyFill="1" applyBorder="1" applyAlignment="1">
      <alignment vertical="center"/>
    </xf>
    <xf numFmtId="14" fontId="7" fillId="2" borderId="20" xfId="0" applyNumberFormat="1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vertical="center"/>
    </xf>
    <xf numFmtId="171" fontId="7" fillId="2" borderId="37" xfId="0" applyNumberFormat="1" applyFont="1" applyFill="1" applyBorder="1" applyAlignment="1">
      <alignment vertical="center"/>
    </xf>
    <xf numFmtId="14" fontId="7" fillId="2" borderId="37" xfId="0" applyNumberFormat="1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 wrapText="1"/>
    </xf>
    <xf numFmtId="0" fontId="6" fillId="3" borderId="61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171" fontId="7" fillId="2" borderId="26" xfId="0" applyNumberFormat="1" applyFont="1" applyFill="1" applyBorder="1" applyAlignment="1">
      <alignment vertical="center"/>
    </xf>
    <xf numFmtId="14" fontId="7" fillId="2" borderId="26" xfId="0" applyNumberFormat="1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 wrapText="1"/>
    </xf>
    <xf numFmtId="171" fontId="7" fillId="2" borderId="63" xfId="0" applyNumberFormat="1" applyFont="1" applyFill="1" applyBorder="1" applyAlignment="1">
      <alignment vertical="center"/>
    </xf>
    <xf numFmtId="171" fontId="7" fillId="2" borderId="64" xfId="0" applyNumberFormat="1" applyFont="1" applyFill="1" applyBorder="1" applyAlignment="1">
      <alignment vertical="center"/>
    </xf>
    <xf numFmtId="171" fontId="7" fillId="2" borderId="49" xfId="0" applyNumberFormat="1" applyFont="1" applyFill="1" applyBorder="1" applyAlignment="1">
      <alignment vertical="center"/>
    </xf>
    <xf numFmtId="171" fontId="7" fillId="2" borderId="38" xfId="0" applyNumberFormat="1" applyFont="1" applyFill="1" applyBorder="1" applyAlignment="1">
      <alignment vertical="center"/>
    </xf>
    <xf numFmtId="171" fontId="7" fillId="2" borderId="29" xfId="0" applyNumberFormat="1" applyFont="1" applyFill="1" applyBorder="1" applyAlignment="1">
      <alignment vertical="center"/>
    </xf>
    <xf numFmtId="171" fontId="7" fillId="2" borderId="27" xfId="0" applyNumberFormat="1" applyFont="1" applyFill="1" applyBorder="1" applyAlignment="1">
      <alignment vertical="center"/>
    </xf>
    <xf numFmtId="0" fontId="27" fillId="2" borderId="0" xfId="0" applyFont="1" applyFill="1" applyBorder="1" applyAlignment="1">
      <alignment horizontal="left" inden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/>
    <xf numFmtId="0" fontId="12" fillId="2" borderId="0" xfId="0" applyFont="1" applyFill="1" applyAlignment="1">
      <alignment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 wrapText="1"/>
    </xf>
    <xf numFmtId="170" fontId="7" fillId="2" borderId="20" xfId="1" applyNumberFormat="1" applyFont="1" applyFill="1" applyBorder="1" applyAlignment="1">
      <alignment horizontal="left" vertical="center" wrapText="1"/>
    </xf>
    <xf numFmtId="0" fontId="7" fillId="2" borderId="0" xfId="7" applyFont="1" applyFill="1" applyAlignment="1">
      <alignment horizontal="left" vertical="center" wrapText="1"/>
    </xf>
    <xf numFmtId="170" fontId="7" fillId="0" borderId="69" xfId="8" applyNumberFormat="1" applyFont="1" applyBorder="1" applyAlignment="1">
      <alignment horizontal="left" vertical="center" wrapText="1"/>
    </xf>
    <xf numFmtId="170" fontId="7" fillId="0" borderId="69" xfId="7" applyNumberFormat="1" applyFont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7" fillId="2" borderId="75" xfId="0" applyFont="1" applyFill="1" applyBorder="1"/>
    <xf numFmtId="0" fontId="7" fillId="2" borderId="76" xfId="0" applyFont="1" applyFill="1" applyBorder="1"/>
    <xf numFmtId="0" fontId="6" fillId="2" borderId="7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76" xfId="0" applyFont="1" applyFill="1" applyBorder="1" applyAlignment="1">
      <alignment vertical="center" wrapText="1"/>
    </xf>
    <xf numFmtId="0" fontId="6" fillId="2" borderId="75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6" fillId="2" borderId="76" xfId="0" applyFont="1" applyFill="1" applyBorder="1" applyAlignment="1">
      <alignment wrapText="1"/>
    </xf>
    <xf numFmtId="0" fontId="7" fillId="2" borderId="76" xfId="0" applyFont="1" applyFill="1" applyBorder="1" applyAlignment="1">
      <alignment horizontal="left" vertical="center" wrapText="1"/>
    </xf>
    <xf numFmtId="0" fontId="9" fillId="2" borderId="77" xfId="0" applyFont="1" applyFill="1" applyBorder="1" applyAlignment="1">
      <alignment vertical="center"/>
    </xf>
    <xf numFmtId="0" fontId="7" fillId="2" borderId="75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76" xfId="0" applyFont="1" applyFill="1" applyBorder="1" applyAlignment="1">
      <alignment wrapText="1"/>
    </xf>
    <xf numFmtId="0" fontId="7" fillId="2" borderId="75" xfId="7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76" xfId="0" applyFont="1" applyFill="1" applyBorder="1" applyAlignment="1">
      <alignment horizontal="left" vertical="center" wrapText="1"/>
    </xf>
    <xf numFmtId="0" fontId="7" fillId="2" borderId="75" xfId="7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left" vertical="center" wrapText="1"/>
    </xf>
    <xf numFmtId="0" fontId="7" fillId="2" borderId="75" xfId="0" applyFont="1" applyFill="1" applyBorder="1" applyAlignment="1">
      <alignment horizontal="left" vertical="center" wrapText="1"/>
    </xf>
    <xf numFmtId="0" fontId="7" fillId="2" borderId="78" xfId="0" applyFont="1" applyFill="1" applyBorder="1" applyAlignment="1">
      <alignment horizontal="left" vertical="center" wrapText="1"/>
    </xf>
    <xf numFmtId="0" fontId="7" fillId="2" borderId="79" xfId="0" applyFont="1" applyFill="1" applyBorder="1" applyAlignment="1">
      <alignment horizontal="left" vertical="center" wrapText="1"/>
    </xf>
    <xf numFmtId="0" fontId="7" fillId="2" borderId="80" xfId="0" applyFont="1" applyFill="1" applyBorder="1" applyAlignment="1">
      <alignment horizontal="left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/>
    </xf>
    <xf numFmtId="15" fontId="14" fillId="0" borderId="20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/>
    </xf>
    <xf numFmtId="14" fontId="12" fillId="2" borderId="20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left" vertical="center" wrapText="1"/>
    </xf>
    <xf numFmtId="15" fontId="14" fillId="0" borderId="37" xfId="0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15" fontId="14" fillId="0" borderId="26" xfId="0" applyNumberFormat="1" applyFont="1" applyBorder="1" applyAlignment="1">
      <alignment horizontal="center" vertical="center"/>
    </xf>
    <xf numFmtId="0" fontId="12" fillId="0" borderId="26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/>
    </xf>
    <xf numFmtId="14" fontId="12" fillId="2" borderId="26" xfId="0" applyNumberFormat="1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1" fillId="3" borderId="82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171" fontId="12" fillId="0" borderId="20" xfId="1" applyNumberFormat="1" applyFont="1" applyFill="1" applyBorder="1" applyAlignment="1">
      <alignment horizontal="center" vertical="center"/>
    </xf>
    <xf numFmtId="171" fontId="12" fillId="0" borderId="26" xfId="1" applyNumberFormat="1" applyFont="1" applyFill="1" applyBorder="1" applyAlignment="1">
      <alignment horizontal="center" vertical="center"/>
    </xf>
    <xf numFmtId="171" fontId="6" fillId="0" borderId="12" xfId="0" applyNumberFormat="1" applyFont="1" applyBorder="1"/>
    <xf numFmtId="171" fontId="6" fillId="0" borderId="13" xfId="0" applyNumberFormat="1" applyFont="1" applyBorder="1"/>
    <xf numFmtId="0" fontId="6" fillId="5" borderId="11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left" vertical="center"/>
    </xf>
    <xf numFmtId="0" fontId="7" fillId="0" borderId="0" xfId="0" applyFont="1" applyBorder="1"/>
    <xf numFmtId="0" fontId="20" fillId="2" borderId="0" xfId="10" applyFont="1" applyFill="1" applyBorder="1" applyAlignment="1">
      <alignment horizontal="left" vertical="center"/>
    </xf>
    <xf numFmtId="0" fontId="20" fillId="2" borderId="0" xfId="10" applyFont="1" applyFill="1" applyBorder="1" applyAlignment="1">
      <alignment vertical="center"/>
    </xf>
    <xf numFmtId="0" fontId="16" fillId="2" borderId="16" xfId="10" applyFont="1" applyFill="1" applyBorder="1" applyAlignment="1">
      <alignment vertical="center"/>
    </xf>
    <xf numFmtId="0" fontId="12" fillId="2" borderId="15" xfId="0" applyFont="1" applyFill="1" applyBorder="1"/>
    <xf numFmtId="0" fontId="12" fillId="2" borderId="0" xfId="0" applyFont="1" applyFill="1" applyBorder="1"/>
    <xf numFmtId="9" fontId="7" fillId="0" borderId="72" xfId="9" applyFont="1" applyBorder="1" applyAlignment="1">
      <alignment horizontal="center" vertical="center" wrapText="1"/>
    </xf>
    <xf numFmtId="167" fontId="7" fillId="0" borderId="20" xfId="8" applyNumberFormat="1" applyFont="1" applyBorder="1" applyAlignment="1">
      <alignment vertical="center" wrapText="1"/>
    </xf>
    <xf numFmtId="167" fontId="7" fillId="0" borderId="71" xfId="8" applyNumberFormat="1" applyFont="1" applyBorder="1" applyAlignment="1">
      <alignment vertical="center" wrapText="1"/>
    </xf>
    <xf numFmtId="171" fontId="12" fillId="0" borderId="37" xfId="1" applyNumberFormat="1" applyFont="1" applyFill="1" applyBorder="1" applyAlignment="1">
      <alignment horizontal="center" vertical="center"/>
    </xf>
    <xf numFmtId="171" fontId="12" fillId="0" borderId="20" xfId="0" applyNumberFormat="1" applyFont="1" applyBorder="1" applyAlignment="1">
      <alignment horizontal="center" vertical="center"/>
    </xf>
    <xf numFmtId="171" fontId="12" fillId="0" borderId="26" xfId="0" applyNumberFormat="1" applyFont="1" applyBorder="1" applyAlignment="1">
      <alignment horizontal="center" vertical="center"/>
    </xf>
    <xf numFmtId="171" fontId="12" fillId="0" borderId="20" xfId="12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20" xfId="0" applyFont="1" applyBorder="1" applyAlignment="1">
      <alignment horizontal="center" vertical="center"/>
    </xf>
    <xf numFmtId="14" fontId="12" fillId="0" borderId="20" xfId="0" applyNumberFormat="1" applyFont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14" fontId="12" fillId="0" borderId="26" xfId="0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1" fillId="3" borderId="64" xfId="0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2" borderId="0" xfId="0" applyFont="1" applyFill="1" applyAlignment="1">
      <alignment horizontal="left" vertical="top" wrapText="1"/>
    </xf>
    <xf numFmtId="0" fontId="6" fillId="2" borderId="16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wrapText="1"/>
    </xf>
    <xf numFmtId="0" fontId="6" fillId="2" borderId="16" xfId="0" applyFont="1" applyFill="1" applyBorder="1" applyAlignment="1">
      <alignment wrapText="1"/>
    </xf>
    <xf numFmtId="0" fontId="12" fillId="2" borderId="0" xfId="0" applyFont="1" applyFill="1" applyAlignment="1">
      <alignment wrapText="1"/>
    </xf>
    <xf numFmtId="0" fontId="12" fillId="2" borderId="15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3" fillId="2" borderId="0" xfId="4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 vertical="center"/>
    </xf>
    <xf numFmtId="0" fontId="29" fillId="2" borderId="0" xfId="4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vertical="center"/>
    </xf>
    <xf numFmtId="0" fontId="7" fillId="3" borderId="19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14" fontId="7" fillId="0" borderId="37" xfId="1" applyNumberFormat="1" applyFont="1" applyFill="1" applyBorder="1" applyAlignment="1">
      <alignment horizontal="center" vertical="center"/>
    </xf>
    <xf numFmtId="14" fontId="7" fillId="0" borderId="20" xfId="1" applyNumberFormat="1" applyFont="1" applyFill="1" applyBorder="1" applyAlignment="1">
      <alignment horizontal="center" vertical="center"/>
    </xf>
    <xf numFmtId="14" fontId="7" fillId="0" borderId="26" xfId="1" applyNumberFormat="1" applyFont="1" applyFill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center" vertical="center" wrapText="1"/>
    </xf>
    <xf numFmtId="14" fontId="31" fillId="0" borderId="0" xfId="0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4" fontId="32" fillId="0" borderId="3" xfId="0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right" vertical="center" wrapText="1"/>
    </xf>
    <xf numFmtId="0" fontId="31" fillId="0" borderId="89" xfId="0" applyFont="1" applyBorder="1" applyAlignment="1">
      <alignment horizontal="center" vertical="center" wrapText="1"/>
    </xf>
    <xf numFmtId="14" fontId="31" fillId="0" borderId="89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right" vertical="center" wrapText="1"/>
    </xf>
    <xf numFmtId="14" fontId="32" fillId="0" borderId="0" xfId="0" applyNumberFormat="1" applyFont="1" applyBorder="1" applyAlignment="1">
      <alignment horizontal="center" vertical="center" wrapText="1"/>
    </xf>
    <xf numFmtId="0" fontId="16" fillId="0" borderId="2" xfId="10" applyFont="1" applyBorder="1" applyAlignment="1">
      <alignment vertical="center"/>
    </xf>
    <xf numFmtId="0" fontId="20" fillId="6" borderId="22" xfId="0" applyFont="1" applyFill="1" applyBorder="1" applyAlignment="1">
      <alignment horizontal="center" vertical="center"/>
    </xf>
    <xf numFmtId="0" fontId="20" fillId="6" borderId="23" xfId="0" applyFont="1" applyFill="1" applyBorder="1" applyAlignment="1">
      <alignment horizontal="center" vertical="center"/>
    </xf>
    <xf numFmtId="0" fontId="20" fillId="6" borderId="24" xfId="0" applyFont="1" applyFill="1" applyBorder="1" applyAlignment="1">
      <alignment horizontal="center" vertical="center"/>
    </xf>
    <xf numFmtId="170" fontId="20" fillId="6" borderId="24" xfId="0" applyNumberFormat="1" applyFont="1" applyFill="1" applyBorder="1" applyAlignment="1">
      <alignment vertical="center"/>
    </xf>
    <xf numFmtId="0" fontId="20" fillId="6" borderId="35" xfId="0" applyFont="1" applyFill="1" applyBorder="1" applyAlignment="1">
      <alignment horizontal="center" vertical="center" wrapText="1"/>
    </xf>
    <xf numFmtId="0" fontId="20" fillId="6" borderId="10" xfId="0" applyFont="1" applyFill="1" applyBorder="1" applyAlignment="1">
      <alignment vertical="center"/>
    </xf>
    <xf numFmtId="0" fontId="20" fillId="6" borderId="21" xfId="0" applyFont="1" applyFill="1" applyBorder="1" applyAlignment="1">
      <alignment horizontal="center"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20" fillId="6" borderId="60" xfId="0" applyFont="1" applyFill="1" applyBorder="1" applyAlignment="1">
      <alignment horizontal="center" vertical="center"/>
    </xf>
    <xf numFmtId="0" fontId="20" fillId="6" borderId="59" xfId="0" applyFont="1" applyFill="1" applyBorder="1" applyAlignment="1">
      <alignment horizontal="center" vertical="center"/>
    </xf>
    <xf numFmtId="0" fontId="20" fillId="6" borderId="61" xfId="0" applyFont="1" applyFill="1" applyBorder="1" applyAlignment="1">
      <alignment horizontal="center" vertical="center"/>
    </xf>
    <xf numFmtId="0" fontId="20" fillId="6" borderId="73" xfId="0" applyFont="1" applyFill="1" applyBorder="1" applyAlignment="1">
      <alignment vertical="center"/>
    </xf>
    <xf numFmtId="0" fontId="20" fillId="6" borderId="20" xfId="0" applyFont="1" applyFill="1" applyBorder="1" applyAlignment="1">
      <alignment horizontal="center" vertical="center"/>
    </xf>
    <xf numFmtId="0" fontId="20" fillId="6" borderId="20" xfId="0" applyFont="1" applyFill="1" applyBorder="1" applyAlignment="1">
      <alignment horizontal="center" vertical="center" wrapText="1"/>
    </xf>
    <xf numFmtId="0" fontId="20" fillId="6" borderId="66" xfId="7" applyFont="1" applyFill="1" applyBorder="1" applyAlignment="1">
      <alignment horizontal="center" vertical="center" wrapText="1"/>
    </xf>
    <xf numFmtId="0" fontId="20" fillId="6" borderId="67" xfId="7" applyFont="1" applyFill="1" applyBorder="1" applyAlignment="1">
      <alignment horizontal="center" vertical="center" wrapText="1"/>
    </xf>
    <xf numFmtId="0" fontId="20" fillId="6" borderId="25" xfId="0" applyFont="1" applyFill="1" applyBorder="1" applyAlignment="1">
      <alignment horizontal="center" vertical="center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27" xfId="0" applyFont="1" applyFill="1" applyBorder="1" applyAlignment="1">
      <alignment horizontal="center" vertical="center" wrapText="1"/>
    </xf>
    <xf numFmtId="0" fontId="17" fillId="4" borderId="93" xfId="10" applyFont="1" applyFill="1" applyBorder="1" applyAlignment="1">
      <alignment vertical="center"/>
    </xf>
    <xf numFmtId="0" fontId="17" fillId="4" borderId="94" xfId="10" applyFont="1" applyFill="1" applyBorder="1" applyAlignment="1">
      <alignment vertical="center"/>
    </xf>
    <xf numFmtId="0" fontId="18" fillId="0" borderId="94" xfId="10" applyFont="1" applyBorder="1" applyAlignment="1">
      <alignment vertical="center"/>
    </xf>
    <xf numFmtId="0" fontId="19" fillId="4" borderId="94" xfId="10" applyFont="1" applyFill="1" applyBorder="1" applyAlignment="1">
      <alignment vertical="center"/>
    </xf>
    <xf numFmtId="0" fontId="17" fillId="4" borderId="95" xfId="10" applyFont="1" applyFill="1" applyBorder="1" applyAlignment="1">
      <alignment horizontal="left" vertical="center"/>
    </xf>
    <xf numFmtId="0" fontId="16" fillId="0" borderId="94" xfId="10" applyFont="1" applyBorder="1" applyAlignment="1">
      <alignment vertical="center"/>
    </xf>
    <xf numFmtId="0" fontId="18" fillId="0" borderId="96" xfId="10" applyFont="1" applyBorder="1" applyAlignment="1">
      <alignment vertical="center"/>
    </xf>
    <xf numFmtId="0" fontId="17" fillId="4" borderId="97" xfId="10" applyFont="1" applyFill="1" applyBorder="1" applyAlignment="1">
      <alignment vertical="center"/>
    </xf>
    <xf numFmtId="0" fontId="17" fillId="4" borderId="98" xfId="10" applyFont="1" applyFill="1" applyBorder="1" applyAlignment="1">
      <alignment vertical="center"/>
    </xf>
    <xf numFmtId="0" fontId="21" fillId="4" borderId="98" xfId="10" applyFont="1" applyFill="1" applyBorder="1" applyAlignment="1">
      <alignment vertical="center"/>
    </xf>
    <xf numFmtId="0" fontId="19" fillId="4" borderId="98" xfId="10" applyFont="1" applyFill="1" applyBorder="1" applyAlignment="1">
      <alignment vertical="center"/>
    </xf>
    <xf numFmtId="0" fontId="17" fillId="4" borderId="99" xfId="10" applyFont="1" applyFill="1" applyBorder="1" applyAlignment="1">
      <alignment horizontal="left" vertical="center"/>
    </xf>
    <xf numFmtId="14" fontId="19" fillId="4" borderId="98" xfId="10" applyNumberFormat="1" applyFont="1" applyFill="1" applyBorder="1" applyAlignment="1">
      <alignment horizontal="center" vertical="center"/>
    </xf>
    <xf numFmtId="169" fontId="17" fillId="4" borderId="100" xfId="11" applyFont="1" applyFill="1" applyBorder="1" applyAlignment="1">
      <alignment vertical="center"/>
    </xf>
    <xf numFmtId="0" fontId="20" fillId="6" borderId="86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7" fillId="0" borderId="32" xfId="0" applyFont="1" applyBorder="1" applyAlignment="1" applyProtection="1">
      <alignment horizontal="center"/>
      <protection locked="0"/>
    </xf>
    <xf numFmtId="0" fontId="7" fillId="0" borderId="33" xfId="0" applyFont="1" applyBorder="1" applyAlignment="1" applyProtection="1">
      <alignment horizontal="center"/>
      <protection locked="0"/>
    </xf>
    <xf numFmtId="0" fontId="6" fillId="5" borderId="34" xfId="0" applyFont="1" applyFill="1" applyBorder="1" applyAlignment="1" applyProtection="1">
      <alignment horizontal="center"/>
      <protection locked="0"/>
    </xf>
    <xf numFmtId="0" fontId="6" fillId="5" borderId="35" xfId="0" applyFont="1" applyFill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9" xfId="0" applyFont="1" applyFill="1" applyBorder="1" applyAlignment="1">
      <alignment horizontal="center" vertical="center" wrapText="1"/>
    </xf>
    <xf numFmtId="0" fontId="18" fillId="0" borderId="9" xfId="10" applyFont="1" applyBorder="1" applyAlignment="1">
      <alignment horizontal="center" vertical="center"/>
    </xf>
    <xf numFmtId="0" fontId="18" fillId="0" borderId="10" xfId="10" applyFont="1" applyBorder="1" applyAlignment="1">
      <alignment horizontal="center" vertical="center"/>
    </xf>
    <xf numFmtId="0" fontId="19" fillId="4" borderId="9" xfId="10" applyFont="1" applyFill="1" applyBorder="1" applyAlignment="1">
      <alignment horizontal="left" vertical="center"/>
    </xf>
    <xf numFmtId="169" fontId="22" fillId="4" borderId="9" xfId="11" applyFont="1" applyFill="1" applyBorder="1" applyAlignment="1">
      <alignment horizontal="center" vertical="center"/>
    </xf>
    <xf numFmtId="169" fontId="22" fillId="4" borderId="10" xfId="11" applyFont="1" applyFill="1" applyBorder="1" applyAlignment="1">
      <alignment horizontal="center" vertical="center"/>
    </xf>
    <xf numFmtId="0" fontId="7" fillId="0" borderId="36" xfId="0" applyFont="1" applyBorder="1" applyAlignment="1" applyProtection="1">
      <alignment horizontal="center"/>
      <protection locked="0"/>
    </xf>
    <xf numFmtId="0" fontId="7" fillId="0" borderId="37" xfId="0" applyFont="1" applyBorder="1" applyAlignment="1" applyProtection="1">
      <alignment horizontal="center"/>
      <protection locked="0"/>
    </xf>
    <xf numFmtId="0" fontId="30" fillId="0" borderId="3" xfId="0" applyFont="1" applyBorder="1" applyAlignment="1">
      <alignment horizontal="center" vertical="center" wrapText="1"/>
    </xf>
    <xf numFmtId="0" fontId="30" fillId="0" borderId="87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88" xfId="0" applyFont="1" applyBorder="1" applyAlignment="1">
      <alignment horizontal="center" vertical="center" wrapText="1"/>
    </xf>
    <xf numFmtId="0" fontId="30" fillId="0" borderId="89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90" xfId="0" applyFont="1" applyBorder="1" applyAlignment="1">
      <alignment horizontal="center" vertical="center" wrapText="1"/>
    </xf>
    <xf numFmtId="0" fontId="30" fillId="0" borderId="101" xfId="0" applyFont="1" applyBorder="1" applyAlignment="1">
      <alignment horizontal="center" vertical="center" wrapText="1"/>
    </xf>
    <xf numFmtId="0" fontId="30" fillId="0" borderId="102" xfId="0" applyFont="1" applyBorder="1" applyAlignment="1">
      <alignment horizontal="center" vertical="center" wrapText="1"/>
    </xf>
    <xf numFmtId="0" fontId="30" fillId="0" borderId="103" xfId="0" applyFont="1" applyBorder="1" applyAlignment="1">
      <alignment horizontal="center" vertical="center" wrapText="1"/>
    </xf>
    <xf numFmtId="0" fontId="20" fillId="6" borderId="22" xfId="0" applyFont="1" applyFill="1" applyBorder="1" applyAlignment="1">
      <alignment horizontal="left" vertical="center"/>
    </xf>
    <xf numFmtId="0" fontId="20" fillId="6" borderId="23" xfId="0" applyFont="1" applyFill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15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2" borderId="1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20" fillId="6" borderId="4" xfId="0" applyFont="1" applyFill="1" applyBorder="1" applyAlignment="1">
      <alignment horizontal="left" vertical="center"/>
    </xf>
    <xf numFmtId="0" fontId="20" fillId="6" borderId="2" xfId="0" applyFont="1" applyFill="1" applyBorder="1" applyAlignment="1">
      <alignment horizontal="left" vertical="center"/>
    </xf>
    <xf numFmtId="0" fontId="20" fillId="6" borderId="5" xfId="0" applyFont="1" applyFill="1" applyBorder="1" applyAlignment="1">
      <alignment horizontal="left" vertical="center"/>
    </xf>
    <xf numFmtId="0" fontId="20" fillId="6" borderId="4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/>
    </xf>
    <xf numFmtId="0" fontId="20" fillId="6" borderId="9" xfId="0" applyFont="1" applyFill="1" applyBorder="1" applyAlignment="1">
      <alignment horizontal="center" vertical="center"/>
    </xf>
    <xf numFmtId="0" fontId="20" fillId="6" borderId="10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6" fillId="5" borderId="57" xfId="0" applyFont="1" applyFill="1" applyBorder="1" applyAlignment="1" applyProtection="1">
      <alignment horizontal="center"/>
      <protection locked="0"/>
    </xf>
    <xf numFmtId="0" fontId="6" fillId="5" borderId="58" xfId="0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 wrapText="1" indent="1"/>
    </xf>
    <xf numFmtId="0" fontId="7" fillId="2" borderId="0" xfId="0" applyFont="1" applyFill="1" applyBorder="1" applyAlignment="1">
      <alignment horizontal="left" vertical="center" wrapText="1" indent="1"/>
    </xf>
    <xf numFmtId="0" fontId="20" fillId="6" borderId="8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center" wrapText="1"/>
    </xf>
    <xf numFmtId="0" fontId="7" fillId="0" borderId="68" xfId="7" applyFont="1" applyBorder="1" applyAlignment="1">
      <alignment horizontal="left" vertical="center"/>
    </xf>
    <xf numFmtId="0" fontId="7" fillId="0" borderId="20" xfId="7" applyFont="1" applyBorder="1" applyAlignment="1">
      <alignment horizontal="left" vertical="center"/>
    </xf>
    <xf numFmtId="0" fontId="7" fillId="0" borderId="70" xfId="7" applyFont="1" applyBorder="1" applyAlignment="1">
      <alignment horizontal="left" vertical="center"/>
    </xf>
    <xf numFmtId="0" fontId="7" fillId="0" borderId="71" xfId="7" applyFont="1" applyBorder="1" applyAlignment="1">
      <alignment horizontal="left" vertical="center"/>
    </xf>
    <xf numFmtId="0" fontId="6" fillId="5" borderId="81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20" fillId="6" borderId="24" xfId="0" applyFont="1" applyFill="1" applyBorder="1" applyAlignment="1">
      <alignment horizontal="center" vertical="center" wrapText="1"/>
    </xf>
    <xf numFmtId="0" fontId="20" fillId="6" borderId="74" xfId="0" applyFont="1" applyFill="1" applyBorder="1" applyAlignment="1">
      <alignment horizontal="center" vertical="center"/>
    </xf>
    <xf numFmtId="0" fontId="7" fillId="2" borderId="75" xfId="0" applyFont="1" applyFill="1" applyBorder="1" applyAlignment="1">
      <alignment horizontal="left" vertical="center" wrapText="1"/>
    </xf>
    <xf numFmtId="0" fontId="7" fillId="2" borderId="76" xfId="0" applyFont="1" applyFill="1" applyBorder="1" applyAlignment="1">
      <alignment horizontal="left" vertical="center" wrapText="1"/>
    </xf>
    <xf numFmtId="0" fontId="20" fillId="6" borderId="75" xfId="0" applyFont="1" applyFill="1" applyBorder="1" applyAlignment="1">
      <alignment horizontal="center" vertical="center"/>
    </xf>
    <xf numFmtId="0" fontId="20" fillId="6" borderId="0" xfId="0" applyFont="1" applyFill="1" applyBorder="1" applyAlignment="1">
      <alignment horizontal="center" vertical="center"/>
    </xf>
    <xf numFmtId="0" fontId="20" fillId="6" borderId="76" xfId="0" applyFont="1" applyFill="1" applyBorder="1" applyAlignment="1">
      <alignment horizontal="center" vertical="center"/>
    </xf>
    <xf numFmtId="0" fontId="7" fillId="0" borderId="68" xfId="7" applyFont="1" applyBorder="1" applyAlignment="1">
      <alignment horizontal="left" vertical="center" wrapText="1"/>
    </xf>
    <xf numFmtId="0" fontId="7" fillId="0" borderId="20" xfId="7" applyFont="1" applyBorder="1" applyAlignment="1">
      <alignment horizontal="left" vertical="center" wrapText="1"/>
    </xf>
    <xf numFmtId="0" fontId="20" fillId="6" borderId="65" xfId="7" applyFont="1" applyFill="1" applyBorder="1" applyAlignment="1">
      <alignment horizontal="center" vertical="center"/>
    </xf>
    <xf numFmtId="0" fontId="20" fillId="6" borderId="66" xfId="7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20" fillId="6" borderId="15" xfId="0" applyFont="1" applyFill="1" applyBorder="1" applyAlignment="1">
      <alignment horizontal="center" vertical="center"/>
    </xf>
    <xf numFmtId="0" fontId="20" fillId="6" borderId="16" xfId="0" applyFont="1" applyFill="1" applyBorder="1" applyAlignment="1">
      <alignment horizontal="center" vertical="center"/>
    </xf>
    <xf numFmtId="0" fontId="20" fillId="6" borderId="84" xfId="0" applyFont="1" applyFill="1" applyBorder="1" applyAlignment="1">
      <alignment horizontal="center" vertical="center"/>
    </xf>
    <xf numFmtId="0" fontId="20" fillId="6" borderId="83" xfId="0" applyFont="1" applyFill="1" applyBorder="1" applyAlignment="1">
      <alignment horizontal="center" vertical="center"/>
    </xf>
    <xf numFmtId="0" fontId="20" fillId="6" borderId="63" xfId="0" applyFont="1" applyFill="1" applyBorder="1" applyAlignment="1">
      <alignment horizontal="center" vertical="center"/>
    </xf>
    <xf numFmtId="0" fontId="9" fillId="2" borderId="85" xfId="0" applyFont="1" applyFill="1" applyBorder="1" applyAlignment="1">
      <alignment horizontal="left" vertical="center"/>
    </xf>
    <xf numFmtId="0" fontId="9" fillId="2" borderId="54" xfId="0" applyFont="1" applyFill="1" applyBorder="1" applyAlignment="1">
      <alignment horizontal="left" vertical="center"/>
    </xf>
    <xf numFmtId="0" fontId="9" fillId="2" borderId="64" xfId="0" applyFont="1" applyFill="1" applyBorder="1" applyAlignment="1">
      <alignment horizontal="left" vertical="center"/>
    </xf>
    <xf numFmtId="0" fontId="20" fillId="6" borderId="4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30" fillId="0" borderId="9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9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0" fillId="6" borderId="4" xfId="0" applyFont="1" applyFill="1" applyBorder="1" applyAlignment="1">
      <alignment horizontal="left"/>
    </xf>
    <xf numFmtId="0" fontId="20" fillId="6" borderId="2" xfId="0" applyFont="1" applyFill="1" applyBorder="1" applyAlignment="1">
      <alignment horizontal="left"/>
    </xf>
    <xf numFmtId="0" fontId="20" fillId="6" borderId="5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20" fillId="6" borderId="41" xfId="0" applyFont="1" applyFill="1" applyBorder="1" applyAlignment="1">
      <alignment horizontal="center" vertical="center" wrapText="1"/>
    </xf>
    <xf numFmtId="0" fontId="20" fillId="6" borderId="42" xfId="0" applyFont="1" applyFill="1" applyBorder="1" applyAlignment="1">
      <alignment horizontal="center" vertical="center" wrapText="1"/>
    </xf>
    <xf numFmtId="0" fontId="20" fillId="6" borderId="43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6" borderId="52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19" fillId="4" borderId="9" xfId="10" applyFont="1" applyFill="1" applyBorder="1" applyAlignment="1">
      <alignment horizontal="center" vertical="center"/>
    </xf>
    <xf numFmtId="0" fontId="19" fillId="4" borderId="9" xfId="10" applyFont="1" applyFill="1" applyBorder="1" applyAlignment="1">
      <alignment horizontal="left" vertical="center" indent="12"/>
    </xf>
    <xf numFmtId="0" fontId="20" fillId="6" borderId="17" xfId="0" applyFont="1" applyFill="1" applyBorder="1" applyAlignment="1">
      <alignment horizontal="center" vertical="center"/>
    </xf>
  </cellXfs>
  <cellStyles count="13">
    <cellStyle name="Hipervínculo" xfId="4" builtinId="8"/>
    <cellStyle name="Millares" xfId="1" builtinId="3"/>
    <cellStyle name="Millares [0]" xfId="2" builtinId="6"/>
    <cellStyle name="Millares [0] 2" xfId="6" xr:uid="{00000000-0005-0000-0000-000003000000}"/>
    <cellStyle name="Millares 2" xfId="8" xr:uid="{00000000-0005-0000-0000-000004000000}"/>
    <cellStyle name="Millares 2 3" xfId="11" xr:uid="{00000000-0005-0000-0000-000005000000}"/>
    <cellStyle name="Moneda" xfId="12" builtinId="4"/>
    <cellStyle name="Normal" xfId="0" builtinId="0"/>
    <cellStyle name="Normal 2" xfId="10" xr:uid="{00000000-0005-0000-0000-000008000000}"/>
    <cellStyle name="Normal 3" xfId="7" xr:uid="{00000000-0005-0000-0000-000009000000}"/>
    <cellStyle name="Normal 5" xfId="5" xr:uid="{00000000-0005-0000-0000-00000A000000}"/>
    <cellStyle name="Porcentaje" xfId="3" builtinId="5"/>
    <cellStyle name="Porcentaje 2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#Corte!J48:J5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76200</xdr:rowOff>
    </xdr:from>
    <xdr:to>
      <xdr:col>1</xdr:col>
      <xdr:colOff>1301775</xdr:colOff>
      <xdr:row>2</xdr:row>
      <xdr:rowOff>29931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95300" y="42862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1</xdr:row>
      <xdr:rowOff>47625</xdr:rowOff>
    </xdr:from>
    <xdr:to>
      <xdr:col>1</xdr:col>
      <xdr:colOff>1235100</xdr:colOff>
      <xdr:row>2</xdr:row>
      <xdr:rowOff>1356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28625" y="400050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66674</xdr:rowOff>
    </xdr:from>
    <xdr:to>
      <xdr:col>1</xdr:col>
      <xdr:colOff>1409700</xdr:colOff>
      <xdr:row>2</xdr:row>
      <xdr:rowOff>47624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66725" y="419099"/>
          <a:ext cx="1123950" cy="333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28575</xdr:rowOff>
    </xdr:from>
    <xdr:to>
      <xdr:col>1</xdr:col>
      <xdr:colOff>1311300</xdr:colOff>
      <xdr:row>1</xdr:row>
      <xdr:rowOff>334731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4825" y="381000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981075</xdr:colOff>
      <xdr:row>57</xdr:row>
      <xdr:rowOff>19050</xdr:rowOff>
    </xdr:from>
    <xdr:to>
      <xdr:col>2</xdr:col>
      <xdr:colOff>1285875</xdr:colOff>
      <xdr:row>58</xdr:row>
      <xdr:rowOff>142875</xdr:rowOff>
    </xdr:to>
    <xdr:sp macro="" textlink="">
      <xdr:nvSpPr>
        <xdr:cNvPr id="3" name="Rectá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590800" y="14135100"/>
          <a:ext cx="304800" cy="304800"/>
        </a:xfrm>
        <a:prstGeom prst="rect">
          <a:avLst/>
        </a:prstGeom>
        <a:solidFill>
          <a:srgbClr val="00206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/>
            <a:t>ü</a:t>
          </a:r>
        </a:p>
      </xdr:txBody>
    </xdr:sp>
    <xdr:clientData/>
  </xdr:twoCellAnchor>
  <xdr:twoCellAnchor editAs="oneCell">
    <xdr:from>
      <xdr:col>1</xdr:col>
      <xdr:colOff>161925</xdr:colOff>
      <xdr:row>1</xdr:row>
      <xdr:rowOff>57150</xdr:rowOff>
    </xdr:from>
    <xdr:to>
      <xdr:col>1</xdr:col>
      <xdr:colOff>1149375</xdr:colOff>
      <xdr:row>2</xdr:row>
      <xdr:rowOff>10881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2900" y="40957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Jmfarfan%20Assurance\Clientes\Auditool\templates%20wp\Ciclo%20de%20ingresos%20y%20cartera\Muestra%20facturacio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Tatiana%20Forero\Templates%2009-12-2019\Finales\3.%20Ingresos%20Operacionale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uditool\Aplicativos%20Auditool\Disponible-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AuditX\NUEVA%20HERRAMIENTA\Audit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Muestreo"/>
      <sheetName val="Tabla"/>
    </sheetNames>
    <sheetDataSet>
      <sheetData sheetId="0" refreshError="1"/>
      <sheetData sheetId="1" refreshError="1"/>
      <sheetData sheetId="2">
        <row r="2">
          <cell r="A2">
            <v>0.5</v>
          </cell>
          <cell r="D2">
            <v>0</v>
          </cell>
        </row>
        <row r="3">
          <cell r="A3">
            <v>0.6</v>
          </cell>
          <cell r="D3">
            <v>0.01</v>
          </cell>
        </row>
        <row r="4">
          <cell r="A4">
            <v>0.7</v>
          </cell>
          <cell r="D4">
            <v>0.02</v>
          </cell>
        </row>
        <row r="5">
          <cell r="A5">
            <v>0.75</v>
          </cell>
          <cell r="D5">
            <v>0.03</v>
          </cell>
        </row>
        <row r="6">
          <cell r="A6">
            <v>0.8</v>
          </cell>
          <cell r="D6">
            <v>0.04</v>
          </cell>
        </row>
        <row r="7">
          <cell r="A7">
            <v>0.85</v>
          </cell>
          <cell r="D7">
            <v>0.05</v>
          </cell>
        </row>
        <row r="8">
          <cell r="A8">
            <v>0.9</v>
          </cell>
          <cell r="D8">
            <v>0.06</v>
          </cell>
        </row>
        <row r="9">
          <cell r="A9">
            <v>0.92</v>
          </cell>
          <cell r="D9">
            <v>7.0000000000000007E-2</v>
          </cell>
        </row>
        <row r="10">
          <cell r="A10">
            <v>0.94</v>
          </cell>
          <cell r="D10">
            <v>0.08</v>
          </cell>
        </row>
        <row r="11">
          <cell r="A11">
            <v>0.95</v>
          </cell>
          <cell r="D11">
            <v>0.09</v>
          </cell>
        </row>
        <row r="12">
          <cell r="A12">
            <v>0.96</v>
          </cell>
          <cell r="D12">
            <v>0.1</v>
          </cell>
        </row>
        <row r="13">
          <cell r="A13">
            <v>0.97</v>
          </cell>
          <cell r="D13">
            <v>0.12</v>
          </cell>
        </row>
        <row r="14">
          <cell r="A14">
            <v>0.98</v>
          </cell>
          <cell r="D14">
            <v>0.14000000000000001</v>
          </cell>
        </row>
        <row r="15">
          <cell r="A15">
            <v>0.99</v>
          </cell>
          <cell r="D15">
            <v>0.16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Analítica"/>
      <sheetName val="Integridad"/>
      <sheetName val="Muestreo integral"/>
      <sheetName val="Consecutivos"/>
      <sheetName val="Roll Forward"/>
      <sheetName val="Corte"/>
      <sheetName val="Controles (diseño y eficacia)"/>
      <sheetName val="Muestra Control Interno"/>
      <sheetName val="Matriz evaluación controles"/>
      <sheetName val="MARGEN BRUTO"/>
    </sheetNames>
    <sheetDataSet>
      <sheetData sheetId="0"/>
      <sheetData sheetId="1"/>
      <sheetData sheetId="2"/>
      <sheetData sheetId="3">
        <row r="56">
          <cell r="B56">
            <v>0.5</v>
          </cell>
          <cell r="F56">
            <v>0</v>
          </cell>
        </row>
        <row r="57">
          <cell r="B57">
            <v>0.6</v>
          </cell>
          <cell r="F57">
            <v>0.01</v>
          </cell>
        </row>
        <row r="58">
          <cell r="B58">
            <v>0.7</v>
          </cell>
          <cell r="F58">
            <v>0.02</v>
          </cell>
        </row>
        <row r="59">
          <cell r="B59">
            <v>0.75</v>
          </cell>
          <cell r="F59">
            <v>0.03</v>
          </cell>
        </row>
        <row r="60">
          <cell r="B60">
            <v>0.8</v>
          </cell>
          <cell r="F60">
            <v>0.04</v>
          </cell>
        </row>
        <row r="61">
          <cell r="B61">
            <v>0.85</v>
          </cell>
          <cell r="F61">
            <v>0.05</v>
          </cell>
        </row>
        <row r="62">
          <cell r="B62">
            <v>0.9</v>
          </cell>
          <cell r="D62">
            <v>1.282</v>
          </cell>
          <cell r="E62">
            <v>1.645</v>
          </cell>
          <cell r="F62">
            <v>0.06</v>
          </cell>
        </row>
        <row r="63">
          <cell r="B63">
            <v>0.92</v>
          </cell>
          <cell r="D63">
            <v>1.405</v>
          </cell>
          <cell r="E63">
            <v>1.7509999999999999</v>
          </cell>
          <cell r="F63">
            <v>7.0000000000000007E-2</v>
          </cell>
        </row>
        <row r="64">
          <cell r="B64">
            <v>0.94</v>
          </cell>
          <cell r="D64">
            <v>1.5549999999999999</v>
          </cell>
          <cell r="E64">
            <v>1.881</v>
          </cell>
          <cell r="F64">
            <v>0.08</v>
          </cell>
        </row>
        <row r="65">
          <cell r="B65">
            <v>0.95</v>
          </cell>
          <cell r="D65">
            <v>1.645</v>
          </cell>
          <cell r="E65">
            <v>1.96</v>
          </cell>
          <cell r="F65">
            <v>0.09</v>
          </cell>
        </row>
        <row r="66">
          <cell r="B66">
            <v>0.96</v>
          </cell>
          <cell r="D66">
            <v>1.7509999999999999</v>
          </cell>
          <cell r="E66">
            <v>2.0539999999999998</v>
          </cell>
          <cell r="F66">
            <v>0.1</v>
          </cell>
        </row>
        <row r="67">
          <cell r="B67">
            <v>0.97</v>
          </cell>
          <cell r="D67">
            <v>1.881</v>
          </cell>
          <cell r="E67">
            <v>2.17</v>
          </cell>
          <cell r="F67">
            <v>0.12</v>
          </cell>
        </row>
        <row r="68">
          <cell r="B68">
            <v>0.98</v>
          </cell>
          <cell r="D68">
            <v>2.0539999999999998</v>
          </cell>
          <cell r="E68">
            <v>2.3260000000000001</v>
          </cell>
          <cell r="F68">
            <v>0.14000000000000001</v>
          </cell>
        </row>
        <row r="69">
          <cell r="B69">
            <v>0.99</v>
          </cell>
          <cell r="D69">
            <v>2.327</v>
          </cell>
          <cell r="E69">
            <v>2.5760000000000001</v>
          </cell>
          <cell r="F69">
            <v>0.16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Arqueo de Caja Menor"/>
      <sheetName val="Arqueo de Caja General"/>
      <sheetName val="Monedas y Comprobante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Argentina</v>
          </cell>
        </row>
        <row r="3">
          <cell r="A3" t="str">
            <v>Bolivia</v>
          </cell>
        </row>
        <row r="4">
          <cell r="A4" t="str">
            <v>Chile</v>
          </cell>
        </row>
        <row r="5">
          <cell r="A5" t="str">
            <v>Colombia</v>
          </cell>
        </row>
        <row r="6">
          <cell r="A6" t="str">
            <v>Costa Rica</v>
          </cell>
        </row>
        <row r="7">
          <cell r="A7" t="str">
            <v>Ecuador</v>
          </cell>
        </row>
        <row r="8">
          <cell r="A8" t="str">
            <v>El Salvador</v>
          </cell>
        </row>
        <row r="9">
          <cell r="A9" t="str">
            <v>España</v>
          </cell>
        </row>
        <row r="10">
          <cell r="A10" t="str">
            <v>Guatemala</v>
          </cell>
        </row>
        <row r="11">
          <cell r="A11" t="str">
            <v>Guinea Ecuatorial</v>
          </cell>
        </row>
        <row r="12">
          <cell r="A12" t="str">
            <v>México</v>
          </cell>
        </row>
        <row r="13">
          <cell r="A13" t="str">
            <v>Nicaragua</v>
          </cell>
        </row>
        <row r="14">
          <cell r="A14" t="str">
            <v>Panamá</v>
          </cell>
        </row>
        <row r="15">
          <cell r="A15" t="str">
            <v>Paraguay</v>
          </cell>
        </row>
        <row r="16">
          <cell r="A16" t="str">
            <v>Perú</v>
          </cell>
        </row>
        <row r="17">
          <cell r="A17" t="str">
            <v>Portugal</v>
          </cell>
        </row>
        <row r="18">
          <cell r="A18" t="str">
            <v>República Dominicana</v>
          </cell>
        </row>
        <row r="19">
          <cell r="A19" t="str">
            <v>Uruguay</v>
          </cell>
        </row>
        <row r="20">
          <cell r="A20" t="str">
            <v>Venezuela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nvenida"/>
      <sheetName val="Sesión de Cierre"/>
      <sheetName val="Revisión Control de Calidad"/>
      <sheetName val="Hechos Posteriores"/>
      <sheetName val="Empresa en Funcionamiento"/>
      <sheetName val="Cedula Dif No Corregida"/>
      <sheetName val="Cedula Dif Corregidas"/>
      <sheetName val="Cedula Omisiones en Present."/>
      <sheetName val="Documento de Conclusión"/>
      <sheetName val="Anexo I- Conclusión"/>
      <sheetName val="Listado de Verif. Auditoria"/>
      <sheetName val="Balance para Sumarias"/>
      <sheetName val="Indice"/>
      <sheetName val="DD-05"/>
      <sheetName val="DD-06"/>
      <sheetName val="DD-07"/>
      <sheetName val="DE-01 Depreciacion PPE"/>
      <sheetName val="DE-02 Entradas y Bajas de PPE"/>
      <sheetName val="DE-03"/>
      <sheetName val="DE-04"/>
      <sheetName val="DF-01 Amortizacion Intangibles"/>
      <sheetName val="DF-02"/>
      <sheetName val="DF-03"/>
      <sheetName val="DG-01 Impuesto Diferido"/>
      <sheetName val="DH-01"/>
      <sheetName val="DH-02"/>
      <sheetName val="DI-01 Conciliacion Bancaria"/>
      <sheetName val="DI-02"/>
      <sheetName val="DI-03"/>
      <sheetName val="DJ-01 Seleccion de Proveedores"/>
      <sheetName val="DJ-02 Confirmación Proveedores"/>
      <sheetName val="DJ-03"/>
      <sheetName val="DJ-04"/>
      <sheetName val="DK-01 Seleccion Ctas por Pagar"/>
      <sheetName val="DK-02 Confirmación Ctas por Pag"/>
      <sheetName val="DK-03 Ctas por Pagar S. Social"/>
      <sheetName val="DK-04"/>
      <sheetName val="DK-05"/>
      <sheetName val="DL-01 Impuestos"/>
      <sheetName val="DL-02"/>
      <sheetName val="DL-03"/>
      <sheetName val="DM-01 Calculo Global Prestacion"/>
      <sheetName val="DM-02 Calculo de Vacaciones"/>
      <sheetName val="DM-03 Planillas S. Social"/>
      <sheetName val="DM-04 Recalculo Nomina"/>
      <sheetName val="DM-05"/>
      <sheetName val="DM-06"/>
      <sheetName val="DM-07"/>
      <sheetName val="DN-01 Respuesta Abogados"/>
      <sheetName val="DN-02 "/>
      <sheetName val="DN-03"/>
      <sheetName val="DO-01 Impuesto Diferido"/>
      <sheetName val="DP-01"/>
      <sheetName val="DP-02"/>
      <sheetName val="DQ-01 Prima en Colocac. de Acc."/>
      <sheetName val="DQ-02 Estado Cambios en Patrim"/>
      <sheetName val="DQ-03"/>
      <sheetName val="DR-01 Conciliacion Facturacion"/>
      <sheetName val="DR-02 Seleccion de Facturas"/>
      <sheetName val="DR-03 Prueba Documental Factura"/>
      <sheetName val="DR-04 Corte Documental"/>
      <sheetName val="DS-01"/>
      <sheetName val="DS-02"/>
      <sheetName val="DS-03"/>
      <sheetName val="DT-01 Seleccion de Gastos"/>
      <sheetName val="DT-02 Prueba Documental Gastos"/>
      <sheetName val="DT-03"/>
      <sheetName val="DT-04"/>
      <sheetName val="DU-01 Gasto por Impuestos"/>
      <sheetName val="DU-02"/>
      <sheetName val="DV-01"/>
      <sheetName val="DW-01"/>
      <sheetName val="DX-01"/>
      <sheetName val="DY-01"/>
      <sheetName val="DR-05"/>
      <sheetName val="DR-06"/>
      <sheetName val="DZ-Check List Estados Fros"/>
      <sheetName val="Matriz Riesgo de Negocio"/>
      <sheetName val="Balance2"/>
      <sheetName val="M. Transacciones Significativas"/>
      <sheetName val="Sum AI-Valorizaciones"/>
      <sheetName val="Estatus PT Auditoria"/>
      <sheetName val="CA-01 Verificacion Compras "/>
      <sheetName val="CA-02 D.I. Compras"/>
      <sheetName val="CA-03 Evaluación Compras"/>
      <sheetName val="CB-01 Verificación Nomina"/>
      <sheetName val="CB-02 D.I. Nomina"/>
      <sheetName val="CB-03 Evaluación Nómina"/>
      <sheetName val="CC-01 Ventas Ingresos"/>
      <sheetName val="CC-02 D.I. Ingresos"/>
      <sheetName val="CC-03 Evaluación Ingresos"/>
      <sheetName val="CD-01 Verificación Inventarios"/>
      <sheetName val="CD-02 D.I. Inventarios"/>
      <sheetName val="CD-03 Evaluación Inventarios"/>
      <sheetName val="CE-01 Entrevista Produccion"/>
      <sheetName val="CE-02 D.I. Produccion"/>
      <sheetName val="CE-03 Evaluacion Produccion"/>
      <sheetName val="CF-01 Verificación Tesoreria"/>
      <sheetName val="CF-02 D.I. Tesoreria"/>
      <sheetName val="CF-03 Evaluación Tesoreria"/>
      <sheetName val="CG-01 Entrevista Contabilidad"/>
      <sheetName val="CG-02 D.I. Contabilidad"/>
      <sheetName val="CG-03 Evaluacion Contabilidad"/>
      <sheetName val="CP-01 Programa Efectivo"/>
      <sheetName val="CP-02 Programa Ingresos"/>
      <sheetName val="CP-03 Programa Inventarios"/>
      <sheetName val="CP-04 Programa Inversiones"/>
      <sheetName val="CP-05 Programa Activos Fijos"/>
      <sheetName val="CP-06 Programa Intangibles"/>
      <sheetName val="CP-07 Programa Gastos"/>
      <sheetName val="CP-08 Programa Nomina"/>
      <sheetName val="CP-09 Programa Impuestos"/>
      <sheetName val="CP-10 Programa Provisiones"/>
      <sheetName val="CP-11 Programa Estimaciones"/>
      <sheetName val="CP-12 Programa Patrimonio"/>
      <sheetName val="CP-13 Programa Anticipos"/>
      <sheetName val="CP-14 Programa Contingencias"/>
      <sheetName val="DA-07"/>
      <sheetName val="FIN-01 Asuntos Criticos"/>
      <sheetName val="DB-04"/>
      <sheetName val="DC-08"/>
      <sheetName val="DD-08"/>
      <sheetName val="DE-05"/>
      <sheetName val="DF-04"/>
      <sheetName val="DH-03"/>
      <sheetName val="DI-04"/>
      <sheetName val="DJ-05"/>
      <sheetName val="DK-06"/>
      <sheetName val="FIN-02 Revelaciones Contables"/>
      <sheetName val="DL-04"/>
      <sheetName val="DM-08"/>
      <sheetName val="DN-04"/>
      <sheetName val="DP-03"/>
      <sheetName val="DQ-04"/>
      <sheetName val="Mapa de Calor Riesgos Negocio"/>
      <sheetName val="Mapa de Calor Transac. Signific"/>
      <sheetName val="Sum AA- Disponible"/>
      <sheetName val="Sum AB- Inversiones"/>
      <sheetName val="Sum AC- Cuentas por Cobrar"/>
      <sheetName val="Sum AD- Inventarios"/>
      <sheetName val="Sum AE Propiedad Planta y Equip"/>
      <sheetName val="Sum AF- Intangibles"/>
      <sheetName val="Sum AG- Activos Diferidos"/>
      <sheetName val="DR-M Marcas Ingresos"/>
      <sheetName val="DU-M Marcas Gastos"/>
      <sheetName val="Sum AH- Otros Activos"/>
      <sheetName val="Sum BA Obligaciones Financieras"/>
      <sheetName val="Sum BB- Proveedores"/>
      <sheetName val="Sum BC- Cuentas por Pagar"/>
      <sheetName val="Sum BD Impuestos y Contribucion"/>
      <sheetName val="Sum BE- Beneficios a Empleados"/>
      <sheetName val="Sum BF- Pas. Estim. Provisiones"/>
      <sheetName val="Sum BG- Pasivos Diferidos"/>
      <sheetName val="Sum BI- Otros Pasivos"/>
      <sheetName val="Sum CA- Patrimonio"/>
      <sheetName val="Sum DA- Ingresos Operacionales"/>
      <sheetName val="Sum DB Ingresos No Operacionale"/>
      <sheetName val="Sum DC Otros Ingresos"/>
      <sheetName val="Sum EA Gastos de Administracion"/>
      <sheetName val="Sum EB- Gastos de Ventas"/>
      <sheetName val="Sum EC- Gastos Financieros"/>
      <sheetName val="Sum ED- Impuesto de Renta"/>
      <sheetName val="Sum EE- Otros Gastos"/>
      <sheetName val="Sum FA- Costo de Ventas"/>
      <sheetName val="Sum FB- Costos de Produccion"/>
      <sheetName val="Sum FC - Costos de Compras"/>
      <sheetName val="Sum FD - Otros Costos"/>
      <sheetName val="DA-01 Conciliacion Bancaria"/>
      <sheetName val="DA-02 Arquero de Caja"/>
      <sheetName val="DA-03 Corte de Cheques"/>
      <sheetName val="DC-03 Deterioro de Cartera"/>
      <sheetName val="DC-02 Conciliación Cartera"/>
      <sheetName val="MC-01 Tiempo Invertido"/>
      <sheetName val="Muestreo"/>
      <sheetName val="DA-M Marcas Efectivo"/>
      <sheetName val="DB-M Marcas Inversiones"/>
      <sheetName val="DC-M Marcas Deudores"/>
      <sheetName val="DD-M Marcas Inventarios"/>
      <sheetName val="DE-M Marcas PPE"/>
      <sheetName val="DF-M Marcas Intangibles"/>
      <sheetName val="DG-M Marcas Diferidos"/>
      <sheetName val="DI-M Marcas Obligaciones Fras"/>
      <sheetName val="DL-M Marcas Impuestos"/>
      <sheetName val="DK-M Marcas Cuentas por pagar"/>
      <sheetName val="DM-M Marcas Beneficios Emplead"/>
      <sheetName val="DN-M Marcas Provisiones "/>
      <sheetName val="DO-M Marcas Pasivos Diferidos"/>
      <sheetName val="DQ-M Marcas Patrimonio"/>
      <sheetName val="DC-04 Circularizacion Ctas x Co"/>
      <sheetName val="DC-05"/>
      <sheetName val="DC-06"/>
      <sheetName val="DC-07"/>
      <sheetName val="DD-01 Mercancia en Transito"/>
      <sheetName val="DD-02 Toma Fisica Inventario"/>
      <sheetName val="DD-03 Juego de Inventarios"/>
      <sheetName val="DD-04 Valuacion Inventarios VNR"/>
      <sheetName val="DS-04"/>
      <sheetName val="BZ-01 Conclusión Planeación"/>
      <sheetName val="DV-02"/>
      <sheetName val="DW-02"/>
      <sheetName val="DX-02"/>
      <sheetName val="DY-02"/>
      <sheetName val="CA-04 Prueba eficacia compras"/>
      <sheetName val="CB-04 Prueba eficacia nomina"/>
      <sheetName val="CC-04 Prueba Eficacia Ventas"/>
      <sheetName val="CD-04 Prueba eficacia Inventari"/>
      <sheetName val="CE-04 Prueba eficacia Producc."/>
      <sheetName val="CF-04 Prueba Eficacia Tesoreria"/>
      <sheetName val="CG-04 Prueba Eficacia Contab."/>
      <sheetName val="DA-04 Cálculo de Intereses"/>
      <sheetName val="DA-05"/>
      <sheetName val="DA-06"/>
      <sheetName val="DB-01 Arqueo de Inversiones"/>
      <sheetName val="DB-02"/>
      <sheetName val="DB-03"/>
      <sheetName val="BS-01 Evaluación T.I."/>
      <sheetName val="DC-01 Anticipos"/>
      <sheetName val="EEFF- Paquete de Estados Fros"/>
      <sheetName val="BA-00 Comprensión del Trabajo"/>
      <sheetName val="Cronograma Auditoria"/>
      <sheetName val="Sum BH-Ingre recibidos anticip"/>
      <sheetName val="Cuestionario Acept. Cliente"/>
      <sheetName val="Cuestionario Contin. Cliente"/>
      <sheetName val="Verif. Compromisos Equipo"/>
      <sheetName val="AA-04 Acuerdos de Encargo"/>
      <sheetName val="BA-01 Pre Planeación"/>
      <sheetName val="BA-02 Entendimiento Entidad"/>
      <sheetName val="BA-03 Discusión Inicial"/>
      <sheetName val="BA-04 Materialidad"/>
      <sheetName val="BA-05 Resumen de Actas"/>
      <sheetName val="BA-06 Resumen de contratos"/>
      <sheetName val="BA-07 Resumen Correspondencia"/>
      <sheetName val="BA-08-1 Reunion con Gerencia Ge"/>
      <sheetName val="BA-08-2 Reunion Gerencia Adm F."/>
      <sheetName val="BA-08-3 Reunion Gerencia Ventas"/>
      <sheetName val="BA-08-4 Reunion Gerencia Compra"/>
      <sheetName val="BA-08-5 Reunion Geren. Operacio"/>
      <sheetName val="BA-08-6 Reunion Ger. RR-HH"/>
      <sheetName val="BA-08-7 Reunion Ger. Contable"/>
      <sheetName val="BA-09 Resumen de Estatutos"/>
      <sheetName val="BA-10 Uso Trabajo de Terceros"/>
      <sheetName val="BA-10-1 Checklist Aud. Interna"/>
      <sheetName val="BA-10-2 Checklist T.I."/>
      <sheetName val="BA-11 Resp. Riesgos de Fraude"/>
      <sheetName val="BA-11-1 Checklst Fraude"/>
      <sheetName val="BA-12 Cadena de Valor Porter"/>
      <sheetName val="BA-13 Checklist Controles  T.I."/>
      <sheetName val="BB Revisión Analitica Inicial"/>
      <sheetName val="BB-1 Revisión Analítica Inicial"/>
      <sheetName val="Revisión Analítica Precierre"/>
      <sheetName val="DZ-2 Revisión Analítica Cierre"/>
      <sheetName val="Hoja Control"/>
      <sheetName val="NIA 220 Control de Calidad"/>
      <sheetName val="NIA 240 Responsabilid en Aud"/>
      <sheetName val="NIA 250 Disp. Legales"/>
      <sheetName val="NIA 402 Eval. organizaciones"/>
      <sheetName val="NIA 550 Partes Vinculadas"/>
      <sheetName val="NIA 570 Empresa Funcionamiento"/>
      <sheetName val="NIA 610 Auditores Internos"/>
      <sheetName val="NIA 620 Auditor Experto"/>
      <sheetName val="NIA 501 Evidencia Litigios"/>
      <sheetName val="NIA 510 Saldos de Apertura"/>
      <sheetName val="NIA 540 Estimaciones Contables"/>
      <sheetName val="FA-01 PT de Cierre"/>
      <sheetName val="P-AJ Planilla Ajustes"/>
      <sheetName val="Materialidad Precierre"/>
      <sheetName val="Materialidad Cierre"/>
      <sheetName val="P-AZ - Hallazgos"/>
      <sheetName val="BC-1 Checklist C.I Reporte Fin."/>
      <sheetName val="BC-2 Principios Eval. de Riesgo"/>
      <sheetName val="BC-3 Principios Act. de Control"/>
      <sheetName val="BC-4 Principios de Info. y Comu"/>
      <sheetName val="BC-5 Principios de Seguimiento"/>
      <sheetName val="BF- Checklist Plane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50">
          <cell r="A250" t="str">
            <v>Efectivo y Equivalentes</v>
          </cell>
        </row>
        <row r="251">
          <cell r="A251" t="str">
            <v>Inversiones</v>
          </cell>
        </row>
        <row r="252">
          <cell r="A252" t="str">
            <v>Deudores Comerciales y otras Cuentas por Cobrar</v>
          </cell>
        </row>
        <row r="253">
          <cell r="A253" t="str">
            <v>Inventarios</v>
          </cell>
        </row>
        <row r="254">
          <cell r="A254" t="str">
            <v>Propiedad Planta y Equipo</v>
          </cell>
        </row>
        <row r="255">
          <cell r="A255" t="str">
            <v>Activos Intangibles</v>
          </cell>
        </row>
        <row r="256">
          <cell r="A256" t="str">
            <v>Activos Diferidos</v>
          </cell>
        </row>
        <row r="257">
          <cell r="A257" t="str">
            <v>Valorizaciones</v>
          </cell>
        </row>
        <row r="258">
          <cell r="A258" t="str">
            <v>Otros Activos</v>
          </cell>
        </row>
        <row r="259">
          <cell r="A259" t="str">
            <v>Obligaciones Financieras</v>
          </cell>
        </row>
        <row r="260">
          <cell r="A260" t="str">
            <v>Proveedores</v>
          </cell>
        </row>
        <row r="261">
          <cell r="A261" t="str">
            <v>Cuentas por Pagar Comerciales</v>
          </cell>
        </row>
        <row r="262">
          <cell r="A262" t="str">
            <v>Impuestos y Contribuciones</v>
          </cell>
        </row>
        <row r="263">
          <cell r="A263" t="str">
            <v>Beneficios a Empleados</v>
          </cell>
        </row>
        <row r="264">
          <cell r="A264" t="str">
            <v>Pasivos Estimados y Provisiones</v>
          </cell>
        </row>
        <row r="265">
          <cell r="A265" t="str">
            <v>Pasivos Diferidos</v>
          </cell>
        </row>
        <row r="266">
          <cell r="A266" t="str">
            <v>Ingresos Recibidos por Anticipado</v>
          </cell>
        </row>
        <row r="267">
          <cell r="A267" t="str">
            <v>Otros Pasivos</v>
          </cell>
        </row>
        <row r="268">
          <cell r="A268" t="str">
            <v>Patrimonio</v>
          </cell>
        </row>
        <row r="269">
          <cell r="A269" t="str">
            <v>Ingresos Operacionales</v>
          </cell>
        </row>
        <row r="270">
          <cell r="A270" t="str">
            <v>Ingresos No Operacionales</v>
          </cell>
        </row>
        <row r="271">
          <cell r="A271" t="str">
            <v>Otros Ingresos</v>
          </cell>
        </row>
        <row r="272">
          <cell r="A272" t="str">
            <v>Gastos de Administracion</v>
          </cell>
        </row>
        <row r="273">
          <cell r="A273" t="str">
            <v>Gastos de Ventas</v>
          </cell>
        </row>
        <row r="274">
          <cell r="A274" t="str">
            <v>Gastos Financieros</v>
          </cell>
        </row>
        <row r="275">
          <cell r="A275" t="str">
            <v>Impuestos a las Ganancias</v>
          </cell>
        </row>
        <row r="276">
          <cell r="A276" t="str">
            <v>Otros Gastos</v>
          </cell>
        </row>
        <row r="277">
          <cell r="A277" t="str">
            <v>Costo de Ventas</v>
          </cell>
        </row>
        <row r="278">
          <cell r="A278" t="str">
            <v>Costo de Producción</v>
          </cell>
        </row>
        <row r="279">
          <cell r="A279" t="str">
            <v>Costo de Compras</v>
          </cell>
        </row>
        <row r="280">
          <cell r="A280" t="str">
            <v>Otros Costos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824"/>
  <sheetViews>
    <sheetView showGridLines="0" workbookViewId="0">
      <selection activeCell="B1" sqref="B1:B3"/>
    </sheetView>
  </sheetViews>
  <sheetFormatPr baseColWidth="10" defaultColWidth="0" defaultRowHeight="14.25" x14ac:dyDescent="0.2"/>
  <cols>
    <col min="1" max="1" width="2.7109375" style="4" customWidth="1"/>
    <col min="2" max="2" width="25.28515625" style="1" customWidth="1"/>
    <col min="3" max="3" width="23.42578125" style="1" bestFit="1" customWidth="1"/>
    <col min="4" max="4" width="25" style="1" bestFit="1" customWidth="1"/>
    <col min="5" max="5" width="14.28515625" style="1" bestFit="1" customWidth="1"/>
    <col min="6" max="6" width="12.5703125" style="1" bestFit="1" customWidth="1"/>
    <col min="7" max="8" width="13.5703125" style="1" customWidth="1"/>
    <col min="9" max="9" width="16" style="1" customWidth="1"/>
    <col min="10" max="10" width="14.7109375" style="1" customWidth="1"/>
    <col min="11" max="11" width="14.28515625" style="1" customWidth="1"/>
    <col min="12" max="12" width="15" style="4" customWidth="1"/>
    <col min="13" max="22" width="0" style="1" hidden="1" customWidth="1"/>
    <col min="23" max="16383" width="11.42578125" style="1" hidden="1"/>
    <col min="16384" max="16384" width="10.28515625" style="1" customWidth="1"/>
  </cols>
  <sheetData>
    <row r="1" spans="1:21" s="287" customFormat="1" ht="27.75" customHeight="1" x14ac:dyDescent="0.25">
      <c r="B1" s="352"/>
      <c r="C1" s="353" t="s">
        <v>182</v>
      </c>
      <c r="D1" s="354"/>
      <c r="E1" s="354"/>
      <c r="F1" s="354"/>
      <c r="G1" s="354"/>
      <c r="H1" s="354"/>
      <c r="I1" s="355"/>
      <c r="J1" s="295" t="s">
        <v>281</v>
      </c>
      <c r="K1" s="293" t="s">
        <v>284</v>
      </c>
      <c r="L1" s="296"/>
    </row>
    <row r="2" spans="1:21" s="287" customFormat="1" ht="27.75" customHeight="1" x14ac:dyDescent="0.25">
      <c r="B2" s="352"/>
      <c r="C2" s="356"/>
      <c r="D2" s="357"/>
      <c r="E2" s="357"/>
      <c r="F2" s="357"/>
      <c r="G2" s="357"/>
      <c r="H2" s="357"/>
      <c r="I2" s="358"/>
      <c r="J2" s="295" t="s">
        <v>282</v>
      </c>
      <c r="K2" s="293">
        <v>1</v>
      </c>
      <c r="L2" s="296"/>
    </row>
    <row r="3" spans="1:21" s="287" customFormat="1" ht="27.75" customHeight="1" x14ac:dyDescent="0.25">
      <c r="B3" s="352"/>
      <c r="C3" s="359"/>
      <c r="D3" s="360"/>
      <c r="E3" s="360"/>
      <c r="F3" s="360"/>
      <c r="G3" s="360"/>
      <c r="H3" s="360"/>
      <c r="I3" s="361"/>
      <c r="J3" s="295" t="s">
        <v>283</v>
      </c>
      <c r="K3" s="294">
        <v>43837</v>
      </c>
      <c r="L3" s="297"/>
    </row>
    <row r="4" spans="1:21" s="287" customFormat="1" ht="12" customHeight="1" thickBot="1" x14ac:dyDescent="0.3">
      <c r="B4" s="288"/>
      <c r="C4" s="288"/>
      <c r="D4" s="288"/>
      <c r="E4" s="288"/>
      <c r="F4" s="288"/>
      <c r="G4" s="288"/>
      <c r="H4" s="288"/>
      <c r="I4" s="288"/>
      <c r="J4" s="298"/>
      <c r="K4" s="299"/>
      <c r="L4" s="292"/>
    </row>
    <row r="5" spans="1:21" s="11" customFormat="1" ht="18" customHeight="1" thickBot="1" x14ac:dyDescent="0.3">
      <c r="A5" s="5"/>
      <c r="B5" s="6" t="s">
        <v>175</v>
      </c>
      <c r="C5" s="7"/>
      <c r="D5" s="8"/>
      <c r="E5" s="9"/>
      <c r="F5" s="9"/>
      <c r="G5" s="10" t="s">
        <v>176</v>
      </c>
      <c r="H5" s="300"/>
      <c r="I5" s="345" t="s">
        <v>177</v>
      </c>
      <c r="J5" s="345"/>
      <c r="K5" s="346"/>
      <c r="L5" s="2"/>
      <c r="M5" s="2"/>
      <c r="N5" s="5"/>
      <c r="O5" s="5"/>
      <c r="P5" s="12"/>
      <c r="Q5" s="13"/>
      <c r="R5" s="13"/>
      <c r="S5" s="5"/>
      <c r="T5" s="5"/>
      <c r="U5" s="5"/>
    </row>
    <row r="6" spans="1:21" s="21" customFormat="1" ht="18" customHeight="1" thickBot="1" x14ac:dyDescent="0.3">
      <c r="A6" s="5"/>
      <c r="B6" s="14" t="s">
        <v>178</v>
      </c>
      <c r="C6" s="15"/>
      <c r="D6" s="16" t="s">
        <v>179</v>
      </c>
      <c r="E6" s="347" t="s">
        <v>1</v>
      </c>
      <c r="F6" s="347"/>
      <c r="G6" s="17" t="s">
        <v>174</v>
      </c>
      <c r="H6" s="18" t="s">
        <v>180</v>
      </c>
      <c r="I6" s="19" t="s">
        <v>181</v>
      </c>
      <c r="J6" s="348" t="s">
        <v>249</v>
      </c>
      <c r="K6" s="349"/>
      <c r="L6" s="2"/>
      <c r="M6" s="2"/>
      <c r="N6" s="20"/>
      <c r="O6" s="12"/>
      <c r="P6" s="12"/>
      <c r="Q6" s="5"/>
      <c r="R6" s="5"/>
      <c r="S6" s="5"/>
    </row>
    <row r="7" spans="1:21" ht="15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21" ht="15" thickBot="1" x14ac:dyDescent="0.25">
      <c r="B8" s="25"/>
      <c r="C8" s="26"/>
      <c r="D8" s="26"/>
      <c r="E8" s="26"/>
      <c r="F8" s="26"/>
      <c r="G8" s="26"/>
      <c r="H8" s="26"/>
      <c r="I8" s="26"/>
      <c r="J8" s="26"/>
      <c r="K8" s="27"/>
    </row>
    <row r="9" spans="1:21" ht="17.25" customHeight="1" x14ac:dyDescent="0.2">
      <c r="B9" s="301" t="s">
        <v>183</v>
      </c>
      <c r="C9" s="302" t="s">
        <v>184</v>
      </c>
      <c r="D9" s="303" t="s">
        <v>185</v>
      </c>
      <c r="E9" s="28"/>
      <c r="F9" s="28"/>
      <c r="G9" s="362" t="s">
        <v>8</v>
      </c>
      <c r="H9" s="363"/>
      <c r="I9" s="304">
        <f>D10</f>
        <v>321902182</v>
      </c>
      <c r="J9" s="28"/>
      <c r="K9" s="29"/>
    </row>
    <row r="10" spans="1:21" ht="17.25" customHeight="1" thickBot="1" x14ac:dyDescent="0.25">
      <c r="B10" s="22">
        <v>2205</v>
      </c>
      <c r="C10" s="23" t="s">
        <v>6</v>
      </c>
      <c r="D10" s="24">
        <v>321902182</v>
      </c>
      <c r="E10" s="28"/>
      <c r="F10" s="28"/>
      <c r="G10" s="364" t="s">
        <v>10</v>
      </c>
      <c r="H10" s="365"/>
      <c r="I10" s="39">
        <f>D37</f>
        <v>321902182</v>
      </c>
      <c r="J10" s="28"/>
      <c r="K10" s="29"/>
    </row>
    <row r="11" spans="1:21" ht="17.25" customHeight="1" thickBot="1" x14ac:dyDescent="0.25">
      <c r="B11" s="30"/>
      <c r="C11" s="28"/>
      <c r="D11" s="28"/>
      <c r="E11" s="28"/>
      <c r="F11" s="28"/>
      <c r="G11" s="366" t="s">
        <v>12</v>
      </c>
      <c r="H11" s="367"/>
      <c r="I11" s="40">
        <f>I9-I10</f>
        <v>0</v>
      </c>
      <c r="J11" s="28"/>
      <c r="K11" s="29"/>
    </row>
    <row r="12" spans="1:21" ht="15" x14ac:dyDescent="0.25">
      <c r="B12" s="31" t="s">
        <v>7</v>
      </c>
      <c r="C12" s="28"/>
      <c r="D12" s="28"/>
      <c r="E12" s="28"/>
      <c r="F12" s="28"/>
      <c r="G12" s="28"/>
      <c r="H12" s="28"/>
      <c r="I12" s="28"/>
      <c r="J12" s="28"/>
      <c r="K12" s="29"/>
    </row>
    <row r="13" spans="1:21" ht="21" customHeight="1" thickBot="1" x14ac:dyDescent="0.25">
      <c r="B13" s="30"/>
      <c r="C13" s="28"/>
      <c r="D13" s="28"/>
      <c r="E13" s="28"/>
      <c r="F13" s="28"/>
      <c r="G13" s="28"/>
      <c r="H13" s="28"/>
      <c r="I13" s="28"/>
      <c r="J13" s="28"/>
      <c r="K13" s="29"/>
    </row>
    <row r="14" spans="1:21" ht="30.75" thickBot="1" x14ac:dyDescent="0.25">
      <c r="B14" s="343" t="s">
        <v>9</v>
      </c>
      <c r="C14" s="344"/>
      <c r="D14" s="305" t="s">
        <v>187</v>
      </c>
      <c r="E14" s="28"/>
      <c r="F14" s="28"/>
      <c r="G14" s="28"/>
      <c r="H14" s="28"/>
      <c r="I14" s="28"/>
      <c r="J14" s="28"/>
      <c r="K14" s="29"/>
    </row>
    <row r="15" spans="1:21" ht="16.5" customHeight="1" x14ac:dyDescent="0.2">
      <c r="B15" s="350" t="s">
        <v>11</v>
      </c>
      <c r="C15" s="351"/>
      <c r="D15" s="38">
        <v>55724849</v>
      </c>
      <c r="E15" s="28"/>
      <c r="F15" s="28"/>
      <c r="G15" s="28"/>
      <c r="H15" s="28"/>
      <c r="I15" s="28"/>
      <c r="J15" s="28"/>
      <c r="K15" s="29"/>
    </row>
    <row r="16" spans="1:21" ht="16.5" customHeight="1" x14ac:dyDescent="0.2">
      <c r="B16" s="341" t="s">
        <v>13</v>
      </c>
      <c r="C16" s="342" t="s">
        <v>13</v>
      </c>
      <c r="D16" s="35">
        <v>52888332</v>
      </c>
      <c r="E16" s="28"/>
      <c r="F16" s="28"/>
      <c r="G16" s="28"/>
      <c r="H16" s="28"/>
      <c r="I16" s="28"/>
      <c r="J16" s="28"/>
      <c r="K16" s="29"/>
    </row>
    <row r="17" spans="2:11" ht="16.5" customHeight="1" x14ac:dyDescent="0.2">
      <c r="B17" s="341" t="s">
        <v>14</v>
      </c>
      <c r="C17" s="342" t="s">
        <v>14</v>
      </c>
      <c r="D17" s="35">
        <v>42885416</v>
      </c>
      <c r="E17" s="28"/>
      <c r="F17" s="28"/>
      <c r="G17" s="28"/>
      <c r="H17" s="28"/>
      <c r="I17" s="28"/>
      <c r="J17" s="28"/>
      <c r="K17" s="29"/>
    </row>
    <row r="18" spans="2:11" ht="16.5" customHeight="1" x14ac:dyDescent="0.2">
      <c r="B18" s="341" t="s">
        <v>15</v>
      </c>
      <c r="C18" s="342" t="s">
        <v>15</v>
      </c>
      <c r="D18" s="35">
        <v>42210115</v>
      </c>
      <c r="E18" s="28"/>
      <c r="F18" s="28"/>
      <c r="G18" s="28"/>
      <c r="H18" s="28"/>
      <c r="I18" s="28"/>
      <c r="J18" s="28"/>
      <c r="K18" s="29"/>
    </row>
    <row r="19" spans="2:11" ht="16.5" customHeight="1" x14ac:dyDescent="0.2">
      <c r="B19" s="341" t="s">
        <v>16</v>
      </c>
      <c r="C19" s="342" t="s">
        <v>16</v>
      </c>
      <c r="D19" s="35">
        <v>35215186</v>
      </c>
      <c r="E19" s="28"/>
      <c r="F19" s="28"/>
      <c r="G19" s="28"/>
      <c r="H19" s="28"/>
      <c r="I19" s="28"/>
      <c r="J19" s="28"/>
      <c r="K19" s="29"/>
    </row>
    <row r="20" spans="2:11" ht="16.5" customHeight="1" x14ac:dyDescent="0.2">
      <c r="B20" s="341" t="s">
        <v>17</v>
      </c>
      <c r="C20" s="342" t="s">
        <v>17</v>
      </c>
      <c r="D20" s="35">
        <v>27329000</v>
      </c>
      <c r="E20" s="28"/>
      <c r="F20" s="28"/>
      <c r="G20" s="28"/>
      <c r="H20" s="28"/>
      <c r="I20" s="28"/>
      <c r="J20" s="28"/>
      <c r="K20" s="29"/>
    </row>
    <row r="21" spans="2:11" ht="16.5" customHeight="1" x14ac:dyDescent="0.2">
      <c r="B21" s="341" t="s">
        <v>18</v>
      </c>
      <c r="C21" s="342" t="s">
        <v>18</v>
      </c>
      <c r="D21" s="35">
        <v>11819870</v>
      </c>
      <c r="E21" s="28"/>
      <c r="F21" s="28"/>
      <c r="G21" s="28"/>
      <c r="H21" s="28"/>
      <c r="I21" s="28"/>
      <c r="J21" s="28"/>
      <c r="K21" s="29"/>
    </row>
    <row r="22" spans="2:11" ht="16.5" customHeight="1" x14ac:dyDescent="0.2">
      <c r="B22" s="341" t="s">
        <v>19</v>
      </c>
      <c r="C22" s="342" t="s">
        <v>19</v>
      </c>
      <c r="D22" s="35">
        <v>8742526</v>
      </c>
      <c r="E22" s="28"/>
      <c r="F22" s="28"/>
      <c r="G22" s="28"/>
      <c r="H22" s="28"/>
      <c r="I22" s="28"/>
      <c r="J22" s="28"/>
      <c r="K22" s="29"/>
    </row>
    <row r="23" spans="2:11" ht="16.5" customHeight="1" x14ac:dyDescent="0.2">
      <c r="B23" s="341" t="s">
        <v>20</v>
      </c>
      <c r="C23" s="342" t="s">
        <v>20</v>
      </c>
      <c r="D23" s="35">
        <v>7844532</v>
      </c>
      <c r="E23" s="28"/>
      <c r="F23" s="28"/>
      <c r="G23" s="28"/>
      <c r="H23" s="28"/>
      <c r="I23" s="28"/>
      <c r="J23" s="28"/>
      <c r="K23" s="29"/>
    </row>
    <row r="24" spans="2:11" ht="16.5" customHeight="1" x14ac:dyDescent="0.2">
      <c r="B24" s="341" t="s">
        <v>21</v>
      </c>
      <c r="C24" s="342" t="s">
        <v>21</v>
      </c>
      <c r="D24" s="35">
        <v>7575642</v>
      </c>
      <c r="E24" s="28"/>
      <c r="F24" s="28"/>
      <c r="G24" s="28"/>
      <c r="H24" s="28"/>
      <c r="I24" s="28"/>
      <c r="J24" s="28"/>
      <c r="K24" s="29"/>
    </row>
    <row r="25" spans="2:11" ht="16.5" customHeight="1" x14ac:dyDescent="0.2">
      <c r="B25" s="341" t="s">
        <v>22</v>
      </c>
      <c r="C25" s="342" t="s">
        <v>22</v>
      </c>
      <c r="D25" s="35">
        <v>7286917</v>
      </c>
      <c r="E25" s="28"/>
      <c r="F25" s="28"/>
      <c r="G25" s="28"/>
      <c r="H25" s="28"/>
      <c r="I25" s="28"/>
      <c r="J25" s="28"/>
      <c r="K25" s="29"/>
    </row>
    <row r="26" spans="2:11" ht="16.5" customHeight="1" x14ac:dyDescent="0.2">
      <c r="B26" s="341" t="s">
        <v>23</v>
      </c>
      <c r="C26" s="342" t="s">
        <v>23</v>
      </c>
      <c r="D26" s="35">
        <v>5244533</v>
      </c>
      <c r="E26" s="28"/>
      <c r="F26" s="28"/>
      <c r="G26" s="28"/>
      <c r="H26" s="28"/>
      <c r="I26" s="28"/>
      <c r="J26" s="28"/>
      <c r="K26" s="29"/>
    </row>
    <row r="27" spans="2:11" ht="16.5" customHeight="1" x14ac:dyDescent="0.2">
      <c r="B27" s="341" t="s">
        <v>24</v>
      </c>
      <c r="C27" s="342" t="s">
        <v>24</v>
      </c>
      <c r="D27" s="35">
        <v>4760581</v>
      </c>
      <c r="E27" s="28"/>
      <c r="F27" s="28"/>
      <c r="G27" s="28"/>
      <c r="H27" s="28"/>
      <c r="I27" s="28"/>
      <c r="J27" s="28"/>
      <c r="K27" s="29"/>
    </row>
    <row r="28" spans="2:11" ht="16.5" customHeight="1" x14ac:dyDescent="0.2">
      <c r="B28" s="341" t="s">
        <v>25</v>
      </c>
      <c r="C28" s="342" t="s">
        <v>25</v>
      </c>
      <c r="D28" s="35">
        <v>2805664</v>
      </c>
      <c r="E28" s="28"/>
      <c r="F28" s="28"/>
      <c r="G28" s="28"/>
      <c r="H28" s="28"/>
      <c r="I28" s="28"/>
      <c r="J28" s="28"/>
      <c r="K28" s="29"/>
    </row>
    <row r="29" spans="2:11" ht="16.5" customHeight="1" x14ac:dyDescent="0.2">
      <c r="B29" s="341" t="s">
        <v>26</v>
      </c>
      <c r="C29" s="342" t="s">
        <v>26</v>
      </c>
      <c r="D29" s="35">
        <v>2482000</v>
      </c>
      <c r="E29" s="28"/>
      <c r="F29" s="28"/>
      <c r="G29" s="28"/>
      <c r="H29" s="28"/>
      <c r="I29" s="28"/>
      <c r="J29" s="28"/>
      <c r="K29" s="29"/>
    </row>
    <row r="30" spans="2:11" ht="16.5" customHeight="1" x14ac:dyDescent="0.2">
      <c r="B30" s="341" t="s">
        <v>27</v>
      </c>
      <c r="C30" s="342" t="s">
        <v>27</v>
      </c>
      <c r="D30" s="35">
        <v>1739315</v>
      </c>
      <c r="E30" s="28"/>
      <c r="F30" s="28"/>
      <c r="G30" s="28"/>
      <c r="H30" s="28"/>
      <c r="I30" s="28"/>
      <c r="J30" s="28"/>
      <c r="K30" s="29"/>
    </row>
    <row r="31" spans="2:11" ht="16.5" customHeight="1" x14ac:dyDescent="0.2">
      <c r="B31" s="341" t="s">
        <v>28</v>
      </c>
      <c r="C31" s="342" t="s">
        <v>28</v>
      </c>
      <c r="D31" s="35">
        <v>1406400</v>
      </c>
      <c r="E31" s="28"/>
      <c r="F31" s="28"/>
      <c r="G31" s="28"/>
      <c r="H31" s="28"/>
      <c r="I31" s="28"/>
      <c r="J31" s="28"/>
      <c r="K31" s="29"/>
    </row>
    <row r="32" spans="2:11" ht="16.5" customHeight="1" x14ac:dyDescent="0.2">
      <c r="B32" s="341" t="s">
        <v>29</v>
      </c>
      <c r="C32" s="342" t="s">
        <v>29</v>
      </c>
      <c r="D32" s="35">
        <v>994000</v>
      </c>
      <c r="E32" s="28"/>
      <c r="F32" s="28"/>
      <c r="G32" s="28"/>
      <c r="H32" s="28"/>
      <c r="I32" s="28"/>
      <c r="J32" s="28"/>
      <c r="K32" s="29"/>
    </row>
    <row r="33" spans="2:11" ht="16.5" customHeight="1" x14ac:dyDescent="0.2">
      <c r="B33" s="341" t="s">
        <v>30</v>
      </c>
      <c r="C33" s="342" t="s">
        <v>30</v>
      </c>
      <c r="D33" s="35">
        <v>924000</v>
      </c>
      <c r="E33" s="28"/>
      <c r="F33" s="28"/>
      <c r="G33" s="28"/>
      <c r="H33" s="28"/>
      <c r="I33" s="28"/>
      <c r="J33" s="28"/>
      <c r="K33" s="29"/>
    </row>
    <row r="34" spans="2:11" ht="16.5" customHeight="1" x14ac:dyDescent="0.2">
      <c r="B34" s="341" t="s">
        <v>31</v>
      </c>
      <c r="C34" s="342" t="s">
        <v>31</v>
      </c>
      <c r="D34" s="35">
        <v>712096</v>
      </c>
      <c r="E34" s="28"/>
      <c r="F34" s="28"/>
      <c r="G34" s="28"/>
      <c r="H34" s="28"/>
      <c r="I34" s="28"/>
      <c r="J34" s="28"/>
      <c r="K34" s="29"/>
    </row>
    <row r="35" spans="2:11" ht="16.5" customHeight="1" x14ac:dyDescent="0.2">
      <c r="B35" s="341" t="s">
        <v>32</v>
      </c>
      <c r="C35" s="342" t="s">
        <v>32</v>
      </c>
      <c r="D35" s="35">
        <v>695010</v>
      </c>
      <c r="E35" s="28"/>
      <c r="F35" s="28"/>
      <c r="G35" s="28"/>
      <c r="H35" s="28"/>
      <c r="I35" s="28"/>
      <c r="J35" s="28"/>
      <c r="K35" s="29"/>
    </row>
    <row r="36" spans="2:11" ht="16.5" customHeight="1" thickBot="1" x14ac:dyDescent="0.25">
      <c r="B36" s="337" t="s">
        <v>33</v>
      </c>
      <c r="C36" s="338" t="s">
        <v>33</v>
      </c>
      <c r="D36" s="36">
        <v>616198</v>
      </c>
      <c r="E36" s="28"/>
      <c r="F36" s="28"/>
      <c r="G36" s="28"/>
      <c r="H36" s="28"/>
      <c r="I36" s="28"/>
      <c r="J36" s="28"/>
      <c r="K36" s="29"/>
    </row>
    <row r="37" spans="2:11" ht="15.75" thickBot="1" x14ac:dyDescent="0.3">
      <c r="B37" s="339" t="s">
        <v>186</v>
      </c>
      <c r="C37" s="340"/>
      <c r="D37" s="37">
        <f>SUM(D15:D36)</f>
        <v>321902182</v>
      </c>
      <c r="E37" s="28"/>
      <c r="F37" s="28"/>
      <c r="G37" s="28"/>
      <c r="H37" s="28"/>
      <c r="I37" s="28"/>
      <c r="J37" s="28"/>
      <c r="K37" s="29"/>
    </row>
    <row r="38" spans="2:11" x14ac:dyDescent="0.2">
      <c r="B38" s="30"/>
      <c r="C38" s="28"/>
      <c r="D38" s="28"/>
      <c r="E38" s="28"/>
      <c r="F38" s="28"/>
      <c r="G38" s="28"/>
      <c r="H38" s="28"/>
      <c r="I38" s="28"/>
      <c r="J38" s="28"/>
      <c r="K38" s="29"/>
    </row>
    <row r="39" spans="2:11" ht="15" thickBot="1" x14ac:dyDescent="0.25">
      <c r="B39" s="32"/>
      <c r="C39" s="33"/>
      <c r="D39" s="33"/>
      <c r="E39" s="33"/>
      <c r="F39" s="33"/>
      <c r="G39" s="33"/>
      <c r="H39" s="33"/>
      <c r="I39" s="33"/>
      <c r="J39" s="33"/>
      <c r="K39" s="34"/>
    </row>
    <row r="40" spans="2:1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2:11" x14ac:dyDescent="0.2"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2:11" x14ac:dyDescent="0.2"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2:1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2:11" x14ac:dyDescent="0.2"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2:1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2:1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2:1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2:1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2:11" x14ac:dyDescent="0.2"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2:11" x14ac:dyDescent="0.2"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2:11" x14ac:dyDescent="0.2"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2:11" x14ac:dyDescent="0.2"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2:11" x14ac:dyDescent="0.2"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2:11" x14ac:dyDescent="0.2"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2:11" x14ac:dyDescent="0.2"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2:11" x14ac:dyDescent="0.2"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2:1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2:11" x14ac:dyDescent="0.2"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2:11" x14ac:dyDescent="0.2"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2:11" x14ac:dyDescent="0.2"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2:11" x14ac:dyDescent="0.2"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2:11" x14ac:dyDescent="0.2"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2:11" x14ac:dyDescent="0.2"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2:11" x14ac:dyDescent="0.2"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2:11" x14ac:dyDescent="0.2"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2:11" x14ac:dyDescent="0.2"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2:11" x14ac:dyDescent="0.2"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2:11" x14ac:dyDescent="0.2"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2:11" x14ac:dyDescent="0.2"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2:1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2:11" x14ac:dyDescent="0.2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1" x14ac:dyDescent="0.2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2:11" x14ac:dyDescent="0.2"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2:1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2:11" x14ac:dyDescent="0.2"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2:11" x14ac:dyDescent="0.2"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2:11" x14ac:dyDescent="0.2"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2:11" x14ac:dyDescent="0.2"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2:11" x14ac:dyDescent="0.2"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2:11" x14ac:dyDescent="0.2"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2:11" x14ac:dyDescent="0.2"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2:11" x14ac:dyDescent="0.2"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2:11" x14ac:dyDescent="0.2"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2:11" x14ac:dyDescent="0.2"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2:11" x14ac:dyDescent="0.2"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2:11" x14ac:dyDescent="0.2"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2:11" x14ac:dyDescent="0.2"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2:11" x14ac:dyDescent="0.2"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2:11" x14ac:dyDescent="0.2"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2:11" x14ac:dyDescent="0.2"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2:11" x14ac:dyDescent="0.2"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2:11" x14ac:dyDescent="0.2"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2:11" x14ac:dyDescent="0.2"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2:11" x14ac:dyDescent="0.2"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2:11" x14ac:dyDescent="0.2"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2:11" x14ac:dyDescent="0.2"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2:11" x14ac:dyDescent="0.2"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2:11" x14ac:dyDescent="0.2"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2:11" x14ac:dyDescent="0.2"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2:11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2:11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2:1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2:11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2:11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2:11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2:11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2:11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2:11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2:11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2:11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2:11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2:11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2:11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2:11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2:11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2:11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2:11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2:11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2:11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2:11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2:11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2:11" x14ac:dyDescent="0.2"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2:11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2:11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2:11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2:11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2:11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2:11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2:11" x14ac:dyDescent="0.2"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2:11" x14ac:dyDescent="0.2"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2:11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2:11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2:11" x14ac:dyDescent="0.2"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2:11" x14ac:dyDescent="0.2"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2:11" x14ac:dyDescent="0.2"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2:11" x14ac:dyDescent="0.2"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2:11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2:11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2:11" x14ac:dyDescent="0.2"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2:11" x14ac:dyDescent="0.2"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2:11" x14ac:dyDescent="0.2"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2:11" x14ac:dyDescent="0.2"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2:11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2:11" x14ac:dyDescent="0.2"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2:11" x14ac:dyDescent="0.2"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2:11" x14ac:dyDescent="0.2"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2:11" x14ac:dyDescent="0.2"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2:11" x14ac:dyDescent="0.2"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2:11" x14ac:dyDescent="0.2"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2:11" x14ac:dyDescent="0.2"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2:11" x14ac:dyDescent="0.2"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2:11" x14ac:dyDescent="0.2"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2:11" x14ac:dyDescent="0.2"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2:11" x14ac:dyDescent="0.2"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2:11" x14ac:dyDescent="0.2"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2:11" x14ac:dyDescent="0.2"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2:11" x14ac:dyDescent="0.2"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2:11" x14ac:dyDescent="0.2"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2:11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2:11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2:11" x14ac:dyDescent="0.2"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2:11" x14ac:dyDescent="0.2"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2:11" x14ac:dyDescent="0.2"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2:11" x14ac:dyDescent="0.2"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2:11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2:11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2:11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2:11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2:11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2:11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2:11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2:11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2:11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2:11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2:11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2:11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2:11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2:11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2:11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2:11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2:11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2:11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2:11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2:11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2:11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2:11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2:11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2:11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2:11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2:11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2:11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2:11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2:11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2:11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2:11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2:11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2:11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2:11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2:11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2:11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2:11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2:11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2:11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2:11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2:11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2:11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2:11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2:11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2:11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2:11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2:11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2:11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2:11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2:11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2:11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2:11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2:11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2:11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2:11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2:11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2:11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2:11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2:11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2:11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2:11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2:11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2:11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2:11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2:11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2:11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2:11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2:11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2:11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2:11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2:11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2:11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2:11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2:11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2:11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2:11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2:11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2:11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2:11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2:11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2:11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2:11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2:11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2:11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2:11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2:11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2:11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2:11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2:11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2:11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2:11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2:11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2:11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2:11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2:11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2:11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2:11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2:11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2:11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2:11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2:11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2:11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2:11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2:11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2:11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2:11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2:11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2:11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2:11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2:11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2:11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2:11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2:11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2:11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2:11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2:11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2:11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2:11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2:11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2:11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2:11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2:11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2:11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2:11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2:11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2:11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2:11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2:11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2:11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2:11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2:11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2:11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2:11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2:11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2:11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2:11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2:11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2:11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2:11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2:11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2:11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2:11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2:11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2:11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2:11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2:11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2:11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2:11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2:11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2:11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2:11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2:11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2:11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2:11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2:11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2:11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2:11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2:11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2:11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2:11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2:11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2:11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2:11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2:11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2:11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2:11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2:11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2:11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2:11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2:11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2:11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2:11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2:11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2:11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2:11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2:11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2:11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2:11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2:11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2:11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2:11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2:11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2:11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2:11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2:11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2:11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2:11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2:11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2:11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2:11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2:11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2:11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2:11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2:11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2:11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2:11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2:11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2:11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2:11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2:11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2:11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2:11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2:11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2:11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spans="2:11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spans="2:11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spans="2:11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spans="2:11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spans="2:11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spans="2:11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spans="2:11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spans="2:11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spans="2:11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spans="2:11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spans="2:11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spans="2:11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spans="2:11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spans="2:11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spans="2:11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spans="2:11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spans="2:11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spans="2:11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spans="2:11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spans="2:11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spans="2:11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spans="2:11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spans="2:11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spans="2:11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spans="2:11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spans="2:11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spans="2:11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spans="2:11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spans="2:11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spans="2:11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spans="2:11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spans="2:11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spans="2:11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spans="2:11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spans="2:11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spans="2:11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spans="2:11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spans="2:11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spans="2:11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spans="2:11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spans="2:11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spans="2:11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spans="2:11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spans="2:11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spans="2:11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spans="2:11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spans="2:11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spans="2:11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spans="2:11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spans="2:11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spans="2:11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spans="2:11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spans="2:11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spans="2:11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spans="2:11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spans="2:11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spans="2:11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spans="2:11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spans="2:11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spans="2:11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spans="2:11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spans="2:11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spans="2:11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spans="2:11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spans="2:11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spans="2:11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spans="2:11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spans="2:11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spans="2:11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spans="2:11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spans="2:11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spans="2:11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spans="2:11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spans="2:11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spans="2:11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spans="2:11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spans="2:11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spans="2:11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spans="2:11" x14ac:dyDescent="0.2"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spans="2:11" x14ac:dyDescent="0.2"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spans="2:11" x14ac:dyDescent="0.2"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spans="2:11" x14ac:dyDescent="0.2"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spans="2:11" x14ac:dyDescent="0.2"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spans="2:11" x14ac:dyDescent="0.2"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spans="2:11" x14ac:dyDescent="0.2"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spans="2:11" x14ac:dyDescent="0.2"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spans="2:11" x14ac:dyDescent="0.2"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spans="2:11" x14ac:dyDescent="0.2"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spans="2:11" x14ac:dyDescent="0.2"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spans="2:11" x14ac:dyDescent="0.2"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spans="2:11" x14ac:dyDescent="0.2"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spans="2:11" x14ac:dyDescent="0.2"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spans="2:11" x14ac:dyDescent="0.2"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spans="2:11" x14ac:dyDescent="0.2"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spans="2:11" x14ac:dyDescent="0.2"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spans="2:11" x14ac:dyDescent="0.2"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spans="2:11" x14ac:dyDescent="0.2"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spans="2:11" x14ac:dyDescent="0.2"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spans="2:11" x14ac:dyDescent="0.2"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spans="2:11" x14ac:dyDescent="0.2"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spans="2:11" x14ac:dyDescent="0.2"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spans="2:11" x14ac:dyDescent="0.2"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spans="2:11" x14ac:dyDescent="0.2"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spans="2:11" x14ac:dyDescent="0.2"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spans="2:11" x14ac:dyDescent="0.2"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spans="2:11" x14ac:dyDescent="0.2"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spans="2:11" x14ac:dyDescent="0.2"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spans="2:11" x14ac:dyDescent="0.2"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spans="2:11" x14ac:dyDescent="0.2"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spans="2:11" x14ac:dyDescent="0.2"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spans="2:11" x14ac:dyDescent="0.2"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spans="2:11" x14ac:dyDescent="0.2"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spans="2:11" x14ac:dyDescent="0.2"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spans="2:11" x14ac:dyDescent="0.2"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spans="2:11" x14ac:dyDescent="0.2"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spans="2:11" x14ac:dyDescent="0.2"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spans="2:11" x14ac:dyDescent="0.2"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spans="2:11" x14ac:dyDescent="0.2"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spans="2:11" x14ac:dyDescent="0.2"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spans="2:11" x14ac:dyDescent="0.2"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spans="2:11" x14ac:dyDescent="0.2"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spans="2:11" x14ac:dyDescent="0.2"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spans="2:11" x14ac:dyDescent="0.2"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spans="2:11" x14ac:dyDescent="0.2"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spans="2:11" x14ac:dyDescent="0.2"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spans="2:11" x14ac:dyDescent="0.2"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spans="2:11" x14ac:dyDescent="0.2"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spans="2:11" x14ac:dyDescent="0.2"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spans="2:11" x14ac:dyDescent="0.2"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spans="2:11" x14ac:dyDescent="0.2"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spans="2:11" x14ac:dyDescent="0.2"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spans="2:11" x14ac:dyDescent="0.2"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spans="2:11" x14ac:dyDescent="0.2"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spans="2:11" x14ac:dyDescent="0.2"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spans="2:11" x14ac:dyDescent="0.2"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spans="2:11" x14ac:dyDescent="0.2"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spans="2:11" x14ac:dyDescent="0.2"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spans="2:11" x14ac:dyDescent="0.2"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spans="2:11" x14ac:dyDescent="0.2"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spans="2:11" x14ac:dyDescent="0.2"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spans="2:11" x14ac:dyDescent="0.2"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spans="2:11" x14ac:dyDescent="0.2"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spans="2:11" x14ac:dyDescent="0.2"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spans="2:11" x14ac:dyDescent="0.2"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spans="2:11" x14ac:dyDescent="0.2"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spans="2:11" x14ac:dyDescent="0.2"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spans="2:11" x14ac:dyDescent="0.2"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spans="2:11" x14ac:dyDescent="0.2"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spans="2:11" x14ac:dyDescent="0.2"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spans="2:11" x14ac:dyDescent="0.2"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spans="2:11" x14ac:dyDescent="0.2"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spans="2:11" x14ac:dyDescent="0.2"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spans="2:11" x14ac:dyDescent="0.2"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spans="2:11" x14ac:dyDescent="0.2"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spans="2:11" x14ac:dyDescent="0.2"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spans="2:11" x14ac:dyDescent="0.2"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spans="2:11" x14ac:dyDescent="0.2"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spans="2:11" x14ac:dyDescent="0.2"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spans="2:11" x14ac:dyDescent="0.2"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spans="2:11" x14ac:dyDescent="0.2"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spans="2:11" x14ac:dyDescent="0.2"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spans="2:11" x14ac:dyDescent="0.2"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spans="2:11" x14ac:dyDescent="0.2"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spans="2:11" x14ac:dyDescent="0.2"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spans="2:11" x14ac:dyDescent="0.2"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spans="2:11" x14ac:dyDescent="0.2"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spans="2:11" x14ac:dyDescent="0.2"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spans="2:11" x14ac:dyDescent="0.2"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spans="2:11" x14ac:dyDescent="0.2"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spans="2:11" x14ac:dyDescent="0.2"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spans="2:11" x14ac:dyDescent="0.2"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spans="2:11" x14ac:dyDescent="0.2"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spans="2:11" x14ac:dyDescent="0.2"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spans="2:11" x14ac:dyDescent="0.2"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spans="2:11" x14ac:dyDescent="0.2"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spans="2:11" x14ac:dyDescent="0.2"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spans="2:11" x14ac:dyDescent="0.2"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spans="2:11" x14ac:dyDescent="0.2"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spans="2:11" x14ac:dyDescent="0.2"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spans="2:11" x14ac:dyDescent="0.2"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spans="2:11" x14ac:dyDescent="0.2"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spans="2:11" x14ac:dyDescent="0.2"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spans="2:11" x14ac:dyDescent="0.2"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spans="2:11" x14ac:dyDescent="0.2"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spans="2:11" x14ac:dyDescent="0.2"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spans="2:11" x14ac:dyDescent="0.2"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spans="2:11" x14ac:dyDescent="0.2"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spans="2:11" x14ac:dyDescent="0.2"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spans="2:11" x14ac:dyDescent="0.2"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spans="2:11" x14ac:dyDescent="0.2"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spans="2:11" x14ac:dyDescent="0.2"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spans="2:11" x14ac:dyDescent="0.2"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spans="2:11" x14ac:dyDescent="0.2"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spans="2:11" x14ac:dyDescent="0.2"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spans="2:11" x14ac:dyDescent="0.2"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spans="2:11" x14ac:dyDescent="0.2"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spans="2:11" x14ac:dyDescent="0.2"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spans="2:11" x14ac:dyDescent="0.2"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spans="2:11" x14ac:dyDescent="0.2"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spans="2:11" x14ac:dyDescent="0.2"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spans="2:11" x14ac:dyDescent="0.2"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spans="2:11" x14ac:dyDescent="0.2"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spans="2:11" x14ac:dyDescent="0.2"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spans="2:11" x14ac:dyDescent="0.2"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spans="2:11" x14ac:dyDescent="0.2"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spans="2:11" x14ac:dyDescent="0.2"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spans="2:11" x14ac:dyDescent="0.2"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spans="2:11" x14ac:dyDescent="0.2"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spans="2:11" x14ac:dyDescent="0.2"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spans="2:11" x14ac:dyDescent="0.2"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spans="2:11" x14ac:dyDescent="0.2"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spans="2:11" x14ac:dyDescent="0.2"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spans="2:11" x14ac:dyDescent="0.2"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spans="2:11" x14ac:dyDescent="0.2"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spans="2:11" x14ac:dyDescent="0.2"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spans="2:11" x14ac:dyDescent="0.2"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spans="2:11" x14ac:dyDescent="0.2"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spans="2:11" x14ac:dyDescent="0.2"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spans="2:11" x14ac:dyDescent="0.2"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spans="2:11" x14ac:dyDescent="0.2"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spans="2:11" x14ac:dyDescent="0.2"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spans="2:11" x14ac:dyDescent="0.2"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spans="2:11" x14ac:dyDescent="0.2"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spans="2:11" x14ac:dyDescent="0.2"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spans="2:11" x14ac:dyDescent="0.2"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spans="2:11" x14ac:dyDescent="0.2"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spans="2:11" x14ac:dyDescent="0.2"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spans="2:11" x14ac:dyDescent="0.2"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spans="2:11" x14ac:dyDescent="0.2"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spans="2:11" x14ac:dyDescent="0.2"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spans="2:11" x14ac:dyDescent="0.2"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spans="2:11" x14ac:dyDescent="0.2"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spans="2:11" x14ac:dyDescent="0.2"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spans="2:11" x14ac:dyDescent="0.2"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spans="2:11" x14ac:dyDescent="0.2"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spans="2:11" x14ac:dyDescent="0.2"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spans="2:11" x14ac:dyDescent="0.2"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spans="2:11" x14ac:dyDescent="0.2"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spans="2:11" x14ac:dyDescent="0.2"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spans="2:11" x14ac:dyDescent="0.2"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spans="2:11" x14ac:dyDescent="0.2"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spans="2:11" x14ac:dyDescent="0.2"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spans="2:11" x14ac:dyDescent="0.2"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spans="2:11" x14ac:dyDescent="0.2"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spans="2:11" x14ac:dyDescent="0.2"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spans="2:11" x14ac:dyDescent="0.2"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spans="2:11" x14ac:dyDescent="0.2"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spans="2:11" x14ac:dyDescent="0.2"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spans="2:11" x14ac:dyDescent="0.2"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spans="2:11" x14ac:dyDescent="0.2"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spans="2:11" x14ac:dyDescent="0.2"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spans="2:11" x14ac:dyDescent="0.2"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spans="2:11" x14ac:dyDescent="0.2"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spans="2:11" x14ac:dyDescent="0.2"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spans="2:11" x14ac:dyDescent="0.2"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spans="2:11" x14ac:dyDescent="0.2"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spans="2:11" x14ac:dyDescent="0.2"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spans="2:11" x14ac:dyDescent="0.2"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spans="2:11" x14ac:dyDescent="0.2"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spans="2:11" x14ac:dyDescent="0.2"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spans="2:11" x14ac:dyDescent="0.2"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spans="2:11" x14ac:dyDescent="0.2"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spans="2:11" x14ac:dyDescent="0.2"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spans="2:11" x14ac:dyDescent="0.2"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spans="2:11" x14ac:dyDescent="0.2"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spans="2:11" x14ac:dyDescent="0.2"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spans="2:11" x14ac:dyDescent="0.2"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spans="2:11" x14ac:dyDescent="0.2"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spans="2:11" x14ac:dyDescent="0.2"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spans="2:11" x14ac:dyDescent="0.2"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spans="2:11" x14ac:dyDescent="0.2"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spans="2:11" x14ac:dyDescent="0.2"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spans="2:11" x14ac:dyDescent="0.2"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spans="2:11" x14ac:dyDescent="0.2"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spans="2:11" x14ac:dyDescent="0.2"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spans="2:11" x14ac:dyDescent="0.2"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spans="2:11" x14ac:dyDescent="0.2"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spans="2:11" x14ac:dyDescent="0.2"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spans="2:11" x14ac:dyDescent="0.2"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spans="2:11" x14ac:dyDescent="0.2"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spans="2:11" x14ac:dyDescent="0.2"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spans="2:11" x14ac:dyDescent="0.2"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spans="2:11" x14ac:dyDescent="0.2"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spans="2:11" x14ac:dyDescent="0.2"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spans="2:11" x14ac:dyDescent="0.2"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spans="2:11" x14ac:dyDescent="0.2"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spans="2:11" x14ac:dyDescent="0.2"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spans="2:11" x14ac:dyDescent="0.2"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spans="2:11" x14ac:dyDescent="0.2"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spans="2:11" x14ac:dyDescent="0.2"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spans="2:11" x14ac:dyDescent="0.2"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spans="2:11" x14ac:dyDescent="0.2"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spans="2:11" x14ac:dyDescent="0.2"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spans="2:11" x14ac:dyDescent="0.2"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spans="2:11" x14ac:dyDescent="0.2"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spans="2:11" x14ac:dyDescent="0.2"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spans="2:11" x14ac:dyDescent="0.2"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spans="2:11" x14ac:dyDescent="0.2"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spans="2:11" x14ac:dyDescent="0.2"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spans="2:11" x14ac:dyDescent="0.2"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spans="2:11" x14ac:dyDescent="0.2"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spans="2:11" x14ac:dyDescent="0.2"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spans="2:11" x14ac:dyDescent="0.2"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spans="2:11" x14ac:dyDescent="0.2"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spans="2:11" x14ac:dyDescent="0.2"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spans="2:11" x14ac:dyDescent="0.2"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spans="2:11" x14ac:dyDescent="0.2"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spans="2:11" x14ac:dyDescent="0.2"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spans="2:11" x14ac:dyDescent="0.2"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spans="2:11" x14ac:dyDescent="0.2"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spans="2:11" x14ac:dyDescent="0.2"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spans="2:11" x14ac:dyDescent="0.2"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spans="2:11" x14ac:dyDescent="0.2"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spans="2:11" x14ac:dyDescent="0.2"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spans="2:11" x14ac:dyDescent="0.2"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spans="2:11" x14ac:dyDescent="0.2"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spans="2:11" x14ac:dyDescent="0.2"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spans="2:11" x14ac:dyDescent="0.2"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spans="2:11" x14ac:dyDescent="0.2"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spans="2:11" x14ac:dyDescent="0.2"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spans="2:11" x14ac:dyDescent="0.2"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spans="2:11" x14ac:dyDescent="0.2"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spans="2:11" x14ac:dyDescent="0.2"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spans="2:11" x14ac:dyDescent="0.2"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spans="2:11" x14ac:dyDescent="0.2"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spans="2:11" x14ac:dyDescent="0.2"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spans="2:11" x14ac:dyDescent="0.2"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spans="2:11" x14ac:dyDescent="0.2"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spans="2:11" x14ac:dyDescent="0.2"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spans="2:11" x14ac:dyDescent="0.2"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spans="2:11" x14ac:dyDescent="0.2"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spans="2:11" x14ac:dyDescent="0.2"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spans="2:11" x14ac:dyDescent="0.2"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spans="2:11" x14ac:dyDescent="0.2"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spans="2:11" x14ac:dyDescent="0.2"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spans="2:11" x14ac:dyDescent="0.2"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spans="2:11" x14ac:dyDescent="0.2"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spans="2:11" x14ac:dyDescent="0.2"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spans="2:11" x14ac:dyDescent="0.2"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spans="2:11" x14ac:dyDescent="0.2"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spans="2:11" x14ac:dyDescent="0.2"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spans="2:11" x14ac:dyDescent="0.2"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spans="2:11" x14ac:dyDescent="0.2"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spans="2:11" x14ac:dyDescent="0.2"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spans="2:11" x14ac:dyDescent="0.2"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spans="2:11" x14ac:dyDescent="0.2"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spans="2:11" x14ac:dyDescent="0.2"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spans="2:11" x14ac:dyDescent="0.2"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spans="2:11" x14ac:dyDescent="0.2"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spans="2:11" x14ac:dyDescent="0.2"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spans="2:11" x14ac:dyDescent="0.2"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spans="2:11" x14ac:dyDescent="0.2"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spans="2:11" x14ac:dyDescent="0.2"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spans="2:11" x14ac:dyDescent="0.2"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spans="2:11" x14ac:dyDescent="0.2"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spans="2:11" x14ac:dyDescent="0.2"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spans="2:11" x14ac:dyDescent="0.2"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spans="2:11" x14ac:dyDescent="0.2"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spans="2:11" x14ac:dyDescent="0.2"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spans="2:11" x14ac:dyDescent="0.2"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spans="2:11" x14ac:dyDescent="0.2"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spans="2:11" x14ac:dyDescent="0.2"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spans="2:11" x14ac:dyDescent="0.2"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spans="2:11" x14ac:dyDescent="0.2"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spans="2:11" x14ac:dyDescent="0.2"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spans="2:11" x14ac:dyDescent="0.2"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spans="2:11" x14ac:dyDescent="0.2"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spans="2:11" x14ac:dyDescent="0.2"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spans="2:11" x14ac:dyDescent="0.2"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spans="2:11" x14ac:dyDescent="0.2"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spans="2:11" x14ac:dyDescent="0.2"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spans="2:11" x14ac:dyDescent="0.2"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spans="2:11" x14ac:dyDescent="0.2"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spans="2:11" x14ac:dyDescent="0.2"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spans="2:11" x14ac:dyDescent="0.2"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spans="2:11" x14ac:dyDescent="0.2"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spans="2:11" x14ac:dyDescent="0.2"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spans="2:11" x14ac:dyDescent="0.2"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spans="2:11" x14ac:dyDescent="0.2"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spans="2:11" x14ac:dyDescent="0.2"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spans="2:11" x14ac:dyDescent="0.2"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spans="2:11" x14ac:dyDescent="0.2"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spans="2:11" x14ac:dyDescent="0.2"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spans="2:11" x14ac:dyDescent="0.2"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spans="2:11" x14ac:dyDescent="0.2"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spans="2:11" x14ac:dyDescent="0.2"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spans="2:11" x14ac:dyDescent="0.2"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spans="2:11" x14ac:dyDescent="0.2"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spans="2:11" x14ac:dyDescent="0.2"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spans="2:11" x14ac:dyDescent="0.2"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spans="2:11" x14ac:dyDescent="0.2"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spans="2:11" x14ac:dyDescent="0.2"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spans="2:11" x14ac:dyDescent="0.2"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spans="2:11" x14ac:dyDescent="0.2"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spans="2:11" x14ac:dyDescent="0.2"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spans="2:11" x14ac:dyDescent="0.2"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spans="2:11" x14ac:dyDescent="0.2"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spans="2:11" x14ac:dyDescent="0.2"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spans="2:11" x14ac:dyDescent="0.2"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spans="2:11" x14ac:dyDescent="0.2"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spans="2:11" x14ac:dyDescent="0.2"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spans="2:11" x14ac:dyDescent="0.2"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spans="2:11" x14ac:dyDescent="0.2"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spans="2:11" x14ac:dyDescent="0.2"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spans="2:11" x14ac:dyDescent="0.2"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spans="2:11" x14ac:dyDescent="0.2"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spans="2:11" x14ac:dyDescent="0.2"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spans="2:11" x14ac:dyDescent="0.2"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spans="2:11" x14ac:dyDescent="0.2"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spans="2:11" x14ac:dyDescent="0.2"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spans="2:11" x14ac:dyDescent="0.2"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spans="2:11" x14ac:dyDescent="0.2"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spans="2:11" x14ac:dyDescent="0.2"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spans="2:11" x14ac:dyDescent="0.2"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spans="2:11" x14ac:dyDescent="0.2"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2:11" x14ac:dyDescent="0.2"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spans="2:11" x14ac:dyDescent="0.2"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spans="2:11" x14ac:dyDescent="0.2"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2:11" x14ac:dyDescent="0.2"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spans="2:11" x14ac:dyDescent="0.2"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spans="2:11" x14ac:dyDescent="0.2"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spans="2:11" x14ac:dyDescent="0.2"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spans="2:11" x14ac:dyDescent="0.2"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2:11" x14ac:dyDescent="0.2"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spans="2:11" x14ac:dyDescent="0.2"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spans="2:11" x14ac:dyDescent="0.2"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spans="2:11" x14ac:dyDescent="0.2"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spans="2:11" x14ac:dyDescent="0.2"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spans="2:11" x14ac:dyDescent="0.2"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spans="2:11" x14ac:dyDescent="0.2"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2:11" x14ac:dyDescent="0.2"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spans="2:11" x14ac:dyDescent="0.2"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spans="2:11" x14ac:dyDescent="0.2"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2:11" x14ac:dyDescent="0.2"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spans="2:11" x14ac:dyDescent="0.2"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2:11" x14ac:dyDescent="0.2"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spans="2:11" x14ac:dyDescent="0.2"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spans="2:11" x14ac:dyDescent="0.2"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spans="2:11" x14ac:dyDescent="0.2"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spans="2:11" x14ac:dyDescent="0.2"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spans="2:11" x14ac:dyDescent="0.2"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spans="2:11" x14ac:dyDescent="0.2"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spans="2:11" x14ac:dyDescent="0.2"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spans="2:11" x14ac:dyDescent="0.2"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spans="2:11" x14ac:dyDescent="0.2"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spans="2:11" x14ac:dyDescent="0.2"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spans="2:11" x14ac:dyDescent="0.2"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spans="2:11" x14ac:dyDescent="0.2"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spans="2:11" x14ac:dyDescent="0.2"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spans="2:11" x14ac:dyDescent="0.2"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spans="2:11" x14ac:dyDescent="0.2"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spans="2:11" x14ac:dyDescent="0.2"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spans="2:11" x14ac:dyDescent="0.2"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spans="2:11" x14ac:dyDescent="0.2"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spans="2:11" x14ac:dyDescent="0.2"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spans="2:11" x14ac:dyDescent="0.2">
      <c r="B824" s="4"/>
      <c r="C824" s="4"/>
      <c r="D824" s="4"/>
      <c r="E824" s="4"/>
      <c r="F824" s="4"/>
      <c r="G824" s="4"/>
      <c r="H824" s="4"/>
      <c r="I824" s="4"/>
      <c r="J824" s="4"/>
      <c r="K824" s="4"/>
    </row>
  </sheetData>
  <mergeCells count="32">
    <mergeCell ref="B1:B3"/>
    <mergeCell ref="C1:I3"/>
    <mergeCell ref="G9:H9"/>
    <mergeCell ref="G10:H10"/>
    <mergeCell ref="G11:H11"/>
    <mergeCell ref="B14:C14"/>
    <mergeCell ref="I5:K5"/>
    <mergeCell ref="E6:F6"/>
    <mergeCell ref="J6:K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5:C35"/>
    <mergeCell ref="B36:C36"/>
    <mergeCell ref="B37:C37"/>
    <mergeCell ref="B30:C30"/>
    <mergeCell ref="B31:C31"/>
    <mergeCell ref="B32:C32"/>
    <mergeCell ref="B33:C33"/>
    <mergeCell ref="B34:C3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36"/>
  <sheetViews>
    <sheetView showGridLines="0" workbookViewId="0">
      <selection activeCell="B1" sqref="B1:B3"/>
    </sheetView>
  </sheetViews>
  <sheetFormatPr baseColWidth="10" defaultColWidth="0" defaultRowHeight="14.25" x14ac:dyDescent="0.2"/>
  <cols>
    <col min="1" max="1" width="2.7109375" style="4" customWidth="1"/>
    <col min="2" max="7" width="21.7109375" style="1" customWidth="1"/>
    <col min="8" max="8" width="22.85546875" style="1" customWidth="1"/>
    <col min="9" max="9" width="27.140625" style="1" customWidth="1"/>
    <col min="10" max="10" width="21" style="1" customWidth="1"/>
    <col min="11" max="11" width="93.42578125" style="1" customWidth="1"/>
    <col min="12" max="12" width="14.140625" style="4" customWidth="1"/>
    <col min="13" max="13" width="11.42578125" style="1" customWidth="1"/>
    <col min="14" max="16384" width="11.42578125" style="1" hidden="1"/>
  </cols>
  <sheetData>
    <row r="1" spans="1:21" s="287" customFormat="1" ht="27.75" customHeight="1" x14ac:dyDescent="0.25">
      <c r="B1" s="352"/>
      <c r="C1" s="352" t="s">
        <v>34</v>
      </c>
      <c r="D1" s="352"/>
      <c r="E1" s="352"/>
      <c r="F1" s="352"/>
      <c r="G1" s="295" t="s">
        <v>281</v>
      </c>
      <c r="H1" s="293" t="s">
        <v>285</v>
      </c>
      <c r="I1" s="289"/>
      <c r="J1" s="290"/>
      <c r="K1" s="291"/>
      <c r="L1" s="291"/>
    </row>
    <row r="2" spans="1:21" s="287" customFormat="1" ht="27.75" customHeight="1" x14ac:dyDescent="0.25">
      <c r="B2" s="352"/>
      <c r="C2" s="352"/>
      <c r="D2" s="352"/>
      <c r="E2" s="352"/>
      <c r="F2" s="352"/>
      <c r="G2" s="295" t="s">
        <v>282</v>
      </c>
      <c r="H2" s="293">
        <v>1</v>
      </c>
      <c r="I2" s="289"/>
      <c r="J2" s="290"/>
      <c r="K2" s="291"/>
      <c r="L2" s="291"/>
    </row>
    <row r="3" spans="1:21" s="287" customFormat="1" ht="27.75" customHeight="1" x14ac:dyDescent="0.25">
      <c r="B3" s="352"/>
      <c r="C3" s="352"/>
      <c r="D3" s="352"/>
      <c r="E3" s="352"/>
      <c r="F3" s="352"/>
      <c r="G3" s="295" t="s">
        <v>283</v>
      </c>
      <c r="H3" s="294">
        <v>43837</v>
      </c>
      <c r="I3" s="289"/>
      <c r="J3" s="290"/>
      <c r="K3" s="292"/>
      <c r="L3" s="292"/>
    </row>
    <row r="4" spans="1:21" ht="16.5" customHeight="1" thickBo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"/>
      <c r="N4" s="20"/>
      <c r="O4" s="12"/>
      <c r="P4" s="12"/>
      <c r="Q4" s="5"/>
      <c r="R4" s="5"/>
      <c r="S4" s="5"/>
    </row>
    <row r="5" spans="1:21" s="11" customFormat="1" ht="18" customHeight="1" thickBot="1" x14ac:dyDescent="0.3">
      <c r="A5" s="5"/>
      <c r="B5" s="6" t="s">
        <v>175</v>
      </c>
      <c r="C5" s="7"/>
      <c r="D5" s="8"/>
      <c r="E5" s="9"/>
      <c r="F5" s="10" t="s">
        <v>176</v>
      </c>
      <c r="G5" s="300"/>
      <c r="H5" s="45" t="s">
        <v>177</v>
      </c>
      <c r="I5" s="142"/>
      <c r="J5" s="142"/>
      <c r="K5" s="143"/>
      <c r="L5" s="141"/>
      <c r="M5" s="2"/>
      <c r="N5" s="5"/>
      <c r="O5" s="5"/>
      <c r="P5" s="12"/>
      <c r="Q5" s="13"/>
      <c r="R5" s="13"/>
      <c r="S5" s="5"/>
      <c r="T5" s="5"/>
      <c r="U5" s="5"/>
    </row>
    <row r="6" spans="1:21" s="21" customFormat="1" ht="18" customHeight="1" thickBot="1" x14ac:dyDescent="0.3">
      <c r="A6" s="5"/>
      <c r="B6" s="14" t="s">
        <v>178</v>
      </c>
      <c r="C6" s="15"/>
      <c r="D6" s="16" t="s">
        <v>179</v>
      </c>
      <c r="E6" s="41" t="s">
        <v>1</v>
      </c>
      <c r="F6" s="17" t="s">
        <v>174</v>
      </c>
      <c r="G6" s="18" t="s">
        <v>180</v>
      </c>
      <c r="H6" s="138" t="s">
        <v>251</v>
      </c>
      <c r="I6" s="143"/>
      <c r="J6" s="144"/>
      <c r="K6" s="144"/>
      <c r="L6" s="141"/>
      <c r="M6" s="2"/>
      <c r="N6" s="20"/>
      <c r="O6" s="12"/>
      <c r="P6" s="12"/>
      <c r="Q6" s="5"/>
      <c r="R6" s="5"/>
      <c r="S6" s="5"/>
    </row>
    <row r="7" spans="1:21" ht="16.5" customHeight="1" thickBo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"/>
      <c r="N7" s="20"/>
      <c r="O7" s="12"/>
      <c r="P7" s="12"/>
      <c r="Q7" s="5"/>
      <c r="R7" s="5"/>
      <c r="S7" s="5"/>
    </row>
    <row r="8" spans="1:21" s="4" customFormat="1" ht="22.5" customHeight="1" thickBot="1" x14ac:dyDescent="0.25">
      <c r="B8" s="384" t="s">
        <v>190</v>
      </c>
      <c r="C8" s="385"/>
      <c r="D8" s="385"/>
      <c r="E8" s="385"/>
      <c r="F8" s="385"/>
      <c r="G8" s="385"/>
      <c r="H8" s="306"/>
      <c r="I8" s="139"/>
      <c r="J8" s="139"/>
      <c r="K8" s="140"/>
      <c r="L8" s="139"/>
      <c r="M8" s="2"/>
      <c r="N8" s="20"/>
      <c r="O8" s="12"/>
      <c r="P8" s="12"/>
      <c r="Q8" s="5"/>
      <c r="R8" s="5"/>
      <c r="S8" s="5"/>
    </row>
    <row r="9" spans="1:21" ht="6" customHeight="1" x14ac:dyDescent="0.2">
      <c r="B9" s="30"/>
      <c r="C9" s="28"/>
      <c r="D9" s="28"/>
      <c r="E9" s="28"/>
      <c r="F9" s="28"/>
      <c r="G9" s="28"/>
      <c r="H9" s="29"/>
      <c r="I9" s="28"/>
      <c r="J9" s="28"/>
      <c r="K9" s="28"/>
      <c r="L9" s="28"/>
      <c r="M9" s="2"/>
      <c r="N9" s="20"/>
      <c r="O9" s="12"/>
      <c r="P9" s="12"/>
      <c r="Q9" s="5"/>
      <c r="R9" s="5"/>
      <c r="S9" s="5"/>
    </row>
    <row r="10" spans="1:21" ht="20.25" x14ac:dyDescent="0.2">
      <c r="B10" s="30" t="s">
        <v>207</v>
      </c>
      <c r="C10" s="28"/>
      <c r="D10" s="28"/>
      <c r="E10" s="28"/>
      <c r="F10" s="28"/>
      <c r="G10" s="28"/>
      <c r="H10" s="29"/>
      <c r="I10" s="28"/>
      <c r="J10" s="28"/>
      <c r="K10" s="28"/>
      <c r="L10" s="28"/>
      <c r="M10" s="2"/>
      <c r="N10" s="20"/>
      <c r="O10" s="12"/>
      <c r="P10" s="12"/>
      <c r="Q10" s="5"/>
      <c r="R10" s="5"/>
      <c r="S10" s="5"/>
    </row>
    <row r="11" spans="1:21" ht="9" customHeight="1" thickBot="1" x14ac:dyDescent="0.25">
      <c r="B11" s="30"/>
      <c r="C11" s="28"/>
      <c r="D11" s="28"/>
      <c r="E11" s="28"/>
      <c r="F11" s="28"/>
      <c r="G11" s="28"/>
      <c r="H11" s="29"/>
      <c r="I11" s="28"/>
      <c r="J11" s="28"/>
      <c r="K11" s="28"/>
      <c r="L11" s="28"/>
      <c r="M11" s="2"/>
      <c r="N11" s="20"/>
      <c r="O11" s="12"/>
      <c r="P11" s="12"/>
      <c r="Q11" s="5"/>
      <c r="R11" s="5"/>
      <c r="S11" s="5"/>
    </row>
    <row r="12" spans="1:21" s="4" customFormat="1" ht="16.5" customHeight="1" x14ac:dyDescent="0.2">
      <c r="B12" s="381" t="s">
        <v>255</v>
      </c>
      <c r="C12" s="383"/>
      <c r="D12" s="28"/>
      <c r="E12" s="28"/>
      <c r="F12" s="28"/>
      <c r="G12" s="28"/>
      <c r="H12" s="29"/>
      <c r="K12" s="281"/>
    </row>
    <row r="13" spans="1:21" s="4" customFormat="1" ht="16.5" customHeight="1" thickBot="1" x14ac:dyDescent="0.25">
      <c r="B13" s="391" t="s">
        <v>256</v>
      </c>
      <c r="C13" s="392"/>
      <c r="D13" s="28"/>
      <c r="E13" s="28"/>
      <c r="F13" s="28"/>
      <c r="G13" s="28"/>
      <c r="H13" s="29"/>
      <c r="K13" s="281"/>
    </row>
    <row r="14" spans="1:21" ht="5.25" customHeight="1" x14ac:dyDescent="0.2">
      <c r="B14" s="30"/>
      <c r="C14" s="28"/>
      <c r="D14" s="28"/>
      <c r="E14" s="28"/>
      <c r="F14" s="28"/>
      <c r="G14" s="28"/>
      <c r="H14" s="29"/>
      <c r="I14" s="28"/>
      <c r="J14" s="28"/>
      <c r="K14" s="28"/>
      <c r="L14" s="28"/>
      <c r="M14" s="2"/>
      <c r="N14" s="20"/>
      <c r="O14" s="12"/>
      <c r="P14" s="12"/>
      <c r="Q14" s="5"/>
      <c r="R14" s="5"/>
      <c r="S14" s="5"/>
    </row>
    <row r="15" spans="1:21" ht="20.25" x14ac:dyDescent="0.25">
      <c r="B15" s="126" t="s">
        <v>2</v>
      </c>
      <c r="C15" s="28"/>
      <c r="D15" s="28"/>
      <c r="E15" s="28"/>
      <c r="F15" s="28"/>
      <c r="G15" s="28"/>
      <c r="H15" s="29"/>
      <c r="I15" s="28"/>
      <c r="J15" s="28"/>
      <c r="K15" s="28"/>
      <c r="L15" s="28"/>
      <c r="M15" s="2"/>
      <c r="N15" s="20"/>
      <c r="O15" s="12"/>
      <c r="P15" s="12"/>
      <c r="Q15" s="5"/>
      <c r="R15" s="5"/>
      <c r="S15" s="5"/>
    </row>
    <row r="16" spans="1:21" ht="44.25" customHeight="1" x14ac:dyDescent="0.2">
      <c r="B16" s="393" t="s">
        <v>208</v>
      </c>
      <c r="C16" s="394"/>
      <c r="D16" s="394"/>
      <c r="E16" s="394"/>
      <c r="F16" s="394"/>
      <c r="G16" s="394"/>
      <c r="H16" s="136"/>
      <c r="I16" s="135"/>
      <c r="J16" s="135"/>
      <c r="K16" s="135"/>
      <c r="L16" s="28"/>
      <c r="M16" s="2"/>
      <c r="N16" s="20"/>
      <c r="O16" s="12"/>
      <c r="P16" s="12"/>
      <c r="Q16" s="5"/>
      <c r="R16" s="5"/>
      <c r="S16" s="5"/>
    </row>
    <row r="17" spans="2:22" ht="21" customHeight="1" x14ac:dyDescent="0.2">
      <c r="B17" s="127" t="s">
        <v>209</v>
      </c>
      <c r="C17" s="28"/>
      <c r="D17" s="28"/>
      <c r="E17" s="28"/>
      <c r="F17" s="28"/>
      <c r="G17" s="28"/>
      <c r="H17" s="29"/>
      <c r="I17" s="28"/>
      <c r="J17" s="28"/>
      <c r="K17" s="28"/>
      <c r="L17" s="28"/>
      <c r="M17" s="2"/>
      <c r="N17" s="20"/>
      <c r="O17" s="12"/>
      <c r="P17" s="12"/>
      <c r="Q17" s="5"/>
      <c r="R17" s="5"/>
      <c r="S17" s="5"/>
    </row>
    <row r="18" spans="2:22" ht="16.5" customHeight="1" thickBot="1" x14ac:dyDescent="0.25">
      <c r="B18" s="30"/>
      <c r="C18" s="28"/>
      <c r="D18" s="28"/>
      <c r="E18" s="28"/>
      <c r="F18" s="28"/>
      <c r="G18" s="28"/>
      <c r="H18" s="29"/>
      <c r="I18" s="28"/>
      <c r="J18" s="28"/>
      <c r="K18" s="28"/>
      <c r="L18" s="28"/>
      <c r="M18" s="2"/>
      <c r="N18" s="20"/>
      <c r="O18" s="12"/>
      <c r="P18" s="12"/>
      <c r="Q18" s="5"/>
      <c r="R18" s="5"/>
      <c r="S18" s="5"/>
    </row>
    <row r="19" spans="2:22" ht="30.75" thickBot="1" x14ac:dyDescent="0.25">
      <c r="B19" s="395" t="s">
        <v>9</v>
      </c>
      <c r="C19" s="396"/>
      <c r="D19" s="307" t="s">
        <v>187</v>
      </c>
      <c r="E19" s="308" t="s">
        <v>187</v>
      </c>
      <c r="F19" s="28"/>
      <c r="G19" s="28"/>
      <c r="H19" s="29"/>
      <c r="I19" s="28"/>
      <c r="J19" s="28"/>
      <c r="K19" s="28"/>
      <c r="L19" s="28"/>
      <c r="M19" s="2"/>
      <c r="N19" s="20"/>
      <c r="O19" s="12"/>
      <c r="P19" s="12"/>
      <c r="Q19" s="5"/>
      <c r="R19" s="5"/>
      <c r="S19" s="5"/>
    </row>
    <row r="20" spans="2:22" ht="16.5" customHeight="1" x14ac:dyDescent="0.25">
      <c r="B20" s="368" t="s">
        <v>105</v>
      </c>
      <c r="C20" s="369" t="s">
        <v>105</v>
      </c>
      <c r="D20" s="129">
        <v>55724849</v>
      </c>
      <c r="E20" s="130">
        <f>D20/D42</f>
        <v>0.17311112541635396</v>
      </c>
      <c r="F20" s="172" t="s">
        <v>212</v>
      </c>
      <c r="G20" s="28"/>
      <c r="H20" s="29"/>
      <c r="I20" s="28"/>
      <c r="J20" s="28"/>
      <c r="K20" s="28"/>
      <c r="L20" s="28"/>
      <c r="M20" s="2"/>
      <c r="N20" s="20"/>
      <c r="O20" s="12"/>
      <c r="P20" s="12"/>
      <c r="Q20" s="5"/>
      <c r="R20" s="5"/>
      <c r="S20" s="5"/>
    </row>
    <row r="21" spans="2:22" ht="16.5" customHeight="1" x14ac:dyDescent="0.25">
      <c r="B21" s="368" t="s">
        <v>106</v>
      </c>
      <c r="C21" s="369" t="s">
        <v>106</v>
      </c>
      <c r="D21" s="129">
        <v>52888332</v>
      </c>
      <c r="E21" s="130">
        <f>D21/D42</f>
        <v>0.16429938955803661</v>
      </c>
      <c r="F21" s="172" t="s">
        <v>212</v>
      </c>
      <c r="G21" s="28"/>
      <c r="H21" s="29"/>
      <c r="I21" s="28"/>
      <c r="J21" s="28"/>
      <c r="K21" s="28"/>
      <c r="L21" s="28"/>
      <c r="M21" s="2"/>
      <c r="N21" s="20"/>
      <c r="O21" s="12"/>
      <c r="P21" s="12"/>
      <c r="Q21" s="5"/>
      <c r="R21" s="5"/>
      <c r="S21" s="5"/>
    </row>
    <row r="22" spans="2:22" ht="16.5" customHeight="1" x14ac:dyDescent="0.25">
      <c r="B22" s="368" t="s">
        <v>107</v>
      </c>
      <c r="C22" s="369" t="s">
        <v>107</v>
      </c>
      <c r="D22" s="129">
        <v>42885416</v>
      </c>
      <c r="E22" s="130">
        <f>D22/$D$42</f>
        <v>0.13322499317510061</v>
      </c>
      <c r="F22" s="172" t="s">
        <v>212</v>
      </c>
      <c r="G22" s="28"/>
      <c r="H22" s="29"/>
      <c r="I22" s="28"/>
      <c r="J22" s="28"/>
      <c r="K22" s="28"/>
      <c r="L22" s="28"/>
      <c r="M22" s="2"/>
      <c r="N22" s="20"/>
      <c r="O22" s="12"/>
      <c r="P22" s="12"/>
      <c r="Q22" s="5"/>
      <c r="R22" s="5"/>
      <c r="S22" s="5"/>
    </row>
    <row r="23" spans="2:22" s="4" customFormat="1" ht="16.5" customHeight="1" x14ac:dyDescent="0.25">
      <c r="B23" s="368" t="s">
        <v>108</v>
      </c>
      <c r="C23" s="369" t="s">
        <v>108</v>
      </c>
      <c r="D23" s="129">
        <v>42210115</v>
      </c>
      <c r="E23" s="130">
        <f t="shared" ref="E23:E41" si="0">D23/$D$42</f>
        <v>0.13112714781162932</v>
      </c>
      <c r="F23" s="172" t="s">
        <v>212</v>
      </c>
      <c r="G23" s="28"/>
      <c r="H23" s="29"/>
      <c r="I23" s="28"/>
      <c r="J23" s="28"/>
      <c r="K23" s="28"/>
      <c r="L23" s="28"/>
      <c r="M23" s="2"/>
      <c r="N23" s="20"/>
      <c r="O23" s="12"/>
      <c r="P23" s="12"/>
      <c r="Q23" s="5"/>
      <c r="R23" s="5"/>
      <c r="S23" s="5"/>
      <c r="T23" s="1"/>
      <c r="U23" s="1"/>
      <c r="V23" s="1"/>
    </row>
    <row r="24" spans="2:22" s="4" customFormat="1" ht="16.5" customHeight="1" x14ac:dyDescent="0.25">
      <c r="B24" s="368" t="s">
        <v>16</v>
      </c>
      <c r="C24" s="369" t="s">
        <v>16</v>
      </c>
      <c r="D24" s="129">
        <v>35215186</v>
      </c>
      <c r="E24" s="130">
        <f t="shared" si="0"/>
        <v>0.10939716463307478</v>
      </c>
      <c r="F24" s="172" t="s">
        <v>212</v>
      </c>
      <c r="G24" s="28"/>
      <c r="H24" s="29"/>
      <c r="I24" s="28"/>
      <c r="J24" s="28"/>
      <c r="K24" s="28"/>
      <c r="L24" s="28"/>
      <c r="M24" s="2"/>
      <c r="N24" s="20"/>
      <c r="O24" s="12"/>
      <c r="P24" s="12"/>
      <c r="Q24" s="5"/>
      <c r="R24" s="5"/>
      <c r="S24" s="5"/>
      <c r="T24" s="1"/>
      <c r="U24" s="1"/>
      <c r="V24" s="1"/>
    </row>
    <row r="25" spans="2:22" s="4" customFormat="1" ht="16.5" customHeight="1" x14ac:dyDescent="0.2">
      <c r="B25" s="368" t="s">
        <v>109</v>
      </c>
      <c r="C25" s="369" t="s">
        <v>109</v>
      </c>
      <c r="D25" s="129">
        <v>27329000</v>
      </c>
      <c r="E25" s="130">
        <f t="shared" si="0"/>
        <v>8.4898461483557133E-2</v>
      </c>
      <c r="F25" s="28"/>
      <c r="G25" s="28"/>
      <c r="H25" s="29"/>
      <c r="I25" s="28"/>
      <c r="J25" s="28"/>
      <c r="K25" s="28"/>
      <c r="L25" s="28"/>
      <c r="M25" s="2"/>
      <c r="N25" s="20"/>
      <c r="O25" s="12"/>
      <c r="P25" s="12"/>
      <c r="Q25" s="5"/>
      <c r="R25" s="5"/>
      <c r="S25" s="5"/>
      <c r="T25" s="1"/>
      <c r="U25" s="1"/>
      <c r="V25" s="1"/>
    </row>
    <row r="26" spans="2:22" s="4" customFormat="1" ht="16.5" customHeight="1" x14ac:dyDescent="0.2">
      <c r="B26" s="368" t="s">
        <v>110</v>
      </c>
      <c r="C26" s="369" t="s">
        <v>110</v>
      </c>
      <c r="D26" s="129">
        <v>11819870</v>
      </c>
      <c r="E26" s="130">
        <f t="shared" si="0"/>
        <v>3.6718825348005871E-2</v>
      </c>
      <c r="F26" s="28"/>
      <c r="G26" s="28"/>
      <c r="H26" s="29"/>
      <c r="I26" s="28"/>
      <c r="J26" s="28"/>
      <c r="K26" s="28"/>
      <c r="L26" s="28"/>
      <c r="M26" s="2"/>
      <c r="N26" s="20"/>
      <c r="O26" s="12"/>
      <c r="P26" s="12"/>
      <c r="Q26" s="5"/>
      <c r="R26" s="5"/>
      <c r="S26" s="5"/>
      <c r="T26" s="1"/>
      <c r="U26" s="1"/>
      <c r="V26" s="1"/>
    </row>
    <row r="27" spans="2:22" s="4" customFormat="1" ht="16.5" customHeight="1" x14ac:dyDescent="0.2">
      <c r="B27" s="368" t="s">
        <v>111</v>
      </c>
      <c r="C27" s="369" t="s">
        <v>111</v>
      </c>
      <c r="D27" s="129">
        <v>8742526</v>
      </c>
      <c r="E27" s="130">
        <f t="shared" si="0"/>
        <v>2.7158952280727316E-2</v>
      </c>
      <c r="F27" s="28"/>
      <c r="G27" s="28"/>
      <c r="H27" s="29"/>
      <c r="I27" s="28"/>
      <c r="J27" s="28"/>
      <c r="K27" s="28"/>
      <c r="L27" s="28"/>
      <c r="M27" s="2"/>
      <c r="N27" s="20"/>
      <c r="O27" s="12"/>
      <c r="P27" s="12"/>
      <c r="Q27" s="5"/>
      <c r="R27" s="5"/>
      <c r="S27" s="5"/>
      <c r="T27" s="1"/>
      <c r="U27" s="1"/>
      <c r="V27" s="1"/>
    </row>
    <row r="28" spans="2:22" s="4" customFormat="1" ht="16.5" customHeight="1" x14ac:dyDescent="0.2">
      <c r="B28" s="368" t="s">
        <v>112</v>
      </c>
      <c r="C28" s="369" t="s">
        <v>112</v>
      </c>
      <c r="D28" s="129">
        <v>7844532</v>
      </c>
      <c r="E28" s="130">
        <f t="shared" si="0"/>
        <v>2.4369303591735204E-2</v>
      </c>
      <c r="F28" s="28"/>
      <c r="G28" s="28"/>
      <c r="H28" s="29"/>
      <c r="I28" s="28"/>
      <c r="J28" s="28"/>
      <c r="K28" s="28"/>
      <c r="L28" s="28"/>
      <c r="M28" s="2"/>
      <c r="N28" s="20"/>
      <c r="O28" s="12"/>
      <c r="P28" s="12"/>
      <c r="Q28" s="5"/>
      <c r="R28" s="5"/>
      <c r="S28" s="5"/>
      <c r="T28" s="1"/>
      <c r="U28" s="1"/>
      <c r="V28" s="1"/>
    </row>
    <row r="29" spans="2:22" s="4" customFormat="1" ht="16.5" customHeight="1" x14ac:dyDescent="0.2">
      <c r="B29" s="368" t="s">
        <v>113</v>
      </c>
      <c r="C29" s="369" t="s">
        <v>113</v>
      </c>
      <c r="D29" s="129">
        <v>7575642</v>
      </c>
      <c r="E29" s="130">
        <f t="shared" si="0"/>
        <v>2.3533987725501034E-2</v>
      </c>
      <c r="F29" s="28"/>
      <c r="G29" s="28"/>
      <c r="H29" s="29"/>
      <c r="I29" s="28"/>
      <c r="J29" s="28"/>
      <c r="K29" s="28"/>
      <c r="L29" s="28"/>
      <c r="M29" s="2"/>
      <c r="N29" s="20"/>
      <c r="O29" s="12"/>
      <c r="P29" s="12"/>
      <c r="Q29" s="5"/>
      <c r="R29" s="5"/>
      <c r="S29" s="5"/>
      <c r="T29" s="1"/>
      <c r="U29" s="1"/>
      <c r="V29" s="1"/>
    </row>
    <row r="30" spans="2:22" s="4" customFormat="1" ht="16.5" customHeight="1" x14ac:dyDescent="0.2">
      <c r="B30" s="368" t="s">
        <v>114</v>
      </c>
      <c r="C30" s="369" t="s">
        <v>114</v>
      </c>
      <c r="D30" s="129">
        <v>7286917</v>
      </c>
      <c r="E30" s="130">
        <f t="shared" si="0"/>
        <v>2.2637053761878509E-2</v>
      </c>
      <c r="F30" s="28"/>
      <c r="G30" s="28"/>
      <c r="H30" s="29"/>
      <c r="I30" s="28"/>
      <c r="J30" s="28"/>
      <c r="K30" s="28"/>
      <c r="L30" s="28"/>
      <c r="M30" s="2"/>
      <c r="N30" s="20"/>
      <c r="O30" s="12"/>
      <c r="P30" s="12"/>
      <c r="Q30" s="5"/>
      <c r="R30" s="5"/>
      <c r="S30" s="5"/>
      <c r="T30" s="1"/>
      <c r="U30" s="1"/>
      <c r="V30" s="1"/>
    </row>
    <row r="31" spans="2:22" s="4" customFormat="1" ht="16.5" customHeight="1" x14ac:dyDescent="0.2">
      <c r="B31" s="368" t="s">
        <v>115</v>
      </c>
      <c r="C31" s="369" t="s">
        <v>115</v>
      </c>
      <c r="D31" s="129">
        <v>5244533</v>
      </c>
      <c r="E31" s="130">
        <f t="shared" si="0"/>
        <v>1.6292318888350997E-2</v>
      </c>
      <c r="F31" s="28"/>
      <c r="G31" s="28"/>
      <c r="H31" s="29"/>
      <c r="I31" s="28"/>
      <c r="J31" s="28"/>
      <c r="K31" s="28"/>
      <c r="L31" s="28"/>
      <c r="M31" s="2"/>
      <c r="N31" s="20"/>
      <c r="O31" s="12"/>
      <c r="P31" s="12"/>
      <c r="Q31" s="5"/>
      <c r="R31" s="5"/>
      <c r="S31" s="5"/>
      <c r="T31" s="1"/>
      <c r="U31" s="1"/>
      <c r="V31" s="1"/>
    </row>
    <row r="32" spans="2:22" s="4" customFormat="1" ht="16.5" customHeight="1" x14ac:dyDescent="0.2">
      <c r="B32" s="368" t="s">
        <v>116</v>
      </c>
      <c r="C32" s="369" t="s">
        <v>116</v>
      </c>
      <c r="D32" s="129">
        <v>4760581</v>
      </c>
      <c r="E32" s="130">
        <f t="shared" si="0"/>
        <v>1.4788905655818139E-2</v>
      </c>
      <c r="F32" s="28"/>
      <c r="G32" s="28"/>
      <c r="H32" s="29"/>
      <c r="I32" s="28"/>
      <c r="J32" s="28"/>
      <c r="K32" s="28"/>
      <c r="L32" s="28"/>
      <c r="M32" s="2"/>
      <c r="N32" s="20"/>
      <c r="O32" s="12"/>
      <c r="P32" s="12"/>
      <c r="Q32" s="5"/>
      <c r="R32" s="5"/>
      <c r="S32" s="5"/>
      <c r="T32" s="1"/>
      <c r="U32" s="1"/>
      <c r="V32" s="1"/>
    </row>
    <row r="33" spans="1:22" s="4" customFormat="1" ht="16.5" customHeight="1" x14ac:dyDescent="0.2">
      <c r="B33" s="368" t="s">
        <v>117</v>
      </c>
      <c r="C33" s="369" t="s">
        <v>117</v>
      </c>
      <c r="D33" s="129">
        <v>2805664</v>
      </c>
      <c r="E33" s="130">
        <f t="shared" si="0"/>
        <v>8.7158899718175874E-3</v>
      </c>
      <c r="F33" s="28"/>
      <c r="G33" s="28"/>
      <c r="H33" s="29"/>
      <c r="I33" s="28"/>
      <c r="J33" s="28"/>
      <c r="K33" s="28"/>
      <c r="L33" s="28"/>
      <c r="M33" s="2"/>
      <c r="N33" s="20"/>
      <c r="O33" s="12"/>
      <c r="P33" s="12"/>
      <c r="Q33" s="5"/>
      <c r="R33" s="5"/>
      <c r="S33" s="5"/>
      <c r="T33" s="1"/>
      <c r="U33" s="1"/>
      <c r="V33" s="1"/>
    </row>
    <row r="34" spans="1:22" s="4" customFormat="1" ht="16.5" customHeight="1" x14ac:dyDescent="0.2">
      <c r="B34" s="368" t="s">
        <v>118</v>
      </c>
      <c r="C34" s="369" t="s">
        <v>118</v>
      </c>
      <c r="D34" s="129">
        <v>2482000</v>
      </c>
      <c r="E34" s="130">
        <f t="shared" si="0"/>
        <v>7.7104168246986283E-3</v>
      </c>
      <c r="F34" s="28"/>
      <c r="G34" s="28"/>
      <c r="H34" s="29"/>
      <c r="I34" s="28"/>
      <c r="J34" s="28"/>
      <c r="K34" s="28"/>
      <c r="L34" s="28"/>
      <c r="M34" s="2"/>
      <c r="N34" s="20"/>
      <c r="O34" s="12"/>
      <c r="P34" s="12"/>
      <c r="Q34" s="5"/>
      <c r="R34" s="5"/>
      <c r="S34" s="5"/>
      <c r="T34" s="1"/>
      <c r="U34" s="1"/>
      <c r="V34" s="1"/>
    </row>
    <row r="35" spans="1:22" s="4" customFormat="1" ht="16.5" customHeight="1" x14ac:dyDescent="0.2">
      <c r="B35" s="368" t="s">
        <v>119</v>
      </c>
      <c r="C35" s="369" t="s">
        <v>119</v>
      </c>
      <c r="D35" s="129">
        <v>1739315</v>
      </c>
      <c r="E35" s="130">
        <f t="shared" si="0"/>
        <v>5.4032407894644219E-3</v>
      </c>
      <c r="F35" s="28"/>
      <c r="G35" s="28"/>
      <c r="H35" s="29"/>
      <c r="I35" s="28"/>
      <c r="J35" s="28"/>
      <c r="K35" s="28"/>
      <c r="L35" s="28"/>
      <c r="M35" s="2"/>
      <c r="N35" s="20"/>
      <c r="O35" s="12"/>
      <c r="P35" s="12"/>
      <c r="Q35" s="5"/>
      <c r="R35" s="5"/>
      <c r="S35" s="5"/>
      <c r="T35" s="1"/>
      <c r="U35" s="1"/>
      <c r="V35" s="1"/>
    </row>
    <row r="36" spans="1:22" s="4" customFormat="1" ht="16.5" customHeight="1" x14ac:dyDescent="0.2">
      <c r="B36" s="368" t="s">
        <v>120</v>
      </c>
      <c r="C36" s="369" t="s">
        <v>120</v>
      </c>
      <c r="D36" s="129">
        <v>1406400</v>
      </c>
      <c r="E36" s="130">
        <f t="shared" si="0"/>
        <v>4.3690290984110198E-3</v>
      </c>
      <c r="F36" s="28"/>
      <c r="G36" s="28"/>
      <c r="H36" s="29"/>
      <c r="I36" s="28"/>
      <c r="J36" s="28"/>
      <c r="K36" s="28"/>
      <c r="L36" s="28"/>
      <c r="M36" s="2"/>
      <c r="N36" s="20"/>
      <c r="O36" s="12"/>
      <c r="P36" s="12"/>
      <c r="Q36" s="5"/>
      <c r="R36" s="5"/>
      <c r="S36" s="5"/>
      <c r="T36" s="1"/>
      <c r="U36" s="1"/>
      <c r="V36" s="1"/>
    </row>
    <row r="37" spans="1:22" s="4" customFormat="1" ht="16.5" customHeight="1" x14ac:dyDescent="0.2">
      <c r="B37" s="368" t="s">
        <v>121</v>
      </c>
      <c r="C37" s="369" t="s">
        <v>121</v>
      </c>
      <c r="D37" s="129">
        <v>994000</v>
      </c>
      <c r="E37" s="130">
        <f t="shared" si="0"/>
        <v>3.087894570407106E-3</v>
      </c>
      <c r="F37" s="28"/>
      <c r="G37" s="28"/>
      <c r="H37" s="29"/>
      <c r="I37" s="28"/>
      <c r="J37" s="28"/>
      <c r="K37" s="28"/>
      <c r="L37" s="28"/>
      <c r="M37" s="2"/>
      <c r="N37" s="20"/>
      <c r="O37" s="12"/>
      <c r="P37" s="12"/>
      <c r="Q37" s="5"/>
      <c r="R37" s="5"/>
      <c r="S37" s="5"/>
      <c r="T37" s="1"/>
      <c r="U37" s="1"/>
      <c r="V37" s="1"/>
    </row>
    <row r="38" spans="1:22" s="4" customFormat="1" ht="16.5" customHeight="1" x14ac:dyDescent="0.2">
      <c r="B38" s="368" t="s">
        <v>122</v>
      </c>
      <c r="C38" s="369" t="s">
        <v>122</v>
      </c>
      <c r="D38" s="129">
        <v>924000</v>
      </c>
      <c r="E38" s="130">
        <f t="shared" si="0"/>
        <v>2.8704372062939294E-3</v>
      </c>
      <c r="F38" s="28"/>
      <c r="G38" s="28"/>
      <c r="H38" s="29"/>
      <c r="I38" s="28"/>
      <c r="J38" s="28"/>
      <c r="K38" s="28"/>
      <c r="L38" s="28"/>
      <c r="M38" s="2"/>
      <c r="N38" s="20"/>
      <c r="O38" s="12"/>
      <c r="P38" s="12"/>
      <c r="Q38" s="5"/>
      <c r="R38" s="5"/>
      <c r="S38" s="5"/>
      <c r="T38" s="1"/>
      <c r="U38" s="1"/>
      <c r="V38" s="1"/>
    </row>
    <row r="39" spans="1:22" s="4" customFormat="1" ht="16.5" customHeight="1" x14ac:dyDescent="0.2">
      <c r="B39" s="368" t="s">
        <v>123</v>
      </c>
      <c r="C39" s="369" t="s">
        <v>123</v>
      </c>
      <c r="D39" s="129">
        <v>712096</v>
      </c>
      <c r="E39" s="130">
        <f t="shared" si="0"/>
        <v>2.2121502736505215E-3</v>
      </c>
      <c r="F39" s="28"/>
      <c r="G39" s="28"/>
      <c r="H39" s="29"/>
      <c r="I39" s="28"/>
      <c r="J39" s="28"/>
      <c r="K39" s="28"/>
      <c r="L39" s="28"/>
      <c r="M39" s="2"/>
      <c r="N39" s="20"/>
      <c r="O39" s="12"/>
      <c r="P39" s="12"/>
      <c r="Q39" s="5"/>
      <c r="R39" s="5"/>
      <c r="S39" s="5"/>
      <c r="T39" s="1"/>
      <c r="U39" s="1"/>
      <c r="V39" s="1"/>
    </row>
    <row r="40" spans="1:22" s="4" customFormat="1" ht="16.5" customHeight="1" x14ac:dyDescent="0.2">
      <c r="B40" s="368" t="s">
        <v>124</v>
      </c>
      <c r="C40" s="369" t="s">
        <v>124</v>
      </c>
      <c r="D40" s="129">
        <v>695010</v>
      </c>
      <c r="E40" s="130">
        <f t="shared" si="0"/>
        <v>2.1590720376042684E-3</v>
      </c>
      <c r="F40" s="28"/>
      <c r="G40" s="28"/>
      <c r="H40" s="29"/>
      <c r="I40" s="28"/>
      <c r="J40" s="28"/>
      <c r="K40" s="28"/>
      <c r="L40" s="28"/>
      <c r="M40" s="2"/>
      <c r="N40" s="20"/>
      <c r="O40" s="12"/>
      <c r="P40" s="12"/>
      <c r="Q40" s="5"/>
      <c r="R40" s="5"/>
      <c r="S40" s="5"/>
      <c r="T40" s="1"/>
      <c r="U40" s="1"/>
      <c r="V40" s="1"/>
    </row>
    <row r="41" spans="1:22" s="4" customFormat="1" ht="16.5" customHeight="1" thickBot="1" x14ac:dyDescent="0.25">
      <c r="B41" s="370" t="s">
        <v>125</v>
      </c>
      <c r="C41" s="371" t="s">
        <v>125</v>
      </c>
      <c r="D41" s="131">
        <v>616198</v>
      </c>
      <c r="E41" s="132">
        <f t="shared" si="0"/>
        <v>1.9142398978830159E-3</v>
      </c>
      <c r="F41" s="28"/>
      <c r="G41" s="28"/>
      <c r="H41" s="29"/>
      <c r="I41" s="28"/>
      <c r="J41" s="28"/>
      <c r="K41" s="28"/>
      <c r="L41" s="28"/>
      <c r="M41" s="2"/>
      <c r="N41" s="20"/>
      <c r="O41" s="12"/>
      <c r="P41" s="12"/>
      <c r="Q41" s="5"/>
      <c r="R41" s="5"/>
      <c r="S41" s="5"/>
      <c r="T41" s="1"/>
      <c r="U41" s="1"/>
      <c r="V41" s="1"/>
    </row>
    <row r="42" spans="1:22" s="4" customFormat="1" ht="21" thickBot="1" x14ac:dyDescent="0.3">
      <c r="B42" s="389" t="s">
        <v>186</v>
      </c>
      <c r="C42" s="390"/>
      <c r="D42" s="128">
        <f>+SUM(D20:D41)</f>
        <v>321902182</v>
      </c>
      <c r="E42" s="28"/>
      <c r="F42" s="28"/>
      <c r="G42" s="28"/>
      <c r="H42" s="29"/>
      <c r="I42" s="28"/>
      <c r="J42" s="28"/>
      <c r="K42" s="28"/>
      <c r="L42" s="28"/>
      <c r="M42" s="2"/>
      <c r="N42" s="20"/>
      <c r="O42" s="12"/>
      <c r="P42" s="12"/>
      <c r="Q42" s="5"/>
      <c r="R42" s="5"/>
      <c r="S42" s="5"/>
      <c r="T42" s="1"/>
      <c r="U42" s="1"/>
      <c r="V42" s="1"/>
    </row>
    <row r="43" spans="1:22" s="4" customFormat="1" ht="20.25" x14ac:dyDescent="0.2">
      <c r="B43" s="30"/>
      <c r="C43" s="28"/>
      <c r="D43" s="280" t="s">
        <v>249</v>
      </c>
      <c r="E43" s="28"/>
      <c r="F43" s="28"/>
      <c r="G43" s="28"/>
      <c r="H43" s="29"/>
      <c r="I43" s="28"/>
      <c r="J43" s="28"/>
      <c r="K43" s="28"/>
      <c r="L43" s="28"/>
      <c r="M43" s="2"/>
      <c r="N43" s="20"/>
      <c r="O43" s="12"/>
      <c r="P43" s="12"/>
      <c r="Q43" s="5"/>
      <c r="R43" s="5"/>
      <c r="S43" s="5"/>
      <c r="T43" s="1"/>
      <c r="U43" s="1"/>
      <c r="V43" s="1"/>
    </row>
    <row r="44" spans="1:22" s="4" customFormat="1" ht="21" thickBot="1" x14ac:dyDescent="0.25">
      <c r="B44" s="32"/>
      <c r="C44" s="33"/>
      <c r="D44" s="137"/>
      <c r="E44" s="33"/>
      <c r="F44" s="33"/>
      <c r="G44" s="33"/>
      <c r="H44" s="34"/>
      <c r="I44" s="28"/>
      <c r="J44" s="28"/>
      <c r="K44" s="28"/>
      <c r="L44" s="28"/>
      <c r="M44" s="2"/>
      <c r="N44" s="20"/>
      <c r="O44" s="12"/>
      <c r="P44" s="12"/>
      <c r="Q44" s="5"/>
      <c r="R44" s="5"/>
      <c r="S44" s="5"/>
      <c r="T44" s="1"/>
      <c r="U44" s="1"/>
      <c r="V44" s="1"/>
    </row>
    <row r="45" spans="1:22" s="4" customFormat="1" ht="21" thickBo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"/>
      <c r="N45" s="20"/>
      <c r="O45" s="12"/>
      <c r="P45" s="12"/>
      <c r="Q45" s="5"/>
      <c r="R45" s="5"/>
      <c r="S45" s="5"/>
      <c r="T45" s="1"/>
      <c r="U45" s="1"/>
      <c r="V45" s="1"/>
    </row>
    <row r="46" spans="1:22" s="4" customFormat="1" ht="22.5" customHeight="1" thickBot="1" x14ac:dyDescent="0.25">
      <c r="B46" s="384" t="s">
        <v>191</v>
      </c>
      <c r="C46" s="385"/>
      <c r="D46" s="385"/>
      <c r="E46" s="385"/>
      <c r="F46" s="385"/>
      <c r="G46" s="385"/>
      <c r="H46" s="385"/>
      <c r="I46" s="385"/>
      <c r="J46" s="385"/>
      <c r="K46" s="385"/>
      <c r="L46" s="386"/>
      <c r="M46" s="2"/>
      <c r="N46" s="20"/>
      <c r="O46" s="12"/>
      <c r="P46" s="12"/>
      <c r="Q46" s="5"/>
      <c r="R46" s="5"/>
      <c r="S46" s="5"/>
    </row>
    <row r="47" spans="1:22" s="4" customFormat="1" ht="21" thickBot="1" x14ac:dyDescent="0.25">
      <c r="B47" s="30"/>
      <c r="C47" s="28"/>
      <c r="D47" s="28"/>
      <c r="E47" s="28"/>
      <c r="F47" s="28"/>
      <c r="G47" s="28"/>
      <c r="H47" s="28"/>
      <c r="I47" s="28"/>
      <c r="J47" s="28"/>
      <c r="K47" s="28"/>
      <c r="L47" s="29"/>
      <c r="M47" s="2"/>
      <c r="N47" s="20"/>
      <c r="O47" s="12"/>
      <c r="P47" s="12"/>
      <c r="Q47" s="5"/>
      <c r="R47" s="5"/>
      <c r="S47" s="5"/>
      <c r="T47" s="1"/>
      <c r="U47" s="1"/>
      <c r="V47" s="1"/>
    </row>
    <row r="48" spans="1:22" s="4" customFormat="1" ht="20.25" x14ac:dyDescent="0.2">
      <c r="B48" s="381" t="s">
        <v>192</v>
      </c>
      <c r="C48" s="382"/>
      <c r="D48" s="382"/>
      <c r="E48" s="382"/>
      <c r="F48" s="383"/>
      <c r="G48" s="387" t="s">
        <v>210</v>
      </c>
      <c r="H48" s="387"/>
      <c r="I48" s="387"/>
      <c r="J48" s="387"/>
      <c r="K48" s="387"/>
      <c r="L48" s="388"/>
      <c r="M48" s="2"/>
      <c r="N48" s="20"/>
      <c r="O48" s="12"/>
      <c r="P48" s="12"/>
      <c r="Q48" s="5"/>
      <c r="R48" s="5"/>
      <c r="S48" s="5"/>
      <c r="T48" s="1"/>
      <c r="U48" s="1"/>
      <c r="V48" s="1"/>
    </row>
    <row r="49" spans="2:22" s="4" customFormat="1" ht="30.75" thickBot="1" x14ac:dyDescent="0.25">
      <c r="B49" s="309" t="s">
        <v>193</v>
      </c>
      <c r="C49" s="310" t="s">
        <v>3</v>
      </c>
      <c r="D49" s="310" t="s">
        <v>36</v>
      </c>
      <c r="E49" s="310" t="s">
        <v>37</v>
      </c>
      <c r="F49" s="311" t="s">
        <v>5</v>
      </c>
      <c r="G49" s="165" t="s">
        <v>38</v>
      </c>
      <c r="H49" s="153" t="s">
        <v>12</v>
      </c>
      <c r="I49" s="153" t="s">
        <v>39</v>
      </c>
      <c r="J49" s="153" t="s">
        <v>40</v>
      </c>
      <c r="K49" s="153" t="s">
        <v>41</v>
      </c>
      <c r="L49" s="154" t="s">
        <v>42</v>
      </c>
      <c r="M49" s="2"/>
      <c r="N49" s="20"/>
      <c r="O49" s="12"/>
      <c r="P49" s="12"/>
      <c r="Q49" s="5"/>
      <c r="R49" s="5"/>
      <c r="S49" s="5"/>
      <c r="T49" s="1"/>
      <c r="U49" s="1"/>
      <c r="V49" s="1"/>
    </row>
    <row r="50" spans="2:22" s="4" customFormat="1" ht="20.25" x14ac:dyDescent="0.2">
      <c r="B50" s="155">
        <v>1</v>
      </c>
      <c r="C50" s="149">
        <v>2205</v>
      </c>
      <c r="D50" s="149" t="s">
        <v>43</v>
      </c>
      <c r="E50" s="150" t="s">
        <v>11</v>
      </c>
      <c r="F50" s="169">
        <v>55724849</v>
      </c>
      <c r="G50" s="166">
        <v>55724849</v>
      </c>
      <c r="H50" s="151">
        <f>F50-G50</f>
        <v>0</v>
      </c>
      <c r="I50" s="150" t="s">
        <v>44</v>
      </c>
      <c r="J50" s="152" t="s">
        <v>258</v>
      </c>
      <c r="K50" s="150" t="s">
        <v>257</v>
      </c>
      <c r="L50" s="156" t="s">
        <v>45</v>
      </c>
      <c r="M50" s="2"/>
      <c r="N50" s="20"/>
      <c r="O50" s="12"/>
      <c r="P50" s="12"/>
      <c r="Q50" s="5"/>
      <c r="R50" s="5"/>
      <c r="S50" s="5"/>
      <c r="T50" s="1"/>
      <c r="U50" s="1"/>
      <c r="V50" s="1"/>
    </row>
    <row r="51" spans="2:22" s="4" customFormat="1" ht="20.25" x14ac:dyDescent="0.2">
      <c r="B51" s="157">
        <v>2</v>
      </c>
      <c r="C51" s="145">
        <v>2205</v>
      </c>
      <c r="D51" s="145" t="s">
        <v>43</v>
      </c>
      <c r="E51" s="146" t="s">
        <v>13</v>
      </c>
      <c r="F51" s="170">
        <v>52888332</v>
      </c>
      <c r="G51" s="167">
        <v>52888332</v>
      </c>
      <c r="H51" s="147">
        <f t="shared" ref="H51:H54" si="1">F51-G51</f>
        <v>0</v>
      </c>
      <c r="I51" s="146" t="s">
        <v>44</v>
      </c>
      <c r="J51" s="148" t="s">
        <v>259</v>
      </c>
      <c r="K51" s="146" t="s">
        <v>257</v>
      </c>
      <c r="L51" s="158" t="s">
        <v>45</v>
      </c>
      <c r="M51" s="2"/>
      <c r="N51" s="20"/>
      <c r="O51" s="12"/>
      <c r="P51" s="12"/>
      <c r="Q51" s="5"/>
      <c r="R51" s="5"/>
      <c r="S51" s="5"/>
      <c r="T51" s="1"/>
      <c r="U51" s="1"/>
      <c r="V51" s="1"/>
    </row>
    <row r="52" spans="2:22" s="4" customFormat="1" ht="20.25" x14ac:dyDescent="0.2">
      <c r="B52" s="157">
        <v>3</v>
      </c>
      <c r="C52" s="145">
        <v>2205</v>
      </c>
      <c r="D52" s="145" t="s">
        <v>43</v>
      </c>
      <c r="E52" s="146" t="s">
        <v>14</v>
      </c>
      <c r="F52" s="170">
        <v>42885416</v>
      </c>
      <c r="G52" s="167">
        <v>42885416</v>
      </c>
      <c r="H52" s="147">
        <f t="shared" si="1"/>
        <v>0</v>
      </c>
      <c r="I52" s="146" t="s">
        <v>44</v>
      </c>
      <c r="J52" s="148" t="s">
        <v>260</v>
      </c>
      <c r="K52" s="146" t="s">
        <v>257</v>
      </c>
      <c r="L52" s="158" t="s">
        <v>45</v>
      </c>
      <c r="M52" s="2"/>
      <c r="N52" s="20"/>
      <c r="O52" s="12"/>
      <c r="P52" s="12"/>
      <c r="Q52" s="5"/>
      <c r="R52" s="5"/>
      <c r="S52" s="5"/>
      <c r="T52" s="1"/>
      <c r="U52" s="1"/>
      <c r="V52" s="1"/>
    </row>
    <row r="53" spans="2:22" s="4" customFormat="1" ht="20.25" x14ac:dyDescent="0.2">
      <c r="B53" s="157">
        <v>4</v>
      </c>
      <c r="C53" s="145">
        <v>2205</v>
      </c>
      <c r="D53" s="145" t="s">
        <v>43</v>
      </c>
      <c r="E53" s="146" t="s">
        <v>15</v>
      </c>
      <c r="F53" s="170">
        <v>42210115</v>
      </c>
      <c r="G53" s="167">
        <v>42210115</v>
      </c>
      <c r="H53" s="147">
        <f t="shared" si="1"/>
        <v>0</v>
      </c>
      <c r="I53" s="146" t="s">
        <v>44</v>
      </c>
      <c r="J53" s="148" t="s">
        <v>234</v>
      </c>
      <c r="K53" s="146" t="s">
        <v>257</v>
      </c>
      <c r="L53" s="158" t="s">
        <v>45</v>
      </c>
      <c r="M53" s="2"/>
      <c r="N53" s="20"/>
      <c r="O53" s="12"/>
      <c r="P53" s="12"/>
      <c r="Q53" s="5"/>
      <c r="R53" s="5"/>
      <c r="S53" s="5"/>
      <c r="T53" s="1"/>
      <c r="U53" s="1"/>
      <c r="V53" s="1"/>
    </row>
    <row r="54" spans="2:22" s="4" customFormat="1" ht="21" thickBot="1" x14ac:dyDescent="0.25">
      <c r="B54" s="159">
        <v>5</v>
      </c>
      <c r="C54" s="160">
        <v>2205</v>
      </c>
      <c r="D54" s="160" t="s">
        <v>43</v>
      </c>
      <c r="E54" s="161" t="s">
        <v>16</v>
      </c>
      <c r="F54" s="171">
        <v>35215186</v>
      </c>
      <c r="G54" s="168">
        <v>35215186</v>
      </c>
      <c r="H54" s="162">
        <f t="shared" si="1"/>
        <v>0</v>
      </c>
      <c r="I54" s="161" t="s">
        <v>44</v>
      </c>
      <c r="J54" s="163" t="s">
        <v>261</v>
      </c>
      <c r="K54" s="161" t="s">
        <v>257</v>
      </c>
      <c r="L54" s="164" t="s">
        <v>45</v>
      </c>
      <c r="M54" s="2"/>
      <c r="N54" s="20"/>
      <c r="O54" s="12"/>
      <c r="P54" s="12"/>
      <c r="Q54" s="5"/>
      <c r="R54" s="5"/>
      <c r="S54" s="5"/>
      <c r="T54" s="1"/>
      <c r="U54" s="1"/>
      <c r="V54" s="1"/>
    </row>
    <row r="55" spans="2:22" s="4" customFormat="1" ht="21" thickBot="1" x14ac:dyDescent="0.25">
      <c r="B55" s="30"/>
      <c r="C55" s="28"/>
      <c r="D55" s="28"/>
      <c r="E55" s="28"/>
      <c r="F55" s="28"/>
      <c r="G55" s="28"/>
      <c r="H55" s="28"/>
      <c r="I55" s="28"/>
      <c r="J55" s="28"/>
      <c r="K55" s="28"/>
      <c r="L55" s="29"/>
      <c r="M55" s="2"/>
      <c r="N55" s="20"/>
      <c r="O55" s="12"/>
      <c r="P55" s="12"/>
      <c r="Q55" s="5"/>
      <c r="R55" s="5"/>
      <c r="S55" s="5"/>
      <c r="T55" s="1"/>
      <c r="U55" s="1"/>
      <c r="V55" s="1"/>
    </row>
    <row r="56" spans="2:22" s="4" customFormat="1" ht="20.25" x14ac:dyDescent="0.2">
      <c r="B56" s="378" t="s">
        <v>195</v>
      </c>
      <c r="C56" s="379"/>
      <c r="D56" s="379"/>
      <c r="E56" s="379"/>
      <c r="F56" s="379"/>
      <c r="G56" s="379"/>
      <c r="H56" s="379"/>
      <c r="I56" s="379"/>
      <c r="J56" s="379"/>
      <c r="K56" s="379"/>
      <c r="L56" s="380"/>
      <c r="M56" s="2"/>
      <c r="N56" s="20"/>
      <c r="O56" s="12"/>
      <c r="Q56" s="5"/>
    </row>
    <row r="57" spans="2:22" s="4" customFormat="1" ht="14.25" customHeight="1" x14ac:dyDescent="0.2">
      <c r="B57" s="372" t="s">
        <v>211</v>
      </c>
      <c r="C57" s="373"/>
      <c r="D57" s="373"/>
      <c r="E57" s="373"/>
      <c r="F57" s="373"/>
      <c r="G57" s="373"/>
      <c r="H57" s="373"/>
      <c r="I57" s="373"/>
      <c r="J57" s="373"/>
      <c r="K57" s="373"/>
      <c r="L57" s="374"/>
      <c r="M57" s="2"/>
      <c r="N57" s="20"/>
      <c r="O57" s="12"/>
      <c r="Q57" s="5"/>
    </row>
    <row r="58" spans="2:22" s="4" customFormat="1" ht="15" customHeight="1" thickBot="1" x14ac:dyDescent="0.25">
      <c r="B58" s="375"/>
      <c r="C58" s="376"/>
      <c r="D58" s="376"/>
      <c r="E58" s="376"/>
      <c r="F58" s="376"/>
      <c r="G58" s="376"/>
      <c r="H58" s="376"/>
      <c r="I58" s="376"/>
      <c r="J58" s="376"/>
      <c r="K58" s="376"/>
      <c r="L58" s="377"/>
      <c r="M58" s="2"/>
      <c r="N58" s="20"/>
      <c r="O58" s="12"/>
      <c r="Q58" s="5"/>
    </row>
    <row r="59" spans="2:22" s="4" customFormat="1" ht="20.25" x14ac:dyDescent="0.2">
      <c r="B59" s="30"/>
      <c r="C59" s="28"/>
      <c r="D59" s="28"/>
      <c r="E59" s="28"/>
      <c r="F59" s="28"/>
      <c r="G59" s="28"/>
      <c r="H59" s="28"/>
      <c r="I59" s="28"/>
      <c r="J59" s="28"/>
      <c r="K59" s="28"/>
      <c r="L59" s="29"/>
      <c r="M59" s="2"/>
      <c r="N59" s="20"/>
      <c r="O59" s="12"/>
      <c r="P59" s="12"/>
      <c r="Q59" s="5"/>
      <c r="R59" s="5"/>
      <c r="S59" s="5"/>
      <c r="T59" s="1"/>
      <c r="U59" s="1"/>
      <c r="V59" s="1"/>
    </row>
    <row r="60" spans="2:22" s="4" customFormat="1" ht="21" thickBot="1" x14ac:dyDescent="0.25">
      <c r="B60" s="32"/>
      <c r="C60" s="33"/>
      <c r="D60" s="33"/>
      <c r="E60" s="33"/>
      <c r="F60" s="33"/>
      <c r="G60" s="33"/>
      <c r="H60" s="33"/>
      <c r="I60" s="33"/>
      <c r="J60" s="33"/>
      <c r="K60" s="33"/>
      <c r="L60" s="34"/>
      <c r="M60" s="2"/>
      <c r="N60" s="20"/>
      <c r="O60" s="12"/>
      <c r="P60" s="12"/>
      <c r="Q60" s="5"/>
      <c r="R60" s="5"/>
      <c r="S60" s="5"/>
      <c r="T60" s="1"/>
      <c r="U60" s="1"/>
      <c r="V60" s="1"/>
    </row>
    <row r="61" spans="2:22" s="4" customFormat="1" ht="20.25" x14ac:dyDescent="0.2">
      <c r="M61" s="2"/>
      <c r="N61" s="20"/>
      <c r="O61" s="12"/>
      <c r="P61" s="12"/>
      <c r="Q61" s="5"/>
      <c r="R61" s="5"/>
      <c r="S61" s="5"/>
      <c r="T61" s="1"/>
      <c r="U61" s="1"/>
      <c r="V61" s="1"/>
    </row>
    <row r="62" spans="2:22" s="4" customFormat="1" ht="20.25" x14ac:dyDescent="0.2">
      <c r="M62" s="2"/>
      <c r="N62" s="20"/>
      <c r="O62" s="12"/>
      <c r="P62" s="12"/>
      <c r="Q62" s="5"/>
      <c r="R62" s="5"/>
      <c r="S62" s="5"/>
      <c r="T62" s="1"/>
      <c r="U62" s="1"/>
      <c r="V62" s="1"/>
    </row>
    <row r="63" spans="2:22" s="4" customFormat="1" ht="20.25" x14ac:dyDescent="0.2">
      <c r="M63" s="2"/>
      <c r="N63" s="20"/>
      <c r="O63" s="12"/>
      <c r="P63" s="12"/>
      <c r="Q63" s="5"/>
      <c r="R63" s="5"/>
      <c r="S63" s="5"/>
      <c r="T63" s="1"/>
      <c r="U63" s="1"/>
      <c r="V63" s="1"/>
    </row>
    <row r="64" spans="2:22" s="4" customFormat="1" ht="20.25" x14ac:dyDescent="0.2">
      <c r="M64" s="2"/>
      <c r="N64" s="20"/>
      <c r="O64" s="12"/>
      <c r="P64" s="12"/>
      <c r="Q64" s="5"/>
      <c r="R64" s="5"/>
      <c r="S64" s="5"/>
      <c r="T64" s="1"/>
      <c r="U64" s="1"/>
      <c r="V64" s="1"/>
    </row>
    <row r="65" spans="13:22" s="4" customFormat="1" ht="20.25" x14ac:dyDescent="0.2">
      <c r="M65" s="2"/>
      <c r="N65" s="20"/>
      <c r="O65" s="12"/>
      <c r="P65" s="12"/>
      <c r="Q65" s="5"/>
      <c r="R65" s="5"/>
      <c r="S65" s="5"/>
      <c r="T65" s="1"/>
      <c r="U65" s="1"/>
      <c r="V65" s="1"/>
    </row>
    <row r="66" spans="13:22" s="4" customFormat="1" ht="20.25" x14ac:dyDescent="0.2">
      <c r="M66" s="2"/>
      <c r="N66" s="20"/>
      <c r="O66" s="12"/>
      <c r="P66" s="12"/>
      <c r="Q66" s="5"/>
      <c r="R66" s="5"/>
      <c r="S66" s="5"/>
      <c r="T66" s="1"/>
      <c r="U66" s="1"/>
      <c r="V66" s="1"/>
    </row>
    <row r="67" spans="13:22" s="4" customFormat="1" ht="20.25" x14ac:dyDescent="0.2">
      <c r="M67" s="2"/>
      <c r="N67" s="20"/>
      <c r="O67" s="12"/>
      <c r="P67" s="12"/>
      <c r="Q67" s="5"/>
      <c r="R67" s="5"/>
      <c r="S67" s="5"/>
      <c r="T67" s="1"/>
      <c r="U67" s="1"/>
      <c r="V67" s="1"/>
    </row>
    <row r="68" spans="13:22" s="4" customFormat="1" ht="20.25" x14ac:dyDescent="0.2">
      <c r="M68" s="2"/>
      <c r="N68" s="20"/>
      <c r="O68" s="12"/>
      <c r="P68" s="12"/>
      <c r="Q68" s="5"/>
      <c r="R68" s="5"/>
      <c r="S68" s="5"/>
      <c r="T68" s="1"/>
      <c r="U68" s="1"/>
      <c r="V68" s="1"/>
    </row>
    <row r="69" spans="13:22" s="4" customFormat="1" ht="20.25" x14ac:dyDescent="0.2">
      <c r="M69" s="2"/>
      <c r="N69" s="20"/>
      <c r="O69" s="12"/>
      <c r="P69" s="12"/>
      <c r="Q69" s="5"/>
      <c r="R69" s="5"/>
      <c r="S69" s="5"/>
      <c r="T69" s="1"/>
      <c r="U69" s="1"/>
      <c r="V69" s="1"/>
    </row>
    <row r="70" spans="13:22" s="4" customFormat="1" ht="20.25" x14ac:dyDescent="0.2">
      <c r="M70" s="2"/>
      <c r="N70" s="20"/>
      <c r="O70" s="12"/>
      <c r="P70" s="12"/>
      <c r="Q70" s="5"/>
      <c r="R70" s="5"/>
      <c r="S70" s="5"/>
      <c r="T70" s="1"/>
      <c r="U70" s="1"/>
      <c r="V70" s="1"/>
    </row>
    <row r="71" spans="13:22" s="4" customFormat="1" ht="20.25" x14ac:dyDescent="0.2">
      <c r="M71" s="2"/>
      <c r="N71" s="20"/>
      <c r="O71" s="12"/>
      <c r="P71" s="12"/>
      <c r="Q71" s="5"/>
      <c r="R71" s="5"/>
      <c r="S71" s="5"/>
      <c r="T71" s="1"/>
      <c r="U71" s="1"/>
      <c r="V71" s="1"/>
    </row>
    <row r="72" spans="13:22" s="4" customFormat="1" ht="20.25" x14ac:dyDescent="0.2">
      <c r="M72" s="2"/>
      <c r="N72" s="20"/>
      <c r="O72" s="12"/>
      <c r="P72" s="12"/>
      <c r="Q72" s="5"/>
      <c r="R72" s="5"/>
      <c r="S72" s="5"/>
      <c r="T72" s="1"/>
      <c r="U72" s="1"/>
      <c r="V72" s="1"/>
    </row>
    <row r="73" spans="13:22" s="4" customFormat="1" ht="20.25" x14ac:dyDescent="0.2">
      <c r="M73" s="2"/>
      <c r="N73" s="20"/>
      <c r="O73" s="12"/>
      <c r="P73" s="12"/>
      <c r="Q73" s="5"/>
      <c r="R73" s="5"/>
      <c r="S73" s="5"/>
      <c r="T73" s="1"/>
      <c r="U73" s="1"/>
      <c r="V73" s="1"/>
    </row>
    <row r="74" spans="13:22" s="4" customFormat="1" ht="20.25" x14ac:dyDescent="0.2">
      <c r="M74" s="2"/>
      <c r="N74" s="20"/>
      <c r="O74" s="12"/>
      <c r="P74" s="12"/>
      <c r="Q74" s="5"/>
      <c r="R74" s="5"/>
      <c r="S74" s="5"/>
      <c r="T74" s="1"/>
      <c r="U74" s="1"/>
      <c r="V74" s="1"/>
    </row>
    <row r="75" spans="13:22" s="4" customFormat="1" ht="20.25" x14ac:dyDescent="0.2">
      <c r="M75" s="2"/>
      <c r="N75" s="20"/>
      <c r="O75" s="12"/>
      <c r="P75" s="12"/>
      <c r="Q75" s="5"/>
      <c r="R75" s="5"/>
      <c r="S75" s="5"/>
      <c r="T75" s="1"/>
      <c r="U75" s="1"/>
      <c r="V75" s="1"/>
    </row>
    <row r="76" spans="13:22" s="4" customFormat="1" ht="20.25" x14ac:dyDescent="0.2">
      <c r="M76" s="2"/>
      <c r="N76" s="20"/>
      <c r="O76" s="12"/>
      <c r="P76" s="12"/>
      <c r="Q76" s="5"/>
      <c r="R76" s="5"/>
      <c r="S76" s="5"/>
      <c r="T76" s="1"/>
      <c r="U76" s="1"/>
      <c r="V76" s="1"/>
    </row>
    <row r="77" spans="13:22" s="4" customFormat="1" ht="20.25" x14ac:dyDescent="0.2">
      <c r="M77" s="2"/>
      <c r="N77" s="20"/>
      <c r="O77" s="12"/>
      <c r="P77" s="12"/>
      <c r="Q77" s="5"/>
      <c r="R77" s="5"/>
      <c r="S77" s="5"/>
      <c r="T77" s="1"/>
      <c r="U77" s="1"/>
      <c r="V77" s="1"/>
    </row>
    <row r="78" spans="13:22" s="4" customFormat="1" ht="20.25" x14ac:dyDescent="0.2">
      <c r="M78" s="2"/>
      <c r="N78" s="20"/>
      <c r="O78" s="12"/>
      <c r="P78" s="12"/>
      <c r="Q78" s="5"/>
      <c r="R78" s="5"/>
      <c r="S78" s="5"/>
      <c r="T78" s="1"/>
      <c r="U78" s="1"/>
      <c r="V78" s="1"/>
    </row>
    <row r="79" spans="13:22" s="4" customFormat="1" ht="20.25" x14ac:dyDescent="0.2">
      <c r="M79" s="2"/>
      <c r="N79" s="20"/>
      <c r="O79" s="12"/>
      <c r="P79" s="12"/>
      <c r="Q79" s="5"/>
      <c r="R79" s="5"/>
      <c r="S79" s="5"/>
      <c r="T79" s="1"/>
      <c r="U79" s="1"/>
      <c r="V79" s="1"/>
    </row>
    <row r="80" spans="13:22" s="4" customFormat="1" ht="20.25" x14ac:dyDescent="0.2">
      <c r="M80" s="2"/>
      <c r="N80" s="20"/>
      <c r="O80" s="12"/>
      <c r="P80" s="12"/>
      <c r="Q80" s="5"/>
      <c r="R80" s="5"/>
      <c r="S80" s="5"/>
      <c r="T80" s="1"/>
      <c r="U80" s="1"/>
      <c r="V80" s="1"/>
    </row>
    <row r="81" spans="13:22" s="4" customFormat="1" ht="20.25" x14ac:dyDescent="0.2">
      <c r="M81" s="2"/>
      <c r="N81" s="20"/>
      <c r="O81" s="12"/>
      <c r="P81" s="12"/>
      <c r="Q81" s="5"/>
      <c r="R81" s="5"/>
      <c r="S81" s="5"/>
      <c r="T81" s="1"/>
      <c r="U81" s="1"/>
      <c r="V81" s="1"/>
    </row>
    <row r="82" spans="13:22" s="4" customFormat="1" ht="20.25" x14ac:dyDescent="0.2">
      <c r="M82" s="2"/>
      <c r="N82" s="20"/>
      <c r="O82" s="12"/>
      <c r="P82" s="12"/>
      <c r="Q82" s="5"/>
      <c r="R82" s="5"/>
      <c r="S82" s="5"/>
      <c r="T82" s="1"/>
      <c r="U82" s="1"/>
      <c r="V82" s="1"/>
    </row>
    <row r="83" spans="13:22" s="4" customFormat="1" ht="20.25" x14ac:dyDescent="0.2">
      <c r="M83" s="2"/>
      <c r="N83" s="20"/>
      <c r="O83" s="12"/>
      <c r="P83" s="12"/>
      <c r="Q83" s="5"/>
      <c r="R83" s="5"/>
      <c r="S83" s="5"/>
      <c r="T83" s="1"/>
      <c r="U83" s="1"/>
      <c r="V83" s="1"/>
    </row>
    <row r="84" spans="13:22" s="4" customFormat="1" ht="20.25" x14ac:dyDescent="0.2">
      <c r="M84" s="2"/>
      <c r="N84" s="20"/>
      <c r="O84" s="12"/>
      <c r="P84" s="12"/>
      <c r="Q84" s="5"/>
      <c r="R84" s="5"/>
      <c r="S84" s="5"/>
      <c r="T84" s="1"/>
      <c r="U84" s="1"/>
      <c r="V84" s="1"/>
    </row>
    <row r="85" spans="13:22" s="4" customFormat="1" ht="20.25" x14ac:dyDescent="0.2">
      <c r="M85" s="2"/>
      <c r="N85" s="20"/>
      <c r="O85" s="12"/>
      <c r="P85" s="12"/>
      <c r="Q85" s="5"/>
      <c r="R85" s="5"/>
      <c r="S85" s="5"/>
      <c r="T85" s="1"/>
      <c r="U85" s="1"/>
      <c r="V85" s="1"/>
    </row>
    <row r="86" spans="13:22" s="4" customFormat="1" ht="20.25" x14ac:dyDescent="0.2">
      <c r="M86" s="2"/>
      <c r="N86" s="20"/>
      <c r="O86" s="12"/>
      <c r="P86" s="12"/>
      <c r="Q86" s="5"/>
      <c r="R86" s="5"/>
      <c r="S86" s="5"/>
      <c r="T86" s="1"/>
      <c r="U86" s="1"/>
      <c r="V86" s="1"/>
    </row>
    <row r="87" spans="13:22" s="4" customFormat="1" ht="20.25" x14ac:dyDescent="0.2">
      <c r="M87" s="2"/>
      <c r="N87" s="20"/>
      <c r="O87" s="12"/>
      <c r="P87" s="12"/>
      <c r="Q87" s="5"/>
      <c r="R87" s="5"/>
      <c r="S87" s="5"/>
      <c r="T87" s="1"/>
      <c r="U87" s="1"/>
      <c r="V87" s="1"/>
    </row>
    <row r="88" spans="13:22" s="4" customFormat="1" ht="20.25" x14ac:dyDescent="0.2">
      <c r="M88" s="2"/>
      <c r="N88" s="20"/>
      <c r="O88" s="12"/>
      <c r="P88" s="12"/>
      <c r="Q88" s="5"/>
      <c r="R88" s="5"/>
      <c r="S88" s="5"/>
      <c r="T88" s="1"/>
      <c r="U88" s="1"/>
      <c r="V88" s="1"/>
    </row>
    <row r="89" spans="13:22" s="4" customFormat="1" ht="20.25" x14ac:dyDescent="0.2">
      <c r="M89" s="2"/>
      <c r="N89" s="20"/>
      <c r="O89" s="12"/>
      <c r="P89" s="12"/>
      <c r="Q89" s="5"/>
      <c r="R89" s="5"/>
      <c r="S89" s="5"/>
      <c r="T89" s="1"/>
      <c r="U89" s="1"/>
      <c r="V89" s="1"/>
    </row>
    <row r="90" spans="13:22" s="4" customFormat="1" ht="20.25" x14ac:dyDescent="0.2">
      <c r="M90" s="2"/>
      <c r="N90" s="20"/>
      <c r="O90" s="12"/>
      <c r="P90" s="12"/>
      <c r="Q90" s="5"/>
      <c r="R90" s="5"/>
      <c r="S90" s="5"/>
      <c r="T90" s="1"/>
      <c r="U90" s="1"/>
      <c r="V90" s="1"/>
    </row>
    <row r="91" spans="13:22" s="4" customFormat="1" ht="20.25" x14ac:dyDescent="0.2">
      <c r="M91" s="2"/>
      <c r="N91" s="20"/>
      <c r="O91" s="12"/>
      <c r="P91" s="12"/>
      <c r="Q91" s="5"/>
      <c r="R91" s="5"/>
      <c r="S91" s="5"/>
      <c r="T91" s="1"/>
      <c r="U91" s="1"/>
      <c r="V91" s="1"/>
    </row>
    <row r="92" spans="13:22" s="4" customFormat="1" ht="20.25" x14ac:dyDescent="0.2">
      <c r="M92" s="2"/>
      <c r="N92" s="20"/>
      <c r="O92" s="12"/>
      <c r="P92" s="12"/>
      <c r="Q92" s="5"/>
      <c r="R92" s="5"/>
      <c r="S92" s="5"/>
      <c r="T92" s="1"/>
      <c r="U92" s="1"/>
      <c r="V92" s="1"/>
    </row>
    <row r="93" spans="13:22" s="4" customFormat="1" ht="20.25" x14ac:dyDescent="0.2">
      <c r="M93" s="2"/>
      <c r="N93" s="20"/>
      <c r="O93" s="12"/>
      <c r="P93" s="12"/>
      <c r="Q93" s="5"/>
      <c r="R93" s="5"/>
      <c r="S93" s="5"/>
      <c r="T93" s="1"/>
      <c r="U93" s="1"/>
      <c r="V93" s="1"/>
    </row>
    <row r="94" spans="13:22" s="4" customFormat="1" ht="20.25" x14ac:dyDescent="0.2">
      <c r="M94" s="2"/>
      <c r="N94" s="20"/>
      <c r="O94" s="12"/>
      <c r="P94" s="12"/>
      <c r="Q94" s="5"/>
      <c r="R94" s="5"/>
      <c r="S94" s="5"/>
      <c r="T94" s="1"/>
      <c r="U94" s="1"/>
      <c r="V94" s="1"/>
    </row>
    <row r="95" spans="13:22" s="4" customFormat="1" ht="20.25" x14ac:dyDescent="0.2">
      <c r="M95" s="2"/>
      <c r="N95" s="20"/>
      <c r="O95" s="12"/>
      <c r="P95" s="12"/>
      <c r="Q95" s="5"/>
      <c r="R95" s="5"/>
      <c r="S95" s="5"/>
      <c r="T95" s="1"/>
      <c r="U95" s="1"/>
      <c r="V95" s="1"/>
    </row>
    <row r="96" spans="13:22" s="4" customFormat="1" ht="20.25" x14ac:dyDescent="0.2">
      <c r="M96" s="2"/>
      <c r="N96" s="20"/>
      <c r="O96" s="12"/>
      <c r="P96" s="12"/>
      <c r="Q96" s="5"/>
      <c r="R96" s="5"/>
      <c r="S96" s="5"/>
      <c r="T96" s="1"/>
      <c r="U96" s="1"/>
      <c r="V96" s="1"/>
    </row>
    <row r="97" spans="13:22" s="4" customFormat="1" ht="20.25" x14ac:dyDescent="0.2">
      <c r="M97" s="2"/>
      <c r="N97" s="20"/>
      <c r="O97" s="12"/>
      <c r="P97" s="12"/>
      <c r="Q97" s="5"/>
      <c r="R97" s="5"/>
      <c r="S97" s="5"/>
      <c r="T97" s="1"/>
      <c r="U97" s="1"/>
      <c r="V97" s="1"/>
    </row>
    <row r="98" spans="13:22" s="4" customFormat="1" ht="20.25" x14ac:dyDescent="0.2">
      <c r="M98" s="2"/>
      <c r="N98" s="20"/>
      <c r="O98" s="12"/>
      <c r="P98" s="12"/>
      <c r="Q98" s="5"/>
      <c r="R98" s="5"/>
      <c r="S98" s="5"/>
      <c r="T98" s="1"/>
      <c r="U98" s="1"/>
      <c r="V98" s="1"/>
    </row>
    <row r="99" spans="13:22" s="4" customFormat="1" ht="20.25" x14ac:dyDescent="0.2">
      <c r="M99" s="2"/>
      <c r="N99" s="20"/>
      <c r="O99" s="12"/>
      <c r="P99" s="12"/>
      <c r="Q99" s="5"/>
      <c r="R99" s="5"/>
      <c r="S99" s="5"/>
      <c r="T99" s="1"/>
      <c r="U99" s="1"/>
      <c r="V99" s="1"/>
    </row>
    <row r="100" spans="13:22" s="4" customFormat="1" ht="20.25" x14ac:dyDescent="0.2">
      <c r="M100" s="2"/>
      <c r="N100" s="20"/>
      <c r="O100" s="12"/>
      <c r="P100" s="12"/>
      <c r="Q100" s="5"/>
      <c r="R100" s="5"/>
      <c r="S100" s="5"/>
      <c r="T100" s="1"/>
      <c r="U100" s="1"/>
      <c r="V100" s="1"/>
    </row>
    <row r="101" spans="13:22" s="4" customFormat="1" ht="20.25" x14ac:dyDescent="0.2">
      <c r="M101" s="2"/>
      <c r="N101" s="20"/>
      <c r="O101" s="12"/>
      <c r="P101" s="12"/>
      <c r="Q101" s="5"/>
      <c r="R101" s="5"/>
      <c r="S101" s="5"/>
      <c r="T101" s="1"/>
      <c r="U101" s="1"/>
      <c r="V101" s="1"/>
    </row>
    <row r="102" spans="13:22" s="4" customFormat="1" ht="20.25" x14ac:dyDescent="0.2">
      <c r="M102" s="2"/>
      <c r="N102" s="20"/>
      <c r="O102" s="12"/>
      <c r="P102" s="12"/>
      <c r="Q102" s="5"/>
      <c r="R102" s="5"/>
      <c r="S102" s="5"/>
      <c r="T102" s="1"/>
      <c r="U102" s="1"/>
      <c r="V102" s="1"/>
    </row>
    <row r="103" spans="13:22" s="4" customFormat="1" ht="20.25" x14ac:dyDescent="0.2">
      <c r="M103" s="2"/>
      <c r="N103" s="20"/>
      <c r="O103" s="12"/>
      <c r="P103" s="12"/>
      <c r="Q103" s="5"/>
      <c r="R103" s="5"/>
      <c r="S103" s="5"/>
      <c r="T103" s="1"/>
      <c r="U103" s="1"/>
      <c r="V103" s="1"/>
    </row>
    <row r="104" spans="13:22" s="4" customFormat="1" ht="20.25" x14ac:dyDescent="0.2">
      <c r="M104" s="2"/>
      <c r="N104" s="20"/>
      <c r="O104" s="12"/>
      <c r="P104" s="12"/>
      <c r="Q104" s="5"/>
      <c r="R104" s="5"/>
      <c r="S104" s="5"/>
      <c r="T104" s="1"/>
      <c r="U104" s="1"/>
      <c r="V104" s="1"/>
    </row>
    <row r="105" spans="13:22" s="4" customFormat="1" ht="20.25" x14ac:dyDescent="0.2">
      <c r="M105" s="2"/>
      <c r="N105" s="20"/>
      <c r="O105" s="12"/>
      <c r="P105" s="12"/>
      <c r="Q105" s="5"/>
      <c r="R105" s="5"/>
      <c r="S105" s="5"/>
      <c r="T105" s="1"/>
      <c r="U105" s="1"/>
      <c r="V105" s="1"/>
    </row>
    <row r="106" spans="13:22" s="4" customFormat="1" ht="20.25" x14ac:dyDescent="0.2">
      <c r="M106" s="2"/>
      <c r="N106" s="20"/>
      <c r="O106" s="12"/>
      <c r="P106" s="12"/>
      <c r="Q106" s="5"/>
      <c r="R106" s="5"/>
      <c r="S106" s="5"/>
      <c r="T106" s="1"/>
      <c r="U106" s="1"/>
      <c r="V106" s="1"/>
    </row>
    <row r="107" spans="13:22" s="4" customFormat="1" ht="20.25" x14ac:dyDescent="0.2">
      <c r="M107" s="2"/>
      <c r="N107" s="20"/>
      <c r="O107" s="12"/>
      <c r="P107" s="12"/>
      <c r="Q107" s="5"/>
      <c r="R107" s="5"/>
      <c r="S107" s="5"/>
      <c r="T107" s="1"/>
      <c r="U107" s="1"/>
      <c r="V107" s="1"/>
    </row>
    <row r="108" spans="13:22" s="4" customFormat="1" ht="20.25" x14ac:dyDescent="0.2">
      <c r="M108" s="2"/>
      <c r="N108" s="20"/>
      <c r="O108" s="12"/>
      <c r="P108" s="12"/>
      <c r="Q108" s="5"/>
      <c r="R108" s="5"/>
      <c r="S108" s="5"/>
      <c r="T108" s="1"/>
      <c r="U108" s="1"/>
      <c r="V108" s="1"/>
    </row>
    <row r="109" spans="13:22" s="4" customFormat="1" ht="20.25" x14ac:dyDescent="0.2">
      <c r="M109" s="2"/>
      <c r="N109" s="20"/>
      <c r="O109" s="12"/>
      <c r="P109" s="12"/>
      <c r="Q109" s="5"/>
      <c r="R109" s="5"/>
      <c r="S109" s="5"/>
      <c r="T109" s="1"/>
      <c r="U109" s="1"/>
      <c r="V109" s="1"/>
    </row>
    <row r="110" spans="13:22" s="4" customFormat="1" ht="20.25" x14ac:dyDescent="0.2">
      <c r="M110" s="2"/>
      <c r="N110" s="20"/>
      <c r="O110" s="12"/>
      <c r="P110" s="12"/>
      <c r="Q110" s="5"/>
      <c r="R110" s="5"/>
      <c r="S110" s="5"/>
      <c r="T110" s="1"/>
      <c r="U110" s="1"/>
      <c r="V110" s="1"/>
    </row>
    <row r="111" spans="13:22" s="4" customFormat="1" ht="20.25" x14ac:dyDescent="0.2">
      <c r="M111" s="2"/>
      <c r="N111" s="20"/>
      <c r="O111" s="12"/>
      <c r="P111" s="12"/>
      <c r="Q111" s="5"/>
      <c r="R111" s="5"/>
      <c r="S111" s="5"/>
      <c r="T111" s="1"/>
      <c r="U111" s="1"/>
      <c r="V111" s="1"/>
    </row>
    <row r="112" spans="13:22" s="4" customFormat="1" ht="20.25" x14ac:dyDescent="0.2">
      <c r="M112" s="2"/>
      <c r="N112" s="20"/>
      <c r="O112" s="12"/>
      <c r="P112" s="12"/>
      <c r="Q112" s="5"/>
      <c r="R112" s="5"/>
      <c r="S112" s="5"/>
      <c r="T112" s="1"/>
      <c r="U112" s="1"/>
      <c r="V112" s="1"/>
    </row>
    <row r="113" spans="13:22" s="4" customFormat="1" ht="20.25" x14ac:dyDescent="0.2">
      <c r="M113" s="2"/>
      <c r="N113" s="20"/>
      <c r="O113" s="12"/>
      <c r="P113" s="12"/>
      <c r="Q113" s="5"/>
      <c r="R113" s="5"/>
      <c r="S113" s="5"/>
      <c r="T113" s="1"/>
      <c r="U113" s="1"/>
      <c r="V113" s="1"/>
    </row>
    <row r="114" spans="13:22" s="4" customFormat="1" ht="20.25" x14ac:dyDescent="0.2">
      <c r="M114" s="2"/>
      <c r="N114" s="20"/>
      <c r="O114" s="12"/>
      <c r="P114" s="12"/>
      <c r="Q114" s="5"/>
      <c r="R114" s="5"/>
      <c r="S114" s="5"/>
      <c r="T114" s="1"/>
      <c r="U114" s="1"/>
      <c r="V114" s="1"/>
    </row>
    <row r="115" spans="13:22" s="4" customFormat="1" ht="20.25" x14ac:dyDescent="0.2">
      <c r="M115" s="2"/>
      <c r="N115" s="20"/>
      <c r="O115" s="12"/>
      <c r="P115" s="12"/>
      <c r="Q115" s="5"/>
      <c r="R115" s="5"/>
      <c r="S115" s="5"/>
      <c r="T115" s="1"/>
      <c r="U115" s="1"/>
      <c r="V115" s="1"/>
    </row>
    <row r="116" spans="13:22" s="4" customFormat="1" ht="20.25" x14ac:dyDescent="0.2">
      <c r="M116" s="2"/>
      <c r="N116" s="20"/>
      <c r="O116" s="12"/>
      <c r="P116" s="12"/>
      <c r="Q116" s="5"/>
      <c r="R116" s="5"/>
      <c r="S116" s="5"/>
      <c r="T116" s="1"/>
      <c r="U116" s="1"/>
      <c r="V116" s="1"/>
    </row>
    <row r="117" spans="13:22" s="4" customFormat="1" ht="20.25" x14ac:dyDescent="0.2">
      <c r="M117" s="2"/>
      <c r="N117" s="20"/>
      <c r="O117" s="12"/>
      <c r="P117" s="12"/>
      <c r="Q117" s="5"/>
      <c r="R117" s="5"/>
      <c r="S117" s="5"/>
      <c r="T117" s="1"/>
      <c r="U117" s="1"/>
      <c r="V117" s="1"/>
    </row>
    <row r="118" spans="13:22" s="4" customFormat="1" ht="20.25" x14ac:dyDescent="0.2">
      <c r="M118" s="2"/>
      <c r="N118" s="20"/>
      <c r="O118" s="12"/>
      <c r="P118" s="12"/>
      <c r="Q118" s="5"/>
      <c r="R118" s="5"/>
      <c r="S118" s="5"/>
      <c r="T118" s="1"/>
      <c r="U118" s="1"/>
      <c r="V118" s="1"/>
    </row>
    <row r="119" spans="13:22" s="4" customFormat="1" ht="20.25" x14ac:dyDescent="0.2">
      <c r="M119" s="2"/>
      <c r="N119" s="20"/>
      <c r="O119" s="12"/>
      <c r="P119" s="12"/>
      <c r="Q119" s="5"/>
      <c r="R119" s="5"/>
      <c r="S119" s="5"/>
      <c r="T119" s="1"/>
      <c r="U119" s="1"/>
      <c r="V119" s="1"/>
    </row>
    <row r="120" spans="13:22" s="4" customFormat="1" ht="20.25" x14ac:dyDescent="0.2">
      <c r="M120" s="2"/>
      <c r="N120" s="20"/>
      <c r="O120" s="12"/>
      <c r="P120" s="12"/>
      <c r="Q120" s="5"/>
      <c r="R120" s="5"/>
      <c r="S120" s="5"/>
      <c r="T120" s="1"/>
      <c r="U120" s="1"/>
      <c r="V120" s="1"/>
    </row>
    <row r="121" spans="13:22" s="4" customFormat="1" ht="20.25" x14ac:dyDescent="0.2">
      <c r="M121" s="2"/>
      <c r="N121" s="20"/>
      <c r="O121" s="12"/>
      <c r="P121" s="12"/>
      <c r="Q121" s="5"/>
      <c r="R121" s="5"/>
      <c r="S121" s="5"/>
      <c r="T121" s="1"/>
      <c r="U121" s="1"/>
      <c r="V121" s="1"/>
    </row>
    <row r="122" spans="13:22" s="4" customFormat="1" ht="20.25" x14ac:dyDescent="0.2">
      <c r="M122" s="2"/>
      <c r="N122" s="20"/>
      <c r="O122" s="12"/>
      <c r="P122" s="12"/>
      <c r="Q122" s="5"/>
      <c r="R122" s="5"/>
      <c r="S122" s="5"/>
      <c r="T122" s="1"/>
      <c r="U122" s="1"/>
      <c r="V122" s="1"/>
    </row>
    <row r="123" spans="13:22" s="4" customFormat="1" ht="20.25" x14ac:dyDescent="0.2">
      <c r="M123" s="2"/>
      <c r="N123" s="20"/>
      <c r="O123" s="12"/>
      <c r="P123" s="12"/>
      <c r="Q123" s="5"/>
      <c r="R123" s="5"/>
      <c r="S123" s="5"/>
      <c r="T123" s="1"/>
      <c r="U123" s="1"/>
      <c r="V123" s="1"/>
    </row>
    <row r="124" spans="13:22" s="4" customFormat="1" ht="20.25" x14ac:dyDescent="0.2">
      <c r="M124" s="2"/>
      <c r="N124" s="20"/>
      <c r="O124" s="12"/>
      <c r="P124" s="12"/>
      <c r="Q124" s="5"/>
      <c r="R124" s="5"/>
      <c r="S124" s="5"/>
      <c r="T124" s="1"/>
      <c r="U124" s="1"/>
      <c r="V124" s="1"/>
    </row>
    <row r="125" spans="13:22" s="4" customFormat="1" ht="20.25" x14ac:dyDescent="0.2">
      <c r="M125" s="2"/>
      <c r="N125" s="20"/>
      <c r="O125" s="12"/>
      <c r="P125" s="12"/>
      <c r="Q125" s="5"/>
      <c r="R125" s="5"/>
      <c r="S125" s="5"/>
      <c r="T125" s="1"/>
      <c r="U125" s="1"/>
      <c r="V125" s="1"/>
    </row>
    <row r="126" spans="13:22" s="4" customFormat="1" ht="20.25" x14ac:dyDescent="0.2">
      <c r="M126" s="2"/>
      <c r="N126" s="20"/>
      <c r="O126" s="12"/>
      <c r="P126" s="12"/>
      <c r="Q126" s="5"/>
      <c r="R126" s="5"/>
      <c r="S126" s="5"/>
      <c r="T126" s="1"/>
      <c r="U126" s="1"/>
      <c r="V126" s="1"/>
    </row>
    <row r="127" spans="13:22" s="4" customFormat="1" ht="20.25" x14ac:dyDescent="0.2">
      <c r="M127" s="2"/>
      <c r="N127" s="20"/>
      <c r="O127" s="12"/>
      <c r="P127" s="12"/>
      <c r="Q127" s="5"/>
      <c r="R127" s="5"/>
      <c r="S127" s="5"/>
      <c r="T127" s="1"/>
      <c r="U127" s="1"/>
      <c r="V127" s="1"/>
    </row>
    <row r="128" spans="13:22" s="4" customFormat="1" ht="20.25" x14ac:dyDescent="0.2">
      <c r="M128" s="2"/>
      <c r="N128" s="20"/>
      <c r="O128" s="12"/>
      <c r="P128" s="12"/>
      <c r="Q128" s="5"/>
      <c r="R128" s="5"/>
      <c r="S128" s="5"/>
      <c r="T128" s="1"/>
      <c r="U128" s="1"/>
      <c r="V128" s="1"/>
    </row>
    <row r="129" spans="13:22" s="4" customFormat="1" ht="20.25" x14ac:dyDescent="0.2">
      <c r="M129" s="2"/>
      <c r="N129" s="20"/>
      <c r="O129" s="12"/>
      <c r="P129" s="12"/>
      <c r="Q129" s="5"/>
      <c r="R129" s="5"/>
      <c r="S129" s="5"/>
      <c r="T129" s="1"/>
      <c r="U129" s="1"/>
      <c r="V129" s="1"/>
    </row>
    <row r="130" spans="13:22" s="4" customFormat="1" ht="20.25" x14ac:dyDescent="0.2">
      <c r="M130" s="2"/>
      <c r="N130" s="20"/>
      <c r="O130" s="12"/>
      <c r="P130" s="12"/>
      <c r="Q130" s="5"/>
      <c r="R130" s="5"/>
      <c r="S130" s="5"/>
      <c r="T130" s="1"/>
      <c r="U130" s="1"/>
      <c r="V130" s="1"/>
    </row>
    <row r="131" spans="13:22" s="4" customFormat="1" ht="20.25" x14ac:dyDescent="0.2">
      <c r="M131" s="2"/>
      <c r="N131" s="20"/>
      <c r="O131" s="12"/>
      <c r="P131" s="12"/>
      <c r="Q131" s="5"/>
      <c r="R131" s="5"/>
      <c r="S131" s="5"/>
      <c r="T131" s="1"/>
      <c r="U131" s="1"/>
      <c r="V131" s="1"/>
    </row>
    <row r="132" spans="13:22" s="4" customFormat="1" ht="20.25" x14ac:dyDescent="0.2">
      <c r="M132" s="2"/>
      <c r="N132" s="20"/>
      <c r="O132" s="12"/>
      <c r="P132" s="12"/>
      <c r="Q132" s="5"/>
      <c r="R132" s="5"/>
      <c r="S132" s="5"/>
      <c r="T132" s="1"/>
      <c r="U132" s="1"/>
      <c r="V132" s="1"/>
    </row>
    <row r="133" spans="13:22" s="4" customFormat="1" ht="20.25" x14ac:dyDescent="0.2">
      <c r="M133" s="2"/>
      <c r="N133" s="20"/>
      <c r="O133" s="12"/>
      <c r="P133" s="12"/>
      <c r="Q133" s="5"/>
      <c r="R133" s="5"/>
      <c r="S133" s="5"/>
      <c r="T133" s="1"/>
      <c r="U133" s="1"/>
      <c r="V133" s="1"/>
    </row>
    <row r="134" spans="13:22" s="4" customFormat="1" ht="20.25" x14ac:dyDescent="0.2">
      <c r="M134" s="2"/>
      <c r="N134" s="20"/>
      <c r="O134" s="12"/>
      <c r="P134" s="12"/>
      <c r="Q134" s="5"/>
      <c r="R134" s="5"/>
      <c r="S134" s="5"/>
      <c r="T134" s="1"/>
      <c r="U134" s="1"/>
      <c r="V134" s="1"/>
    </row>
    <row r="135" spans="13:22" s="4" customFormat="1" ht="20.25" x14ac:dyDescent="0.2">
      <c r="M135" s="2"/>
      <c r="N135" s="20"/>
      <c r="O135" s="12"/>
      <c r="P135" s="12"/>
      <c r="Q135" s="5"/>
      <c r="R135" s="5"/>
      <c r="S135" s="5"/>
      <c r="T135" s="1"/>
      <c r="U135" s="1"/>
      <c r="V135" s="1"/>
    </row>
    <row r="136" spans="13:22" s="4" customFormat="1" ht="20.25" x14ac:dyDescent="0.2">
      <c r="M136" s="2"/>
      <c r="N136" s="20"/>
      <c r="O136" s="12"/>
      <c r="P136" s="12"/>
      <c r="Q136" s="5"/>
      <c r="R136" s="5"/>
      <c r="S136" s="5"/>
      <c r="T136" s="1"/>
      <c r="U136" s="1"/>
      <c r="V136" s="1"/>
    </row>
    <row r="137" spans="13:22" s="4" customFormat="1" ht="20.25" x14ac:dyDescent="0.2">
      <c r="M137" s="2"/>
      <c r="N137" s="20"/>
      <c r="O137" s="12"/>
      <c r="P137" s="12"/>
      <c r="Q137" s="5"/>
      <c r="R137" s="5"/>
      <c r="S137" s="5"/>
      <c r="T137" s="1"/>
      <c r="U137" s="1"/>
      <c r="V137" s="1"/>
    </row>
    <row r="138" spans="13:22" s="4" customFormat="1" ht="20.25" x14ac:dyDescent="0.2">
      <c r="M138" s="2"/>
      <c r="N138" s="20"/>
      <c r="O138" s="12"/>
      <c r="P138" s="12"/>
      <c r="Q138" s="5"/>
      <c r="R138" s="5"/>
      <c r="S138" s="5"/>
      <c r="T138" s="1"/>
      <c r="U138" s="1"/>
      <c r="V138" s="1"/>
    </row>
    <row r="139" spans="13:22" s="4" customFormat="1" ht="20.25" x14ac:dyDescent="0.2">
      <c r="M139" s="2"/>
      <c r="N139" s="20"/>
      <c r="O139" s="12"/>
      <c r="P139" s="12"/>
      <c r="Q139" s="5"/>
      <c r="R139" s="5"/>
      <c r="S139" s="5"/>
      <c r="T139" s="1"/>
      <c r="U139" s="1"/>
      <c r="V139" s="1"/>
    </row>
    <row r="140" spans="13:22" s="4" customFormat="1" ht="20.25" x14ac:dyDescent="0.2">
      <c r="M140" s="2"/>
      <c r="N140" s="20"/>
      <c r="O140" s="12"/>
      <c r="P140" s="12"/>
      <c r="Q140" s="5"/>
      <c r="R140" s="5"/>
      <c r="S140" s="5"/>
      <c r="T140" s="1"/>
      <c r="U140" s="1"/>
      <c r="V140" s="1"/>
    </row>
    <row r="141" spans="13:22" s="4" customFormat="1" ht="20.25" x14ac:dyDescent="0.2">
      <c r="M141" s="2"/>
      <c r="N141" s="20"/>
      <c r="O141" s="12"/>
      <c r="P141" s="12"/>
      <c r="Q141" s="5"/>
      <c r="R141" s="5"/>
      <c r="S141" s="5"/>
      <c r="T141" s="1"/>
      <c r="U141" s="1"/>
      <c r="V141" s="1"/>
    </row>
    <row r="142" spans="13:22" s="4" customFormat="1" ht="20.25" x14ac:dyDescent="0.2">
      <c r="M142" s="2"/>
      <c r="N142" s="20"/>
      <c r="O142" s="12"/>
      <c r="P142" s="12"/>
      <c r="Q142" s="5"/>
      <c r="R142" s="5"/>
      <c r="S142" s="5"/>
      <c r="T142" s="1"/>
      <c r="U142" s="1"/>
      <c r="V142" s="1"/>
    </row>
    <row r="143" spans="13:22" s="4" customFormat="1" ht="20.25" x14ac:dyDescent="0.2">
      <c r="M143" s="2"/>
      <c r="N143" s="20"/>
      <c r="O143" s="12"/>
      <c r="P143" s="12"/>
      <c r="Q143" s="5"/>
      <c r="R143" s="5"/>
      <c r="S143" s="5"/>
      <c r="T143" s="1"/>
      <c r="U143" s="1"/>
      <c r="V143" s="1"/>
    </row>
    <row r="144" spans="13:22" s="4" customFormat="1" ht="20.25" x14ac:dyDescent="0.2">
      <c r="M144" s="2"/>
      <c r="N144" s="20"/>
      <c r="O144" s="12"/>
      <c r="P144" s="12"/>
      <c r="Q144" s="5"/>
      <c r="R144" s="5"/>
      <c r="S144" s="5"/>
      <c r="T144" s="1"/>
      <c r="U144" s="1"/>
      <c r="V144" s="1"/>
    </row>
    <row r="145" spans="13:22" s="4" customFormat="1" ht="20.25" x14ac:dyDescent="0.2">
      <c r="M145" s="2"/>
      <c r="N145" s="20"/>
      <c r="O145" s="12"/>
      <c r="P145" s="12"/>
      <c r="Q145" s="5"/>
      <c r="R145" s="5"/>
      <c r="S145" s="5"/>
      <c r="T145" s="1"/>
      <c r="U145" s="1"/>
      <c r="V145" s="1"/>
    </row>
    <row r="146" spans="13:22" s="4" customFormat="1" ht="20.25" x14ac:dyDescent="0.2">
      <c r="M146" s="2"/>
      <c r="N146" s="20"/>
      <c r="O146" s="12"/>
      <c r="P146" s="12"/>
      <c r="Q146" s="5"/>
      <c r="R146" s="5"/>
      <c r="S146" s="5"/>
      <c r="T146" s="1"/>
      <c r="U146" s="1"/>
      <c r="V146" s="1"/>
    </row>
    <row r="147" spans="13:22" s="4" customFormat="1" ht="20.25" x14ac:dyDescent="0.2">
      <c r="M147" s="2"/>
      <c r="N147" s="20"/>
      <c r="O147" s="12"/>
      <c r="P147" s="12"/>
      <c r="Q147" s="5"/>
      <c r="R147" s="5"/>
      <c r="S147" s="5"/>
      <c r="T147" s="1"/>
      <c r="U147" s="1"/>
      <c r="V147" s="1"/>
    </row>
    <row r="148" spans="13:22" s="4" customFormat="1" ht="20.25" x14ac:dyDescent="0.2">
      <c r="M148" s="2"/>
      <c r="N148" s="20"/>
      <c r="O148" s="12"/>
      <c r="P148" s="12"/>
      <c r="Q148" s="5"/>
      <c r="R148" s="5"/>
      <c r="S148" s="5"/>
      <c r="T148" s="1"/>
      <c r="U148" s="1"/>
      <c r="V148" s="1"/>
    </row>
    <row r="149" spans="13:22" s="4" customFormat="1" ht="20.25" x14ac:dyDescent="0.2">
      <c r="M149" s="2"/>
      <c r="N149" s="20"/>
      <c r="O149" s="12"/>
      <c r="P149" s="12"/>
      <c r="Q149" s="5"/>
      <c r="R149" s="5"/>
      <c r="S149" s="5"/>
      <c r="T149" s="1"/>
      <c r="U149" s="1"/>
      <c r="V149" s="1"/>
    </row>
    <row r="150" spans="13:22" s="4" customFormat="1" ht="20.25" x14ac:dyDescent="0.2">
      <c r="M150" s="2"/>
      <c r="N150" s="20"/>
      <c r="O150" s="12"/>
      <c r="P150" s="12"/>
      <c r="Q150" s="5"/>
      <c r="R150" s="5"/>
      <c r="S150" s="5"/>
      <c r="T150" s="1"/>
      <c r="U150" s="1"/>
      <c r="V150" s="1"/>
    </row>
    <row r="151" spans="13:22" s="4" customFormat="1" ht="20.25" x14ac:dyDescent="0.2">
      <c r="M151" s="2"/>
      <c r="N151" s="20"/>
      <c r="O151" s="12"/>
      <c r="P151" s="12"/>
      <c r="Q151" s="5"/>
      <c r="R151" s="5"/>
      <c r="S151" s="5"/>
      <c r="T151" s="1"/>
      <c r="U151" s="1"/>
      <c r="V151" s="1"/>
    </row>
    <row r="152" spans="13:22" s="4" customFormat="1" ht="20.25" x14ac:dyDescent="0.2">
      <c r="M152" s="2"/>
      <c r="N152" s="20"/>
      <c r="O152" s="12"/>
      <c r="P152" s="12"/>
      <c r="Q152" s="5"/>
      <c r="R152" s="5"/>
      <c r="S152" s="5"/>
      <c r="T152" s="1"/>
      <c r="U152" s="1"/>
      <c r="V152" s="1"/>
    </row>
    <row r="153" spans="13:22" s="4" customFormat="1" ht="20.25" x14ac:dyDescent="0.2">
      <c r="M153" s="2"/>
      <c r="N153" s="20"/>
      <c r="O153" s="12"/>
      <c r="P153" s="12"/>
      <c r="Q153" s="5"/>
      <c r="R153" s="5"/>
      <c r="S153" s="5"/>
      <c r="T153" s="1"/>
      <c r="U153" s="1"/>
      <c r="V153" s="1"/>
    </row>
    <row r="154" spans="13:22" s="4" customFormat="1" ht="20.25" x14ac:dyDescent="0.2">
      <c r="M154" s="2"/>
      <c r="N154" s="20"/>
      <c r="O154" s="12"/>
      <c r="P154" s="12"/>
      <c r="Q154" s="5"/>
      <c r="R154" s="5"/>
      <c r="S154" s="5"/>
      <c r="T154" s="1"/>
      <c r="U154" s="1"/>
      <c r="V154" s="1"/>
    </row>
    <row r="155" spans="13:22" s="4" customFormat="1" ht="20.25" x14ac:dyDescent="0.2">
      <c r="M155" s="2"/>
      <c r="N155" s="20"/>
      <c r="O155" s="12"/>
      <c r="P155" s="12"/>
      <c r="Q155" s="5"/>
      <c r="R155" s="5"/>
      <c r="S155" s="5"/>
      <c r="T155" s="1"/>
      <c r="U155" s="1"/>
      <c r="V155" s="1"/>
    </row>
    <row r="156" spans="13:22" s="4" customFormat="1" ht="20.25" x14ac:dyDescent="0.2">
      <c r="M156" s="2"/>
      <c r="N156" s="20"/>
      <c r="O156" s="12"/>
      <c r="P156" s="12"/>
      <c r="Q156" s="5"/>
      <c r="R156" s="5"/>
      <c r="S156" s="5"/>
      <c r="T156" s="1"/>
      <c r="U156" s="1"/>
      <c r="V156" s="1"/>
    </row>
    <row r="157" spans="13:22" s="4" customFormat="1" ht="20.25" x14ac:dyDescent="0.2">
      <c r="M157" s="2"/>
      <c r="N157" s="20"/>
      <c r="O157" s="12"/>
      <c r="P157" s="12"/>
      <c r="Q157" s="5"/>
      <c r="R157" s="5"/>
      <c r="S157" s="5"/>
      <c r="T157" s="1"/>
      <c r="U157" s="1"/>
      <c r="V157" s="1"/>
    </row>
    <row r="158" spans="13:22" s="4" customFormat="1" ht="20.25" x14ac:dyDescent="0.2">
      <c r="M158" s="2"/>
      <c r="N158" s="20"/>
      <c r="O158" s="12"/>
      <c r="P158" s="12"/>
      <c r="Q158" s="5"/>
      <c r="R158" s="5"/>
      <c r="S158" s="5"/>
      <c r="T158" s="1"/>
      <c r="U158" s="1"/>
      <c r="V158" s="1"/>
    </row>
    <row r="159" spans="13:22" s="4" customFormat="1" ht="20.25" x14ac:dyDescent="0.2">
      <c r="M159" s="2"/>
      <c r="N159" s="20"/>
      <c r="O159" s="12"/>
      <c r="P159" s="12"/>
      <c r="Q159" s="5"/>
      <c r="R159" s="5"/>
      <c r="S159" s="5"/>
      <c r="T159" s="1"/>
      <c r="U159" s="1"/>
      <c r="V159" s="1"/>
    </row>
    <row r="160" spans="13:22" s="4" customFormat="1" ht="20.25" x14ac:dyDescent="0.2">
      <c r="M160" s="2"/>
      <c r="N160" s="20"/>
      <c r="O160" s="12"/>
      <c r="P160" s="12"/>
      <c r="Q160" s="5"/>
      <c r="R160" s="5"/>
      <c r="S160" s="5"/>
      <c r="T160" s="1"/>
      <c r="U160" s="1"/>
      <c r="V160" s="1"/>
    </row>
    <row r="161" spans="13:22" s="4" customFormat="1" ht="20.25" x14ac:dyDescent="0.2">
      <c r="M161" s="2"/>
      <c r="N161" s="20"/>
      <c r="O161" s="12"/>
      <c r="P161" s="12"/>
      <c r="Q161" s="5"/>
      <c r="R161" s="5"/>
      <c r="S161" s="5"/>
      <c r="T161" s="1"/>
      <c r="U161" s="1"/>
      <c r="V161" s="1"/>
    </row>
    <row r="162" spans="13:22" s="4" customFormat="1" ht="20.25" x14ac:dyDescent="0.2">
      <c r="M162" s="2"/>
      <c r="N162" s="20"/>
      <c r="O162" s="12"/>
      <c r="P162" s="12"/>
      <c r="Q162" s="5"/>
      <c r="R162" s="5"/>
      <c r="S162" s="5"/>
      <c r="T162" s="1"/>
      <c r="U162" s="1"/>
      <c r="V162" s="1"/>
    </row>
    <row r="163" spans="13:22" s="4" customFormat="1" ht="20.25" x14ac:dyDescent="0.2">
      <c r="M163" s="2"/>
      <c r="N163" s="20"/>
      <c r="O163" s="12"/>
      <c r="P163" s="12"/>
      <c r="Q163" s="5"/>
      <c r="R163" s="5"/>
      <c r="S163" s="5"/>
      <c r="T163" s="1"/>
      <c r="U163" s="1"/>
      <c r="V163" s="1"/>
    </row>
    <row r="164" spans="13:22" s="4" customFormat="1" ht="20.25" x14ac:dyDescent="0.2">
      <c r="M164" s="2"/>
      <c r="N164" s="20"/>
      <c r="O164" s="12"/>
      <c r="P164" s="12"/>
      <c r="Q164" s="5"/>
      <c r="R164" s="5"/>
      <c r="S164" s="5"/>
      <c r="T164" s="1"/>
      <c r="U164" s="1"/>
      <c r="V164" s="1"/>
    </row>
    <row r="165" spans="13:22" s="4" customFormat="1" ht="20.25" x14ac:dyDescent="0.2">
      <c r="M165" s="2"/>
      <c r="N165" s="20"/>
      <c r="O165" s="12"/>
      <c r="P165" s="12"/>
      <c r="Q165" s="5"/>
      <c r="R165" s="5"/>
      <c r="S165" s="5"/>
      <c r="T165" s="1"/>
      <c r="U165" s="1"/>
      <c r="V165" s="1"/>
    </row>
    <row r="166" spans="13:22" s="4" customFormat="1" ht="20.25" x14ac:dyDescent="0.2">
      <c r="M166" s="2"/>
      <c r="N166" s="20"/>
      <c r="O166" s="12"/>
      <c r="P166" s="12"/>
      <c r="Q166" s="5"/>
      <c r="R166" s="5"/>
      <c r="S166" s="5"/>
      <c r="T166" s="1"/>
      <c r="U166" s="1"/>
      <c r="V166" s="1"/>
    </row>
    <row r="167" spans="13:22" s="4" customFormat="1" ht="20.25" x14ac:dyDescent="0.2">
      <c r="M167" s="2"/>
      <c r="N167" s="20"/>
      <c r="O167" s="12"/>
      <c r="P167" s="12"/>
      <c r="Q167" s="5"/>
      <c r="R167" s="5"/>
      <c r="S167" s="5"/>
      <c r="T167" s="1"/>
      <c r="U167" s="1"/>
      <c r="V167" s="1"/>
    </row>
    <row r="168" spans="13:22" s="4" customFormat="1" ht="20.25" x14ac:dyDescent="0.2">
      <c r="M168" s="2"/>
      <c r="N168" s="20"/>
      <c r="O168" s="12"/>
      <c r="P168" s="12"/>
      <c r="Q168" s="5"/>
      <c r="R168" s="5"/>
      <c r="S168" s="5"/>
      <c r="T168" s="1"/>
      <c r="U168" s="1"/>
      <c r="V168" s="1"/>
    </row>
    <row r="169" spans="13:22" s="4" customFormat="1" ht="20.25" x14ac:dyDescent="0.2">
      <c r="M169" s="2"/>
      <c r="N169" s="20"/>
      <c r="O169" s="12"/>
      <c r="P169" s="12"/>
      <c r="Q169" s="5"/>
      <c r="R169" s="5"/>
      <c r="S169" s="5"/>
      <c r="T169" s="1"/>
      <c r="U169" s="1"/>
      <c r="V169" s="1"/>
    </row>
    <row r="170" spans="13:22" s="4" customFormat="1" ht="20.25" x14ac:dyDescent="0.2">
      <c r="M170" s="2"/>
      <c r="N170" s="20"/>
      <c r="O170" s="12"/>
      <c r="P170" s="12"/>
      <c r="Q170" s="5"/>
      <c r="R170" s="5"/>
      <c r="S170" s="5"/>
      <c r="T170" s="1"/>
      <c r="U170" s="1"/>
      <c r="V170" s="1"/>
    </row>
    <row r="171" spans="13:22" s="4" customFormat="1" ht="20.25" x14ac:dyDescent="0.2">
      <c r="M171" s="2"/>
      <c r="N171" s="20"/>
      <c r="O171" s="12"/>
      <c r="P171" s="12"/>
      <c r="Q171" s="5"/>
      <c r="R171" s="5"/>
      <c r="S171" s="5"/>
      <c r="T171" s="1"/>
      <c r="U171" s="1"/>
      <c r="V171" s="1"/>
    </row>
    <row r="172" spans="13:22" s="4" customFormat="1" ht="20.25" x14ac:dyDescent="0.2">
      <c r="M172" s="2"/>
      <c r="N172" s="20"/>
      <c r="O172" s="12"/>
      <c r="P172" s="12"/>
      <c r="Q172" s="5"/>
      <c r="R172" s="5"/>
      <c r="S172" s="5"/>
      <c r="T172" s="1"/>
      <c r="U172" s="1"/>
      <c r="V172" s="1"/>
    </row>
    <row r="173" spans="13:22" s="4" customFormat="1" ht="20.25" x14ac:dyDescent="0.2">
      <c r="M173" s="2"/>
      <c r="N173" s="20"/>
      <c r="O173" s="12"/>
      <c r="P173" s="12"/>
      <c r="Q173" s="5"/>
      <c r="R173" s="5"/>
      <c r="S173" s="5"/>
      <c r="T173" s="1"/>
      <c r="U173" s="1"/>
      <c r="V173" s="1"/>
    </row>
    <row r="174" spans="13:22" s="4" customFormat="1" ht="20.25" x14ac:dyDescent="0.2">
      <c r="M174" s="2"/>
      <c r="N174" s="20"/>
      <c r="O174" s="12"/>
      <c r="P174" s="12"/>
      <c r="Q174" s="5"/>
      <c r="R174" s="5"/>
      <c r="S174" s="5"/>
      <c r="T174" s="1"/>
      <c r="U174" s="1"/>
      <c r="V174" s="1"/>
    </row>
    <row r="175" spans="13:22" s="4" customFormat="1" ht="20.25" x14ac:dyDescent="0.2">
      <c r="M175" s="2"/>
      <c r="N175" s="20"/>
      <c r="O175" s="12"/>
      <c r="P175" s="12"/>
      <c r="Q175" s="5"/>
      <c r="R175" s="5"/>
      <c r="S175" s="5"/>
      <c r="T175" s="1"/>
      <c r="U175" s="1"/>
      <c r="V175" s="1"/>
    </row>
    <row r="176" spans="13:22" s="4" customFormat="1" ht="20.25" x14ac:dyDescent="0.2">
      <c r="M176" s="2"/>
      <c r="N176" s="20"/>
      <c r="O176" s="12"/>
      <c r="P176" s="12"/>
      <c r="Q176" s="5"/>
      <c r="R176" s="5"/>
      <c r="S176" s="5"/>
      <c r="T176" s="1"/>
      <c r="U176" s="1"/>
      <c r="V176" s="1"/>
    </row>
    <row r="177" spans="13:22" s="4" customFormat="1" ht="20.25" x14ac:dyDescent="0.2">
      <c r="M177" s="2"/>
      <c r="N177" s="20"/>
      <c r="O177" s="12"/>
      <c r="P177" s="12"/>
      <c r="Q177" s="5"/>
      <c r="R177" s="5"/>
      <c r="S177" s="5"/>
      <c r="T177" s="1"/>
      <c r="U177" s="1"/>
      <c r="V177" s="1"/>
    </row>
    <row r="178" spans="13:22" s="4" customFormat="1" ht="20.25" x14ac:dyDescent="0.2">
      <c r="M178" s="2"/>
      <c r="N178" s="20"/>
      <c r="O178" s="12"/>
      <c r="P178" s="12"/>
      <c r="Q178" s="5"/>
      <c r="R178" s="5"/>
      <c r="S178" s="5"/>
      <c r="T178" s="1"/>
      <c r="U178" s="1"/>
      <c r="V178" s="1"/>
    </row>
    <row r="179" spans="13:22" s="4" customFormat="1" ht="20.25" x14ac:dyDescent="0.2">
      <c r="M179" s="2"/>
      <c r="N179" s="20"/>
      <c r="O179" s="12"/>
      <c r="P179" s="12"/>
      <c r="Q179" s="5"/>
      <c r="R179" s="5"/>
      <c r="S179" s="5"/>
      <c r="T179" s="1"/>
      <c r="U179" s="1"/>
      <c r="V179" s="1"/>
    </row>
    <row r="180" spans="13:22" s="4" customFormat="1" ht="20.25" x14ac:dyDescent="0.2">
      <c r="M180" s="2"/>
      <c r="N180" s="20"/>
      <c r="O180" s="12"/>
      <c r="P180" s="12"/>
      <c r="Q180" s="5"/>
      <c r="R180" s="5"/>
      <c r="S180" s="5"/>
      <c r="T180" s="1"/>
      <c r="U180" s="1"/>
      <c r="V180" s="1"/>
    </row>
    <row r="181" spans="13:22" s="4" customFormat="1" ht="20.25" x14ac:dyDescent="0.2">
      <c r="M181" s="2"/>
      <c r="N181" s="20"/>
      <c r="O181" s="12"/>
      <c r="P181" s="12"/>
      <c r="Q181" s="5"/>
      <c r="R181" s="5"/>
      <c r="S181" s="5"/>
      <c r="T181" s="1"/>
      <c r="U181" s="1"/>
      <c r="V181" s="1"/>
    </row>
    <row r="182" spans="13:22" s="4" customFormat="1" ht="20.25" x14ac:dyDescent="0.2">
      <c r="M182" s="2"/>
      <c r="N182" s="20"/>
      <c r="O182" s="12"/>
      <c r="P182" s="12"/>
      <c r="Q182" s="5"/>
      <c r="R182" s="5"/>
      <c r="S182" s="5"/>
      <c r="T182" s="1"/>
      <c r="U182" s="1"/>
      <c r="V182" s="1"/>
    </row>
    <row r="183" spans="13:22" s="4" customFormat="1" ht="20.25" x14ac:dyDescent="0.2">
      <c r="M183" s="2"/>
      <c r="N183" s="20"/>
      <c r="O183" s="12"/>
      <c r="P183" s="12"/>
      <c r="Q183" s="5"/>
      <c r="R183" s="5"/>
      <c r="S183" s="5"/>
      <c r="T183" s="1"/>
      <c r="U183" s="1"/>
      <c r="V183" s="1"/>
    </row>
    <row r="184" spans="13:22" s="4" customFormat="1" ht="20.25" x14ac:dyDescent="0.2">
      <c r="M184" s="2"/>
      <c r="N184" s="20"/>
      <c r="O184" s="12"/>
      <c r="P184" s="12"/>
      <c r="Q184" s="5"/>
      <c r="R184" s="5"/>
      <c r="S184" s="5"/>
      <c r="T184" s="1"/>
      <c r="U184" s="1"/>
      <c r="V184" s="1"/>
    </row>
    <row r="185" spans="13:22" s="4" customFormat="1" ht="20.25" x14ac:dyDescent="0.2">
      <c r="M185" s="2"/>
      <c r="N185" s="20"/>
      <c r="O185" s="12"/>
      <c r="P185" s="12"/>
      <c r="Q185" s="5"/>
      <c r="R185" s="5"/>
      <c r="S185" s="5"/>
      <c r="T185" s="1"/>
      <c r="U185" s="1"/>
      <c r="V185" s="1"/>
    </row>
    <row r="186" spans="13:22" s="4" customFormat="1" ht="20.25" x14ac:dyDescent="0.2">
      <c r="M186" s="2"/>
      <c r="N186" s="20"/>
      <c r="O186" s="12"/>
      <c r="P186" s="12"/>
      <c r="Q186" s="5"/>
      <c r="R186" s="5"/>
      <c r="S186" s="5"/>
      <c r="T186" s="1"/>
      <c r="U186" s="1"/>
      <c r="V186" s="1"/>
    </row>
    <row r="187" spans="13:22" s="4" customFormat="1" ht="20.25" x14ac:dyDescent="0.2">
      <c r="M187" s="2"/>
      <c r="N187" s="20"/>
      <c r="O187" s="12"/>
      <c r="P187" s="12"/>
      <c r="Q187" s="5"/>
      <c r="R187" s="5"/>
      <c r="S187" s="5"/>
      <c r="T187" s="1"/>
      <c r="U187" s="1"/>
      <c r="V187" s="1"/>
    </row>
    <row r="188" spans="13:22" s="4" customFormat="1" ht="20.25" x14ac:dyDescent="0.2">
      <c r="M188" s="2"/>
      <c r="N188" s="20"/>
      <c r="O188" s="12"/>
      <c r="P188" s="12"/>
      <c r="Q188" s="5"/>
      <c r="R188" s="5"/>
      <c r="S188" s="5"/>
      <c r="T188" s="1"/>
      <c r="U188" s="1"/>
      <c r="V188" s="1"/>
    </row>
    <row r="189" spans="13:22" s="4" customFormat="1" ht="20.25" x14ac:dyDescent="0.2">
      <c r="M189" s="2"/>
      <c r="N189" s="20"/>
      <c r="O189" s="12"/>
      <c r="P189" s="12"/>
      <c r="Q189" s="5"/>
      <c r="R189" s="5"/>
      <c r="S189" s="5"/>
      <c r="T189" s="1"/>
      <c r="U189" s="1"/>
      <c r="V189" s="1"/>
    </row>
    <row r="190" spans="13:22" s="4" customFormat="1" ht="20.25" x14ac:dyDescent="0.2">
      <c r="M190" s="2"/>
      <c r="N190" s="20"/>
      <c r="O190" s="12"/>
      <c r="P190" s="12"/>
      <c r="Q190" s="5"/>
      <c r="R190" s="5"/>
      <c r="S190" s="5"/>
      <c r="T190" s="1"/>
      <c r="U190" s="1"/>
      <c r="V190" s="1"/>
    </row>
    <row r="191" spans="13:22" s="4" customFormat="1" ht="20.25" x14ac:dyDescent="0.2">
      <c r="M191" s="2"/>
      <c r="N191" s="20"/>
      <c r="O191" s="12"/>
      <c r="P191" s="12"/>
      <c r="Q191" s="5"/>
      <c r="R191" s="5"/>
      <c r="S191" s="5"/>
      <c r="T191" s="1"/>
      <c r="U191" s="1"/>
      <c r="V191" s="1"/>
    </row>
    <row r="192" spans="13:22" s="4" customFormat="1" ht="20.25" x14ac:dyDescent="0.2">
      <c r="M192" s="2"/>
      <c r="N192" s="20"/>
      <c r="O192" s="12"/>
      <c r="P192" s="12"/>
      <c r="Q192" s="5"/>
      <c r="R192" s="5"/>
      <c r="S192" s="5"/>
      <c r="T192" s="1"/>
      <c r="U192" s="1"/>
      <c r="V192" s="1"/>
    </row>
    <row r="193" spans="13:22" s="4" customFormat="1" ht="20.25" x14ac:dyDescent="0.2">
      <c r="M193" s="2"/>
      <c r="N193" s="20"/>
      <c r="O193" s="12"/>
      <c r="P193" s="12"/>
      <c r="Q193" s="5"/>
      <c r="R193" s="5"/>
      <c r="S193" s="5"/>
      <c r="T193" s="1"/>
      <c r="U193" s="1"/>
      <c r="V193" s="1"/>
    </row>
    <row r="194" spans="13:22" s="4" customFormat="1" ht="20.25" x14ac:dyDescent="0.2">
      <c r="M194" s="2"/>
      <c r="N194" s="20"/>
      <c r="O194" s="12"/>
      <c r="P194" s="12"/>
      <c r="Q194" s="5"/>
      <c r="R194" s="5"/>
      <c r="S194" s="5"/>
      <c r="T194" s="1"/>
      <c r="U194" s="1"/>
      <c r="V194" s="1"/>
    </row>
    <row r="195" spans="13:22" s="4" customFormat="1" ht="20.25" x14ac:dyDescent="0.2">
      <c r="M195" s="2"/>
      <c r="N195" s="20"/>
      <c r="O195" s="12"/>
      <c r="P195" s="12"/>
      <c r="Q195" s="5"/>
      <c r="R195" s="5"/>
      <c r="S195" s="5"/>
      <c r="T195" s="1"/>
      <c r="U195" s="1"/>
      <c r="V195" s="1"/>
    </row>
    <row r="196" spans="13:22" s="4" customFormat="1" ht="20.25" x14ac:dyDescent="0.2">
      <c r="M196" s="2"/>
      <c r="N196" s="20"/>
      <c r="O196" s="12"/>
      <c r="P196" s="12"/>
      <c r="Q196" s="5"/>
      <c r="R196" s="5"/>
      <c r="S196" s="5"/>
      <c r="T196" s="1"/>
      <c r="U196" s="1"/>
      <c r="V196" s="1"/>
    </row>
    <row r="197" spans="13:22" s="4" customFormat="1" ht="20.25" x14ac:dyDescent="0.2">
      <c r="M197" s="2"/>
      <c r="N197" s="20"/>
      <c r="O197" s="12"/>
      <c r="P197" s="12"/>
      <c r="Q197" s="5"/>
      <c r="R197" s="5"/>
      <c r="S197" s="5"/>
      <c r="T197" s="1"/>
      <c r="U197" s="1"/>
      <c r="V197" s="1"/>
    </row>
    <row r="198" spans="13:22" s="4" customFormat="1" ht="20.25" x14ac:dyDescent="0.2">
      <c r="M198" s="2"/>
      <c r="N198" s="20"/>
      <c r="O198" s="12"/>
      <c r="P198" s="12"/>
      <c r="Q198" s="5"/>
      <c r="R198" s="5"/>
      <c r="S198" s="5"/>
      <c r="T198" s="1"/>
      <c r="U198" s="1"/>
      <c r="V198" s="1"/>
    </row>
    <row r="199" spans="13:22" s="4" customFormat="1" ht="20.25" x14ac:dyDescent="0.2">
      <c r="M199" s="2"/>
      <c r="N199" s="20"/>
      <c r="O199" s="12"/>
      <c r="P199" s="12"/>
      <c r="Q199" s="5"/>
      <c r="R199" s="5"/>
      <c r="S199" s="5"/>
      <c r="T199" s="1"/>
      <c r="U199" s="1"/>
      <c r="V199" s="1"/>
    </row>
    <row r="200" spans="13:22" s="4" customFormat="1" ht="20.25" x14ac:dyDescent="0.2">
      <c r="M200" s="2"/>
      <c r="N200" s="20"/>
      <c r="O200" s="12"/>
      <c r="P200" s="12"/>
      <c r="Q200" s="5"/>
      <c r="R200" s="5"/>
      <c r="S200" s="5"/>
      <c r="T200" s="1"/>
      <c r="U200" s="1"/>
      <c r="V200" s="1"/>
    </row>
    <row r="201" spans="13:22" s="4" customFormat="1" ht="20.25" x14ac:dyDescent="0.2">
      <c r="M201" s="2"/>
      <c r="N201" s="20"/>
      <c r="O201" s="12"/>
      <c r="P201" s="12"/>
      <c r="Q201" s="5"/>
      <c r="R201" s="5"/>
      <c r="S201" s="5"/>
      <c r="T201" s="1"/>
      <c r="U201" s="1"/>
      <c r="V201" s="1"/>
    </row>
    <row r="202" spans="13:22" s="4" customFormat="1" ht="20.25" x14ac:dyDescent="0.2">
      <c r="M202" s="2"/>
      <c r="N202" s="20"/>
      <c r="O202" s="12"/>
      <c r="P202" s="12"/>
      <c r="Q202" s="5"/>
      <c r="R202" s="5"/>
      <c r="S202" s="5"/>
      <c r="T202" s="1"/>
      <c r="U202" s="1"/>
      <c r="V202" s="1"/>
    </row>
    <row r="203" spans="13:22" s="4" customFormat="1" ht="20.25" x14ac:dyDescent="0.2">
      <c r="M203" s="2"/>
      <c r="N203" s="20"/>
      <c r="O203" s="12"/>
      <c r="P203" s="12"/>
      <c r="Q203" s="5"/>
      <c r="R203" s="5"/>
      <c r="S203" s="5"/>
      <c r="T203" s="1"/>
      <c r="U203" s="1"/>
      <c r="V203" s="1"/>
    </row>
    <row r="204" spans="13:22" s="4" customFormat="1" ht="20.25" x14ac:dyDescent="0.2">
      <c r="M204" s="2"/>
      <c r="N204" s="20"/>
      <c r="O204" s="12"/>
      <c r="P204" s="12"/>
      <c r="Q204" s="5"/>
      <c r="R204" s="5"/>
      <c r="S204" s="5"/>
      <c r="T204" s="1"/>
      <c r="U204" s="1"/>
      <c r="V204" s="1"/>
    </row>
    <row r="205" spans="13:22" s="4" customFormat="1" ht="20.25" x14ac:dyDescent="0.2">
      <c r="M205" s="2"/>
      <c r="N205" s="20"/>
      <c r="O205" s="12"/>
      <c r="P205" s="12"/>
      <c r="Q205" s="5"/>
      <c r="R205" s="5"/>
      <c r="S205" s="5"/>
      <c r="T205" s="1"/>
      <c r="U205" s="1"/>
      <c r="V205" s="1"/>
    </row>
    <row r="206" spans="13:22" s="4" customFormat="1" ht="20.25" x14ac:dyDescent="0.2">
      <c r="M206" s="2"/>
      <c r="N206" s="20"/>
      <c r="O206" s="12"/>
      <c r="P206" s="12"/>
      <c r="Q206" s="5"/>
      <c r="R206" s="5"/>
      <c r="S206" s="5"/>
      <c r="T206" s="1"/>
      <c r="U206" s="1"/>
      <c r="V206" s="1"/>
    </row>
    <row r="207" spans="13:22" s="4" customFormat="1" ht="20.25" x14ac:dyDescent="0.2">
      <c r="M207" s="2"/>
      <c r="N207" s="20"/>
      <c r="O207" s="12"/>
      <c r="P207" s="12"/>
      <c r="Q207" s="5"/>
      <c r="R207" s="5"/>
      <c r="S207" s="5"/>
      <c r="T207" s="1"/>
      <c r="U207" s="1"/>
      <c r="V207" s="1"/>
    </row>
    <row r="208" spans="13:22" s="4" customFormat="1" ht="20.25" x14ac:dyDescent="0.2">
      <c r="M208" s="2"/>
      <c r="N208" s="20"/>
      <c r="O208" s="12"/>
      <c r="P208" s="12"/>
      <c r="Q208" s="5"/>
      <c r="R208" s="5"/>
      <c r="S208" s="5"/>
      <c r="T208" s="1"/>
      <c r="U208" s="1"/>
      <c r="V208" s="1"/>
    </row>
    <row r="209" spans="13:22" s="4" customFormat="1" ht="20.25" x14ac:dyDescent="0.2">
      <c r="M209" s="2"/>
      <c r="N209" s="20"/>
      <c r="O209" s="12"/>
      <c r="P209" s="12"/>
      <c r="Q209" s="5"/>
      <c r="R209" s="5"/>
      <c r="S209" s="5"/>
      <c r="T209" s="1"/>
      <c r="U209" s="1"/>
      <c r="V209" s="1"/>
    </row>
    <row r="210" spans="13:22" s="4" customFormat="1" ht="20.25" x14ac:dyDescent="0.2">
      <c r="M210" s="2"/>
      <c r="N210" s="20"/>
      <c r="O210" s="12"/>
      <c r="P210" s="12"/>
      <c r="Q210" s="5"/>
      <c r="R210" s="5"/>
      <c r="S210" s="5"/>
      <c r="T210" s="1"/>
      <c r="U210" s="1"/>
      <c r="V210" s="1"/>
    </row>
    <row r="211" spans="13:22" s="4" customFormat="1" ht="20.25" x14ac:dyDescent="0.2">
      <c r="M211" s="2"/>
      <c r="N211" s="20"/>
      <c r="O211" s="12"/>
      <c r="P211" s="12"/>
      <c r="Q211" s="5"/>
      <c r="R211" s="5"/>
      <c r="S211" s="5"/>
      <c r="T211" s="1"/>
      <c r="U211" s="1"/>
      <c r="V211" s="1"/>
    </row>
    <row r="212" spans="13:22" s="4" customFormat="1" ht="20.25" x14ac:dyDescent="0.2">
      <c r="M212" s="2"/>
      <c r="N212" s="20"/>
      <c r="O212" s="12"/>
      <c r="P212" s="12"/>
      <c r="Q212" s="5"/>
      <c r="R212" s="5"/>
      <c r="S212" s="5"/>
      <c r="T212" s="1"/>
      <c r="U212" s="1"/>
      <c r="V212" s="1"/>
    </row>
    <row r="213" spans="13:22" s="4" customFormat="1" ht="20.25" x14ac:dyDescent="0.2">
      <c r="M213" s="2"/>
      <c r="N213" s="20"/>
      <c r="O213" s="12"/>
      <c r="P213" s="12"/>
      <c r="Q213" s="5"/>
      <c r="R213" s="5"/>
      <c r="S213" s="5"/>
      <c r="T213" s="1"/>
      <c r="U213" s="1"/>
      <c r="V213" s="1"/>
    </row>
    <row r="214" spans="13:22" s="4" customFormat="1" ht="20.25" x14ac:dyDescent="0.2">
      <c r="M214" s="2"/>
      <c r="N214" s="20"/>
      <c r="O214" s="12"/>
      <c r="P214" s="12"/>
      <c r="Q214" s="5"/>
      <c r="R214" s="5"/>
      <c r="S214" s="5"/>
      <c r="T214" s="1"/>
      <c r="U214" s="1"/>
      <c r="V214" s="1"/>
    </row>
    <row r="215" spans="13:22" s="4" customFormat="1" ht="20.25" x14ac:dyDescent="0.2">
      <c r="M215" s="2"/>
      <c r="N215" s="20"/>
      <c r="O215" s="12"/>
      <c r="P215" s="12"/>
      <c r="Q215" s="5"/>
      <c r="R215" s="5"/>
      <c r="S215" s="5"/>
      <c r="T215" s="1"/>
      <c r="U215" s="1"/>
      <c r="V215" s="1"/>
    </row>
    <row r="216" spans="13:22" s="4" customFormat="1" ht="20.25" x14ac:dyDescent="0.2">
      <c r="M216" s="2"/>
      <c r="N216" s="20"/>
      <c r="O216" s="12"/>
      <c r="P216" s="12"/>
      <c r="Q216" s="5"/>
      <c r="R216" s="5"/>
      <c r="S216" s="5"/>
      <c r="T216" s="1"/>
      <c r="U216" s="1"/>
      <c r="V216" s="1"/>
    </row>
    <row r="217" spans="13:22" s="4" customFormat="1" ht="20.25" x14ac:dyDescent="0.2">
      <c r="M217" s="2"/>
      <c r="N217" s="20"/>
      <c r="O217" s="12"/>
      <c r="P217" s="12"/>
      <c r="Q217" s="5"/>
      <c r="R217" s="5"/>
      <c r="S217" s="5"/>
      <c r="T217" s="1"/>
      <c r="U217" s="1"/>
      <c r="V217" s="1"/>
    </row>
    <row r="218" spans="13:22" s="4" customFormat="1" ht="20.25" x14ac:dyDescent="0.2">
      <c r="M218" s="2"/>
      <c r="N218" s="20"/>
      <c r="O218" s="12"/>
      <c r="P218" s="12"/>
      <c r="Q218" s="5"/>
      <c r="R218" s="5"/>
      <c r="S218" s="5"/>
      <c r="T218" s="1"/>
      <c r="U218" s="1"/>
      <c r="V218" s="1"/>
    </row>
    <row r="219" spans="13:22" s="4" customFormat="1" ht="20.25" x14ac:dyDescent="0.2">
      <c r="M219" s="2"/>
      <c r="N219" s="20"/>
      <c r="O219" s="12"/>
      <c r="P219" s="12"/>
      <c r="Q219" s="5"/>
      <c r="R219" s="5"/>
      <c r="S219" s="5"/>
      <c r="T219" s="1"/>
      <c r="U219" s="1"/>
      <c r="V219" s="1"/>
    </row>
    <row r="220" spans="13:22" s="4" customFormat="1" ht="20.25" x14ac:dyDescent="0.2">
      <c r="M220" s="2"/>
      <c r="N220" s="20"/>
      <c r="O220" s="12"/>
      <c r="P220" s="12"/>
      <c r="Q220" s="5"/>
      <c r="R220" s="5"/>
      <c r="S220" s="5"/>
      <c r="T220" s="1"/>
      <c r="U220" s="1"/>
      <c r="V220" s="1"/>
    </row>
    <row r="221" spans="13:22" s="4" customFormat="1" ht="20.25" x14ac:dyDescent="0.2">
      <c r="M221" s="2"/>
      <c r="N221" s="20"/>
      <c r="O221" s="12"/>
      <c r="P221" s="12"/>
      <c r="Q221" s="5"/>
      <c r="R221" s="5"/>
      <c r="S221" s="5"/>
      <c r="T221" s="1"/>
      <c r="U221" s="1"/>
      <c r="V221" s="1"/>
    </row>
    <row r="222" spans="13:22" s="4" customFormat="1" ht="20.25" x14ac:dyDescent="0.2">
      <c r="M222" s="2"/>
      <c r="N222" s="20"/>
      <c r="O222" s="12"/>
      <c r="P222" s="12"/>
      <c r="Q222" s="5"/>
      <c r="R222" s="5"/>
      <c r="S222" s="5"/>
      <c r="T222" s="1"/>
      <c r="U222" s="1"/>
      <c r="V222" s="1"/>
    </row>
    <row r="223" spans="13:22" s="4" customFormat="1" ht="20.25" x14ac:dyDescent="0.2">
      <c r="M223" s="2"/>
      <c r="N223" s="20"/>
      <c r="O223" s="12"/>
      <c r="P223" s="12"/>
      <c r="Q223" s="5"/>
      <c r="R223" s="5"/>
      <c r="S223" s="5"/>
      <c r="T223" s="1"/>
      <c r="U223" s="1"/>
      <c r="V223" s="1"/>
    </row>
    <row r="224" spans="13:22" s="4" customFormat="1" ht="20.25" x14ac:dyDescent="0.2">
      <c r="M224" s="2"/>
      <c r="N224" s="20"/>
      <c r="O224" s="12"/>
      <c r="P224" s="12"/>
      <c r="Q224" s="5"/>
      <c r="R224" s="5"/>
      <c r="S224" s="5"/>
      <c r="T224" s="1"/>
      <c r="U224" s="1"/>
      <c r="V224" s="1"/>
    </row>
    <row r="225" spans="13:22" s="4" customFormat="1" ht="20.25" x14ac:dyDescent="0.2">
      <c r="M225" s="2"/>
      <c r="N225" s="20"/>
      <c r="O225" s="12"/>
      <c r="P225" s="12"/>
      <c r="Q225" s="5"/>
      <c r="R225" s="5"/>
      <c r="S225" s="5"/>
      <c r="T225" s="1"/>
      <c r="U225" s="1"/>
      <c r="V225" s="1"/>
    </row>
    <row r="226" spans="13:22" s="4" customFormat="1" ht="20.25" x14ac:dyDescent="0.2">
      <c r="M226" s="2"/>
      <c r="N226" s="20"/>
      <c r="O226" s="12"/>
      <c r="P226" s="12"/>
      <c r="Q226" s="5"/>
      <c r="R226" s="5"/>
      <c r="S226" s="5"/>
      <c r="T226" s="1"/>
      <c r="U226" s="1"/>
      <c r="V226" s="1"/>
    </row>
    <row r="227" spans="13:22" s="4" customFormat="1" ht="20.25" x14ac:dyDescent="0.2">
      <c r="M227" s="2"/>
      <c r="N227" s="20"/>
      <c r="O227" s="12"/>
      <c r="P227" s="12"/>
      <c r="Q227" s="5"/>
      <c r="R227" s="5"/>
      <c r="S227" s="5"/>
      <c r="T227" s="1"/>
      <c r="U227" s="1"/>
      <c r="V227" s="1"/>
    </row>
    <row r="228" spans="13:22" s="4" customFormat="1" ht="20.25" x14ac:dyDescent="0.2">
      <c r="M228" s="2"/>
      <c r="N228" s="20"/>
      <c r="O228" s="12"/>
      <c r="P228" s="12"/>
      <c r="Q228" s="5"/>
      <c r="R228" s="5"/>
      <c r="S228" s="5"/>
      <c r="T228" s="1"/>
      <c r="U228" s="1"/>
      <c r="V228" s="1"/>
    </row>
    <row r="229" spans="13:22" s="4" customFormat="1" ht="20.25" x14ac:dyDescent="0.2">
      <c r="M229" s="2"/>
      <c r="N229" s="20"/>
      <c r="O229" s="12"/>
      <c r="P229" s="12"/>
      <c r="Q229" s="5"/>
      <c r="R229" s="5"/>
      <c r="S229" s="5"/>
      <c r="T229" s="1"/>
      <c r="U229" s="1"/>
      <c r="V229" s="1"/>
    </row>
    <row r="230" spans="13:22" s="4" customFormat="1" ht="20.25" x14ac:dyDescent="0.2">
      <c r="M230" s="2"/>
      <c r="N230" s="20"/>
      <c r="O230" s="12"/>
      <c r="P230" s="12"/>
      <c r="Q230" s="5"/>
      <c r="R230" s="5"/>
      <c r="S230" s="5"/>
      <c r="T230" s="1"/>
      <c r="U230" s="1"/>
      <c r="V230" s="1"/>
    </row>
    <row r="231" spans="13:22" s="4" customFormat="1" ht="20.25" x14ac:dyDescent="0.2">
      <c r="M231" s="2"/>
      <c r="N231" s="20"/>
      <c r="O231" s="12"/>
      <c r="P231" s="12"/>
      <c r="Q231" s="5"/>
      <c r="R231" s="5"/>
      <c r="S231" s="5"/>
      <c r="T231" s="1"/>
      <c r="U231" s="1"/>
      <c r="V231" s="1"/>
    </row>
    <row r="232" spans="13:22" s="4" customFormat="1" ht="20.25" x14ac:dyDescent="0.2">
      <c r="M232" s="2"/>
      <c r="N232" s="20"/>
      <c r="O232" s="12"/>
      <c r="P232" s="12"/>
      <c r="Q232" s="5"/>
      <c r="R232" s="5"/>
      <c r="S232" s="5"/>
      <c r="T232" s="1"/>
      <c r="U232" s="1"/>
      <c r="V232" s="1"/>
    </row>
    <row r="233" spans="13:22" s="4" customFormat="1" ht="20.25" x14ac:dyDescent="0.2">
      <c r="M233" s="2"/>
      <c r="N233" s="20"/>
      <c r="O233" s="12"/>
      <c r="P233" s="12"/>
      <c r="Q233" s="5"/>
      <c r="R233" s="5"/>
      <c r="S233" s="5"/>
      <c r="T233" s="1"/>
      <c r="U233" s="1"/>
      <c r="V233" s="1"/>
    </row>
    <row r="234" spans="13:22" s="4" customFormat="1" ht="20.25" x14ac:dyDescent="0.2">
      <c r="M234" s="2"/>
      <c r="N234" s="20"/>
      <c r="O234" s="12"/>
      <c r="P234" s="12"/>
      <c r="Q234" s="5"/>
      <c r="R234" s="5"/>
      <c r="S234" s="5"/>
      <c r="T234" s="1"/>
      <c r="U234" s="1"/>
      <c r="V234" s="1"/>
    </row>
    <row r="235" spans="13:22" s="4" customFormat="1" ht="20.25" x14ac:dyDescent="0.2">
      <c r="M235" s="2"/>
      <c r="N235" s="20"/>
      <c r="O235" s="12"/>
      <c r="P235" s="12"/>
      <c r="Q235" s="5"/>
      <c r="R235" s="5"/>
      <c r="S235" s="5"/>
      <c r="T235" s="1"/>
      <c r="U235" s="1"/>
      <c r="V235" s="1"/>
    </row>
    <row r="236" spans="13:22" s="4" customFormat="1" ht="20.25" x14ac:dyDescent="0.2">
      <c r="M236" s="2"/>
      <c r="N236" s="20"/>
      <c r="O236" s="12"/>
      <c r="P236" s="12"/>
      <c r="Q236" s="5"/>
      <c r="R236" s="5"/>
      <c r="S236" s="5"/>
      <c r="T236" s="1"/>
      <c r="U236" s="1"/>
      <c r="V236" s="1"/>
    </row>
    <row r="237" spans="13:22" s="4" customFormat="1" ht="20.25" x14ac:dyDescent="0.2">
      <c r="M237" s="2"/>
      <c r="N237" s="20"/>
      <c r="O237" s="12"/>
      <c r="P237" s="12"/>
      <c r="Q237" s="5"/>
      <c r="R237" s="5"/>
      <c r="S237" s="5"/>
      <c r="T237" s="1"/>
      <c r="U237" s="1"/>
      <c r="V237" s="1"/>
    </row>
    <row r="238" spans="13:22" s="4" customFormat="1" ht="20.25" x14ac:dyDescent="0.2">
      <c r="M238" s="2"/>
      <c r="N238" s="20"/>
      <c r="O238" s="12"/>
      <c r="P238" s="12"/>
      <c r="Q238" s="5"/>
      <c r="R238" s="5"/>
      <c r="S238" s="5"/>
      <c r="T238" s="1"/>
      <c r="U238" s="1"/>
      <c r="V238" s="1"/>
    </row>
    <row r="239" spans="13:22" s="4" customFormat="1" ht="20.25" x14ac:dyDescent="0.2">
      <c r="M239" s="2"/>
      <c r="N239" s="20"/>
      <c r="O239" s="12"/>
      <c r="P239" s="12"/>
      <c r="Q239" s="5"/>
      <c r="R239" s="5"/>
      <c r="S239" s="5"/>
      <c r="T239" s="1"/>
      <c r="U239" s="1"/>
      <c r="V239" s="1"/>
    </row>
    <row r="240" spans="13:22" s="4" customFormat="1" ht="20.25" x14ac:dyDescent="0.2">
      <c r="M240" s="2"/>
      <c r="N240" s="20"/>
      <c r="O240" s="12"/>
      <c r="P240" s="12"/>
      <c r="Q240" s="5"/>
      <c r="R240" s="5"/>
      <c r="S240" s="5"/>
      <c r="T240" s="1"/>
      <c r="U240" s="1"/>
      <c r="V240" s="1"/>
    </row>
    <row r="241" spans="13:22" s="4" customFormat="1" ht="20.25" x14ac:dyDescent="0.2">
      <c r="M241" s="2"/>
      <c r="N241" s="20"/>
      <c r="O241" s="12"/>
      <c r="P241" s="12"/>
      <c r="Q241" s="5"/>
      <c r="R241" s="5"/>
      <c r="S241" s="5"/>
      <c r="T241" s="1"/>
      <c r="U241" s="1"/>
      <c r="V241" s="1"/>
    </row>
    <row r="242" spans="13:22" s="4" customFormat="1" ht="20.25" x14ac:dyDescent="0.2">
      <c r="M242" s="2"/>
      <c r="N242" s="20"/>
      <c r="O242" s="12"/>
      <c r="P242" s="12"/>
      <c r="Q242" s="5"/>
      <c r="R242" s="5"/>
      <c r="S242" s="5"/>
      <c r="T242" s="1"/>
      <c r="U242" s="1"/>
      <c r="V242" s="1"/>
    </row>
    <row r="243" spans="13:22" s="4" customFormat="1" ht="20.25" x14ac:dyDescent="0.2">
      <c r="M243" s="2"/>
      <c r="N243" s="20"/>
      <c r="O243" s="12"/>
      <c r="P243" s="12"/>
      <c r="Q243" s="5"/>
      <c r="R243" s="5"/>
      <c r="S243" s="5"/>
      <c r="T243" s="1"/>
      <c r="U243" s="1"/>
      <c r="V243" s="1"/>
    </row>
    <row r="244" spans="13:22" s="4" customFormat="1" ht="20.25" x14ac:dyDescent="0.2">
      <c r="M244" s="2"/>
      <c r="N244" s="20"/>
      <c r="O244" s="12"/>
      <c r="P244" s="12"/>
      <c r="Q244" s="5"/>
      <c r="R244" s="5"/>
      <c r="S244" s="5"/>
      <c r="T244" s="1"/>
      <c r="U244" s="1"/>
      <c r="V244" s="1"/>
    </row>
    <row r="245" spans="13:22" s="4" customFormat="1" ht="20.25" x14ac:dyDescent="0.2">
      <c r="M245" s="2"/>
      <c r="N245" s="20"/>
      <c r="O245" s="12"/>
      <c r="P245" s="12"/>
      <c r="Q245" s="5"/>
      <c r="R245" s="5"/>
      <c r="S245" s="5"/>
      <c r="T245" s="1"/>
      <c r="U245" s="1"/>
      <c r="V245" s="1"/>
    </row>
    <row r="246" spans="13:22" s="4" customFormat="1" ht="20.25" x14ac:dyDescent="0.2">
      <c r="M246" s="2"/>
      <c r="N246" s="20"/>
      <c r="O246" s="12"/>
      <c r="P246" s="12"/>
      <c r="Q246" s="5"/>
      <c r="R246" s="5"/>
      <c r="S246" s="5"/>
      <c r="T246" s="1"/>
      <c r="U246" s="1"/>
      <c r="V246" s="1"/>
    </row>
    <row r="247" spans="13:22" s="4" customFormat="1" ht="20.25" x14ac:dyDescent="0.2">
      <c r="M247" s="2"/>
      <c r="N247" s="20"/>
      <c r="O247" s="12"/>
      <c r="P247" s="12"/>
      <c r="Q247" s="5"/>
      <c r="R247" s="5"/>
      <c r="S247" s="5"/>
      <c r="T247" s="1"/>
      <c r="U247" s="1"/>
      <c r="V247" s="1"/>
    </row>
    <row r="248" spans="13:22" s="4" customFormat="1" ht="20.25" x14ac:dyDescent="0.2">
      <c r="M248" s="2"/>
      <c r="N248" s="20"/>
      <c r="O248" s="12"/>
      <c r="P248" s="12"/>
      <c r="Q248" s="5"/>
      <c r="R248" s="5"/>
      <c r="S248" s="5"/>
      <c r="T248" s="1"/>
      <c r="U248" s="1"/>
      <c r="V248" s="1"/>
    </row>
    <row r="249" spans="13:22" s="4" customFormat="1" ht="20.25" x14ac:dyDescent="0.2">
      <c r="M249" s="2"/>
      <c r="N249" s="20"/>
      <c r="O249" s="12"/>
      <c r="P249" s="12"/>
      <c r="Q249" s="5"/>
      <c r="R249" s="5"/>
      <c r="S249" s="5"/>
      <c r="T249" s="1"/>
      <c r="U249" s="1"/>
      <c r="V249" s="1"/>
    </row>
    <row r="250" spans="13:22" s="4" customFormat="1" ht="20.25" x14ac:dyDescent="0.2">
      <c r="M250" s="2"/>
      <c r="N250" s="20"/>
      <c r="O250" s="12"/>
      <c r="P250" s="12"/>
      <c r="Q250" s="5"/>
      <c r="R250" s="5"/>
      <c r="S250" s="5"/>
      <c r="T250" s="1"/>
      <c r="U250" s="1"/>
      <c r="V250" s="1"/>
    </row>
    <row r="251" spans="13:22" s="4" customFormat="1" ht="20.25" x14ac:dyDescent="0.2">
      <c r="M251" s="2"/>
      <c r="N251" s="20"/>
      <c r="O251" s="12"/>
      <c r="P251" s="12"/>
      <c r="Q251" s="5"/>
      <c r="R251" s="5"/>
      <c r="S251" s="5"/>
      <c r="T251" s="1"/>
      <c r="U251" s="1"/>
      <c r="V251" s="1"/>
    </row>
    <row r="252" spans="13:22" s="4" customFormat="1" ht="20.25" x14ac:dyDescent="0.2">
      <c r="M252" s="2"/>
      <c r="N252" s="20"/>
      <c r="O252" s="12"/>
      <c r="P252" s="12"/>
      <c r="Q252" s="5"/>
      <c r="R252" s="5"/>
      <c r="S252" s="5"/>
      <c r="T252" s="1"/>
      <c r="U252" s="1"/>
      <c r="V252" s="1"/>
    </row>
    <row r="253" spans="13:22" s="4" customFormat="1" ht="20.25" x14ac:dyDescent="0.2">
      <c r="M253" s="2"/>
      <c r="N253" s="20"/>
      <c r="O253" s="12"/>
      <c r="P253" s="12"/>
      <c r="Q253" s="5"/>
      <c r="R253" s="5"/>
      <c r="S253" s="5"/>
      <c r="T253" s="1"/>
      <c r="U253" s="1"/>
      <c r="V253" s="1"/>
    </row>
    <row r="254" spans="13:22" s="4" customFormat="1" ht="20.25" x14ac:dyDescent="0.2">
      <c r="M254" s="2"/>
      <c r="N254" s="20"/>
      <c r="O254" s="12"/>
      <c r="P254" s="12"/>
      <c r="Q254" s="5"/>
      <c r="R254" s="5"/>
      <c r="S254" s="5"/>
      <c r="T254" s="1"/>
      <c r="U254" s="1"/>
      <c r="V254" s="1"/>
    </row>
    <row r="255" spans="13:22" s="4" customFormat="1" ht="20.25" x14ac:dyDescent="0.2">
      <c r="M255" s="2"/>
      <c r="N255" s="20"/>
      <c r="O255" s="12"/>
      <c r="P255" s="12"/>
      <c r="Q255" s="5"/>
      <c r="R255" s="5"/>
      <c r="S255" s="5"/>
      <c r="T255" s="1"/>
      <c r="U255" s="1"/>
      <c r="V255" s="1"/>
    </row>
    <row r="256" spans="13:22" s="4" customFormat="1" ht="20.25" x14ac:dyDescent="0.2">
      <c r="M256" s="2"/>
      <c r="N256" s="20"/>
      <c r="O256" s="12"/>
      <c r="P256" s="12"/>
      <c r="Q256" s="5"/>
      <c r="R256" s="5"/>
      <c r="S256" s="5"/>
      <c r="T256" s="1"/>
      <c r="U256" s="1"/>
      <c r="V256" s="1"/>
    </row>
    <row r="257" spans="13:22" s="4" customFormat="1" ht="20.25" x14ac:dyDescent="0.2">
      <c r="M257" s="2"/>
      <c r="N257" s="20"/>
      <c r="O257" s="12"/>
      <c r="P257" s="12"/>
      <c r="Q257" s="5"/>
      <c r="R257" s="5"/>
      <c r="S257" s="5"/>
      <c r="T257" s="1"/>
      <c r="U257" s="1"/>
      <c r="V257" s="1"/>
    </row>
    <row r="258" spans="13:22" s="4" customFormat="1" ht="20.25" x14ac:dyDescent="0.2">
      <c r="M258" s="2"/>
      <c r="N258" s="20"/>
      <c r="O258" s="12"/>
      <c r="P258" s="12"/>
      <c r="Q258" s="5"/>
      <c r="R258" s="5"/>
      <c r="S258" s="5"/>
      <c r="T258" s="1"/>
      <c r="U258" s="1"/>
      <c r="V258" s="1"/>
    </row>
    <row r="259" spans="13:22" s="4" customFormat="1" ht="20.25" x14ac:dyDescent="0.2">
      <c r="M259" s="2"/>
      <c r="N259" s="20"/>
      <c r="O259" s="12"/>
      <c r="P259" s="12"/>
      <c r="Q259" s="5"/>
      <c r="R259" s="5"/>
      <c r="S259" s="5"/>
      <c r="T259" s="1"/>
      <c r="U259" s="1"/>
      <c r="V259" s="1"/>
    </row>
    <row r="260" spans="13:22" s="4" customFormat="1" ht="20.25" x14ac:dyDescent="0.2">
      <c r="M260" s="2"/>
      <c r="N260" s="20"/>
      <c r="O260" s="12"/>
      <c r="P260" s="12"/>
      <c r="Q260" s="5"/>
      <c r="R260" s="5"/>
      <c r="S260" s="5"/>
      <c r="T260" s="1"/>
      <c r="U260" s="1"/>
      <c r="V260" s="1"/>
    </row>
    <row r="261" spans="13:22" s="4" customFormat="1" ht="20.25" x14ac:dyDescent="0.2">
      <c r="M261" s="2"/>
      <c r="N261" s="20"/>
      <c r="O261" s="12"/>
      <c r="P261" s="12"/>
      <c r="Q261" s="5"/>
      <c r="R261" s="5"/>
      <c r="S261" s="5"/>
      <c r="T261" s="1"/>
      <c r="U261" s="1"/>
      <c r="V261" s="1"/>
    </row>
    <row r="262" spans="13:22" s="4" customFormat="1" ht="20.25" x14ac:dyDescent="0.2">
      <c r="M262" s="2"/>
      <c r="N262" s="20"/>
      <c r="O262" s="12"/>
      <c r="P262" s="12"/>
      <c r="Q262" s="5"/>
      <c r="R262" s="5"/>
      <c r="S262" s="5"/>
      <c r="T262" s="1"/>
      <c r="U262" s="1"/>
      <c r="V262" s="1"/>
    </row>
    <row r="263" spans="13:22" s="4" customFormat="1" ht="20.25" x14ac:dyDescent="0.2">
      <c r="M263" s="2"/>
      <c r="N263" s="20"/>
      <c r="O263" s="12"/>
      <c r="P263" s="12"/>
      <c r="Q263" s="5"/>
      <c r="R263" s="5"/>
      <c r="S263" s="5"/>
      <c r="T263" s="1"/>
      <c r="U263" s="1"/>
      <c r="V263" s="1"/>
    </row>
    <row r="264" spans="13:22" s="4" customFormat="1" ht="20.25" x14ac:dyDescent="0.2">
      <c r="M264" s="2"/>
      <c r="N264" s="20"/>
      <c r="O264" s="12"/>
      <c r="P264" s="12"/>
      <c r="Q264" s="5"/>
      <c r="R264" s="5"/>
      <c r="S264" s="5"/>
      <c r="T264" s="1"/>
      <c r="U264" s="1"/>
      <c r="V264" s="1"/>
    </row>
    <row r="265" spans="13:22" s="4" customFormat="1" ht="20.25" x14ac:dyDescent="0.2">
      <c r="M265" s="2"/>
      <c r="N265" s="20"/>
      <c r="O265" s="12"/>
      <c r="P265" s="12"/>
      <c r="Q265" s="5"/>
      <c r="R265" s="5"/>
      <c r="S265" s="5"/>
      <c r="T265" s="1"/>
      <c r="U265" s="1"/>
      <c r="V265" s="1"/>
    </row>
    <row r="266" spans="13:22" s="4" customFormat="1" ht="20.25" x14ac:dyDescent="0.2">
      <c r="M266" s="2"/>
      <c r="N266" s="20"/>
      <c r="O266" s="12"/>
      <c r="P266" s="12"/>
      <c r="Q266" s="5"/>
      <c r="R266" s="5"/>
      <c r="S266" s="5"/>
      <c r="T266" s="1"/>
      <c r="U266" s="1"/>
      <c r="V266" s="1"/>
    </row>
    <row r="267" spans="13:22" s="4" customFormat="1" ht="20.25" x14ac:dyDescent="0.2">
      <c r="M267" s="2"/>
      <c r="N267" s="20"/>
      <c r="O267" s="12"/>
      <c r="P267" s="12"/>
      <c r="Q267" s="5"/>
      <c r="R267" s="5"/>
      <c r="S267" s="5"/>
      <c r="T267" s="1"/>
      <c r="U267" s="1"/>
      <c r="V267" s="1"/>
    </row>
    <row r="268" spans="13:22" s="4" customFormat="1" ht="20.25" x14ac:dyDescent="0.2">
      <c r="M268" s="2"/>
      <c r="N268" s="20"/>
      <c r="O268" s="12"/>
      <c r="P268" s="12"/>
      <c r="Q268" s="5"/>
      <c r="R268" s="5"/>
      <c r="S268" s="5"/>
      <c r="T268" s="1"/>
      <c r="U268" s="1"/>
      <c r="V268" s="1"/>
    </row>
    <row r="269" spans="13:22" s="4" customFormat="1" ht="20.25" x14ac:dyDescent="0.2">
      <c r="M269" s="2"/>
      <c r="N269" s="20"/>
      <c r="O269" s="12"/>
      <c r="P269" s="12"/>
      <c r="Q269" s="5"/>
      <c r="R269" s="5"/>
      <c r="S269" s="5"/>
      <c r="T269" s="1"/>
      <c r="U269" s="1"/>
      <c r="V269" s="1"/>
    </row>
    <row r="270" spans="13:22" s="4" customFormat="1" ht="20.25" x14ac:dyDescent="0.2">
      <c r="M270" s="2"/>
      <c r="N270" s="20"/>
      <c r="O270" s="12"/>
      <c r="P270" s="12"/>
      <c r="Q270" s="5"/>
      <c r="R270" s="5"/>
      <c r="S270" s="5"/>
      <c r="T270" s="1"/>
      <c r="U270" s="1"/>
      <c r="V270" s="1"/>
    </row>
    <row r="271" spans="13:22" s="4" customFormat="1" ht="20.25" x14ac:dyDescent="0.2">
      <c r="M271" s="2"/>
      <c r="N271" s="20"/>
      <c r="O271" s="12"/>
      <c r="P271" s="12"/>
      <c r="Q271" s="5"/>
      <c r="R271" s="5"/>
      <c r="S271" s="5"/>
      <c r="T271" s="1"/>
      <c r="U271" s="1"/>
      <c r="V271" s="1"/>
    </row>
    <row r="272" spans="13:22" s="4" customFormat="1" ht="20.25" x14ac:dyDescent="0.2">
      <c r="M272" s="2"/>
      <c r="N272" s="20"/>
      <c r="O272" s="12"/>
      <c r="P272" s="12"/>
      <c r="Q272" s="5"/>
      <c r="R272" s="5"/>
      <c r="S272" s="5"/>
      <c r="T272" s="1"/>
      <c r="U272" s="1"/>
      <c r="V272" s="1"/>
    </row>
    <row r="273" spans="13:22" s="4" customFormat="1" ht="20.25" x14ac:dyDescent="0.2">
      <c r="M273" s="2"/>
      <c r="N273" s="20"/>
      <c r="O273" s="12"/>
      <c r="P273" s="12"/>
      <c r="Q273" s="5"/>
      <c r="R273" s="5"/>
      <c r="S273" s="5"/>
      <c r="T273" s="1"/>
      <c r="U273" s="1"/>
      <c r="V273" s="1"/>
    </row>
    <row r="274" spans="13:22" s="4" customFormat="1" ht="20.25" x14ac:dyDescent="0.2">
      <c r="M274" s="2"/>
      <c r="N274" s="20"/>
      <c r="O274" s="12"/>
      <c r="P274" s="12"/>
      <c r="Q274" s="5"/>
      <c r="R274" s="5"/>
      <c r="S274" s="5"/>
      <c r="T274" s="1"/>
      <c r="U274" s="1"/>
      <c r="V274" s="1"/>
    </row>
    <row r="275" spans="13:22" s="4" customFormat="1" ht="20.25" x14ac:dyDescent="0.2">
      <c r="M275" s="2"/>
      <c r="N275" s="20"/>
      <c r="O275" s="12"/>
      <c r="P275" s="12"/>
      <c r="Q275" s="5"/>
      <c r="R275" s="5"/>
      <c r="S275" s="5"/>
      <c r="T275" s="1"/>
      <c r="U275" s="1"/>
      <c r="V275" s="1"/>
    </row>
    <row r="276" spans="13:22" s="4" customFormat="1" ht="20.25" x14ac:dyDescent="0.2">
      <c r="M276" s="2"/>
      <c r="N276" s="20"/>
      <c r="O276" s="12"/>
      <c r="P276" s="12"/>
      <c r="Q276" s="5"/>
      <c r="R276" s="5"/>
      <c r="S276" s="5"/>
      <c r="T276" s="1"/>
      <c r="U276" s="1"/>
      <c r="V276" s="1"/>
    </row>
    <row r="277" spans="13:22" s="4" customFormat="1" ht="20.25" x14ac:dyDescent="0.2">
      <c r="M277" s="2"/>
      <c r="N277" s="20"/>
      <c r="O277" s="12"/>
      <c r="P277" s="12"/>
      <c r="Q277" s="5"/>
      <c r="R277" s="5"/>
      <c r="S277" s="5"/>
      <c r="T277" s="1"/>
      <c r="U277" s="1"/>
      <c r="V277" s="1"/>
    </row>
    <row r="278" spans="13:22" s="4" customFormat="1" ht="20.25" x14ac:dyDescent="0.2">
      <c r="M278" s="2"/>
      <c r="N278" s="20"/>
      <c r="O278" s="12"/>
      <c r="P278" s="12"/>
      <c r="Q278" s="5"/>
      <c r="R278" s="5"/>
      <c r="S278" s="5"/>
      <c r="T278" s="1"/>
      <c r="U278" s="1"/>
      <c r="V278" s="1"/>
    </row>
    <row r="279" spans="13:22" s="4" customFormat="1" ht="20.25" x14ac:dyDescent="0.2">
      <c r="M279" s="2"/>
      <c r="N279" s="20"/>
      <c r="O279" s="12"/>
      <c r="P279" s="12"/>
      <c r="Q279" s="5"/>
      <c r="R279" s="5"/>
      <c r="S279" s="5"/>
      <c r="T279" s="1"/>
      <c r="U279" s="1"/>
      <c r="V279" s="1"/>
    </row>
    <row r="280" spans="13:22" s="4" customFormat="1" ht="20.25" x14ac:dyDescent="0.2">
      <c r="M280" s="2"/>
      <c r="N280" s="20"/>
      <c r="O280" s="12"/>
      <c r="P280" s="12"/>
      <c r="Q280" s="5"/>
      <c r="R280" s="5"/>
      <c r="S280" s="5"/>
      <c r="T280" s="1"/>
      <c r="U280" s="1"/>
      <c r="V280" s="1"/>
    </row>
    <row r="281" spans="13:22" s="4" customFormat="1" ht="20.25" x14ac:dyDescent="0.2">
      <c r="M281" s="2"/>
      <c r="N281" s="20"/>
      <c r="O281" s="12"/>
      <c r="P281" s="12"/>
      <c r="Q281" s="5"/>
      <c r="R281" s="5"/>
      <c r="S281" s="5"/>
      <c r="T281" s="1"/>
      <c r="U281" s="1"/>
      <c r="V281" s="1"/>
    </row>
    <row r="282" spans="13:22" s="4" customFormat="1" ht="20.25" x14ac:dyDescent="0.2">
      <c r="M282" s="2"/>
      <c r="N282" s="20"/>
      <c r="O282" s="12"/>
      <c r="P282" s="12"/>
      <c r="Q282" s="5"/>
      <c r="R282" s="5"/>
      <c r="S282" s="5"/>
      <c r="T282" s="1"/>
      <c r="U282" s="1"/>
      <c r="V282" s="1"/>
    </row>
    <row r="283" spans="13:22" s="4" customFormat="1" ht="20.25" x14ac:dyDescent="0.2">
      <c r="M283" s="2"/>
      <c r="N283" s="20"/>
      <c r="O283" s="12"/>
      <c r="P283" s="12"/>
      <c r="Q283" s="5"/>
      <c r="R283" s="5"/>
      <c r="S283" s="5"/>
      <c r="T283" s="1"/>
      <c r="U283" s="1"/>
      <c r="V283" s="1"/>
    </row>
    <row r="284" spans="13:22" s="4" customFormat="1" ht="20.25" x14ac:dyDescent="0.2">
      <c r="M284" s="2"/>
      <c r="N284" s="20"/>
      <c r="O284" s="12"/>
      <c r="P284" s="12"/>
      <c r="Q284" s="5"/>
      <c r="R284" s="5"/>
      <c r="S284" s="5"/>
      <c r="T284" s="1"/>
      <c r="U284" s="1"/>
      <c r="V284" s="1"/>
    </row>
    <row r="285" spans="13:22" s="4" customFormat="1" ht="20.25" x14ac:dyDescent="0.2">
      <c r="M285" s="2"/>
      <c r="N285" s="20"/>
      <c r="O285" s="12"/>
      <c r="P285" s="12"/>
      <c r="Q285" s="5"/>
      <c r="R285" s="5"/>
      <c r="S285" s="5"/>
      <c r="T285" s="1"/>
      <c r="U285" s="1"/>
      <c r="V285" s="1"/>
    </row>
    <row r="286" spans="13:22" s="4" customFormat="1" ht="20.25" x14ac:dyDescent="0.2">
      <c r="M286" s="2"/>
      <c r="N286" s="20"/>
      <c r="O286" s="12"/>
      <c r="P286" s="12"/>
      <c r="Q286" s="5"/>
      <c r="R286" s="5"/>
      <c r="S286" s="5"/>
      <c r="T286" s="1"/>
      <c r="U286" s="1"/>
      <c r="V286" s="1"/>
    </row>
    <row r="287" spans="13:22" s="4" customFormat="1" ht="20.25" x14ac:dyDescent="0.2">
      <c r="M287" s="2"/>
      <c r="N287" s="20"/>
      <c r="O287" s="12"/>
      <c r="P287" s="12"/>
      <c r="Q287" s="5"/>
      <c r="R287" s="5"/>
      <c r="S287" s="5"/>
      <c r="T287" s="1"/>
      <c r="U287" s="1"/>
      <c r="V287" s="1"/>
    </row>
    <row r="288" spans="13:22" s="4" customFormat="1" ht="20.25" x14ac:dyDescent="0.2">
      <c r="M288" s="2"/>
      <c r="N288" s="20"/>
      <c r="O288" s="12"/>
      <c r="P288" s="12"/>
      <c r="Q288" s="5"/>
      <c r="R288" s="5"/>
      <c r="S288" s="5"/>
      <c r="T288" s="1"/>
      <c r="U288" s="1"/>
      <c r="V288" s="1"/>
    </row>
    <row r="289" spans="13:22" s="4" customFormat="1" ht="20.25" x14ac:dyDescent="0.2">
      <c r="M289" s="2"/>
      <c r="N289" s="20"/>
      <c r="O289" s="12"/>
      <c r="P289" s="12"/>
      <c r="Q289" s="5"/>
      <c r="R289" s="5"/>
      <c r="S289" s="5"/>
      <c r="T289" s="1"/>
      <c r="U289" s="1"/>
      <c r="V289" s="1"/>
    </row>
    <row r="290" spans="13:22" s="4" customFormat="1" ht="20.25" x14ac:dyDescent="0.2">
      <c r="M290" s="2"/>
      <c r="N290" s="20"/>
      <c r="O290" s="12"/>
      <c r="P290" s="12"/>
      <c r="Q290" s="5"/>
      <c r="R290" s="5"/>
      <c r="S290" s="5"/>
      <c r="T290" s="1"/>
      <c r="U290" s="1"/>
      <c r="V290" s="1"/>
    </row>
    <row r="291" spans="13:22" s="4" customFormat="1" ht="20.25" x14ac:dyDescent="0.2">
      <c r="M291" s="2"/>
      <c r="N291" s="20"/>
      <c r="O291" s="12"/>
      <c r="P291" s="12"/>
      <c r="Q291" s="5"/>
      <c r="R291" s="5"/>
      <c r="S291" s="5"/>
      <c r="T291" s="1"/>
      <c r="U291" s="1"/>
      <c r="V291" s="1"/>
    </row>
    <row r="292" spans="13:22" s="4" customFormat="1" ht="20.25" x14ac:dyDescent="0.2">
      <c r="M292" s="2"/>
      <c r="N292" s="20"/>
      <c r="O292" s="12"/>
      <c r="P292" s="12"/>
      <c r="Q292" s="5"/>
      <c r="R292" s="5"/>
      <c r="S292" s="5"/>
      <c r="T292" s="1"/>
      <c r="U292" s="1"/>
      <c r="V292" s="1"/>
    </row>
    <row r="293" spans="13:22" s="4" customFormat="1" ht="20.25" x14ac:dyDescent="0.2">
      <c r="M293" s="2"/>
      <c r="N293" s="20"/>
      <c r="O293" s="12"/>
      <c r="P293" s="12"/>
      <c r="Q293" s="5"/>
      <c r="R293" s="5"/>
      <c r="S293" s="5"/>
      <c r="T293" s="1"/>
      <c r="U293" s="1"/>
      <c r="V293" s="1"/>
    </row>
    <row r="294" spans="13:22" s="4" customFormat="1" ht="20.25" x14ac:dyDescent="0.2">
      <c r="M294" s="2"/>
      <c r="N294" s="20"/>
      <c r="O294" s="12"/>
      <c r="P294" s="12"/>
      <c r="Q294" s="5"/>
      <c r="R294" s="5"/>
      <c r="S294" s="5"/>
      <c r="T294" s="1"/>
      <c r="U294" s="1"/>
      <c r="V294" s="1"/>
    </row>
    <row r="295" spans="13:22" s="4" customFormat="1" ht="20.25" x14ac:dyDescent="0.2">
      <c r="M295" s="2"/>
      <c r="N295" s="20"/>
      <c r="O295" s="12"/>
      <c r="P295" s="12"/>
      <c r="Q295" s="5"/>
      <c r="R295" s="5"/>
      <c r="S295" s="5"/>
      <c r="T295" s="1"/>
      <c r="U295" s="1"/>
      <c r="V295" s="1"/>
    </row>
    <row r="296" spans="13:22" s="4" customFormat="1" ht="20.25" x14ac:dyDescent="0.2">
      <c r="M296" s="2"/>
      <c r="N296" s="20"/>
      <c r="O296" s="12"/>
      <c r="P296" s="12"/>
      <c r="Q296" s="5"/>
      <c r="R296" s="5"/>
      <c r="S296" s="5"/>
      <c r="T296" s="1"/>
      <c r="U296" s="1"/>
      <c r="V296" s="1"/>
    </row>
    <row r="297" spans="13:22" s="4" customFormat="1" ht="20.25" x14ac:dyDescent="0.2">
      <c r="M297" s="2"/>
      <c r="N297" s="20"/>
      <c r="O297" s="12"/>
      <c r="P297" s="12"/>
      <c r="Q297" s="5"/>
      <c r="R297" s="5"/>
      <c r="S297" s="5"/>
      <c r="T297" s="1"/>
      <c r="U297" s="1"/>
      <c r="V297" s="1"/>
    </row>
    <row r="298" spans="13:22" s="4" customFormat="1" ht="20.25" x14ac:dyDescent="0.2">
      <c r="M298" s="2"/>
      <c r="N298" s="20"/>
      <c r="O298" s="12"/>
      <c r="P298" s="12"/>
      <c r="Q298" s="5"/>
      <c r="R298" s="5"/>
      <c r="S298" s="5"/>
      <c r="T298" s="1"/>
      <c r="U298" s="1"/>
      <c r="V298" s="1"/>
    </row>
    <row r="299" spans="13:22" s="4" customFormat="1" ht="20.25" x14ac:dyDescent="0.2">
      <c r="M299" s="2"/>
      <c r="N299" s="20"/>
      <c r="O299" s="12"/>
      <c r="P299" s="12"/>
      <c r="Q299" s="5"/>
      <c r="R299" s="5"/>
      <c r="S299" s="5"/>
      <c r="T299" s="1"/>
      <c r="U299" s="1"/>
      <c r="V299" s="1"/>
    </row>
    <row r="300" spans="13:22" s="4" customFormat="1" ht="20.25" x14ac:dyDescent="0.2">
      <c r="M300" s="2"/>
      <c r="N300" s="20"/>
      <c r="O300" s="12"/>
      <c r="P300" s="12"/>
      <c r="Q300" s="5"/>
      <c r="R300" s="5"/>
      <c r="S300" s="5"/>
      <c r="T300" s="1"/>
      <c r="U300" s="1"/>
      <c r="V300" s="1"/>
    </row>
    <row r="301" spans="13:22" s="4" customFormat="1" ht="20.25" x14ac:dyDescent="0.2">
      <c r="M301" s="2"/>
      <c r="N301" s="20"/>
      <c r="O301" s="12"/>
      <c r="P301" s="12"/>
      <c r="Q301" s="5"/>
      <c r="R301" s="5"/>
      <c r="S301" s="5"/>
      <c r="T301" s="1"/>
      <c r="U301" s="1"/>
      <c r="V301" s="1"/>
    </row>
    <row r="302" spans="13:22" s="4" customFormat="1" ht="20.25" x14ac:dyDescent="0.2">
      <c r="M302" s="2"/>
      <c r="N302" s="20"/>
      <c r="O302" s="12"/>
      <c r="P302" s="12"/>
      <c r="Q302" s="5"/>
      <c r="R302" s="5"/>
      <c r="S302" s="5"/>
      <c r="T302" s="1"/>
      <c r="U302" s="1"/>
      <c r="V302" s="1"/>
    </row>
    <row r="303" spans="13:22" s="4" customFormat="1" ht="20.25" x14ac:dyDescent="0.2">
      <c r="M303" s="2"/>
      <c r="N303" s="20"/>
      <c r="O303" s="12"/>
      <c r="P303" s="12"/>
      <c r="Q303" s="5"/>
      <c r="R303" s="5"/>
      <c r="S303" s="5"/>
      <c r="T303" s="1"/>
      <c r="U303" s="1"/>
      <c r="V303" s="1"/>
    </row>
    <row r="304" spans="13:22" s="4" customFormat="1" ht="20.25" x14ac:dyDescent="0.2">
      <c r="M304" s="2"/>
      <c r="N304" s="20"/>
      <c r="O304" s="12"/>
      <c r="P304" s="12"/>
      <c r="Q304" s="5"/>
      <c r="R304" s="5"/>
      <c r="S304" s="5"/>
      <c r="T304" s="1"/>
      <c r="U304" s="1"/>
      <c r="V304" s="1"/>
    </row>
    <row r="305" spans="13:22" s="4" customFormat="1" ht="20.25" x14ac:dyDescent="0.2">
      <c r="M305" s="2"/>
      <c r="N305" s="20"/>
      <c r="O305" s="12"/>
      <c r="P305" s="12"/>
      <c r="Q305" s="5"/>
      <c r="R305" s="5"/>
      <c r="S305" s="5"/>
      <c r="T305" s="1"/>
      <c r="U305" s="1"/>
      <c r="V305" s="1"/>
    </row>
    <row r="306" spans="13:22" s="4" customFormat="1" ht="20.25" x14ac:dyDescent="0.2">
      <c r="M306" s="2"/>
      <c r="N306" s="20"/>
      <c r="O306" s="12"/>
      <c r="P306" s="12"/>
      <c r="Q306" s="5"/>
      <c r="R306" s="5"/>
      <c r="S306" s="5"/>
      <c r="T306" s="1"/>
      <c r="U306" s="1"/>
      <c r="V306" s="1"/>
    </row>
    <row r="307" spans="13:22" s="4" customFormat="1" ht="20.25" x14ac:dyDescent="0.2">
      <c r="M307" s="2"/>
      <c r="N307" s="20"/>
      <c r="O307" s="12"/>
      <c r="P307" s="12"/>
      <c r="Q307" s="5"/>
      <c r="R307" s="5"/>
      <c r="S307" s="5"/>
      <c r="T307" s="1"/>
      <c r="U307" s="1"/>
      <c r="V307" s="1"/>
    </row>
    <row r="308" spans="13:22" s="4" customFormat="1" ht="20.25" x14ac:dyDescent="0.2">
      <c r="M308" s="2"/>
      <c r="N308" s="20"/>
      <c r="O308" s="12"/>
      <c r="P308" s="12"/>
      <c r="Q308" s="5"/>
      <c r="R308" s="5"/>
      <c r="S308" s="5"/>
      <c r="T308" s="1"/>
      <c r="U308" s="1"/>
      <c r="V308" s="1"/>
    </row>
    <row r="309" spans="13:22" s="4" customFormat="1" ht="20.25" x14ac:dyDescent="0.2">
      <c r="M309" s="2"/>
      <c r="N309" s="20"/>
      <c r="O309" s="12"/>
      <c r="P309" s="12"/>
      <c r="Q309" s="5"/>
      <c r="R309" s="5"/>
      <c r="S309" s="5"/>
      <c r="T309" s="1"/>
      <c r="U309" s="1"/>
      <c r="V309" s="1"/>
    </row>
    <row r="310" spans="13:22" s="4" customFormat="1" ht="20.25" x14ac:dyDescent="0.2">
      <c r="M310" s="2"/>
      <c r="N310" s="20"/>
      <c r="O310" s="12"/>
      <c r="P310" s="12"/>
      <c r="Q310" s="5"/>
      <c r="R310" s="5"/>
      <c r="S310" s="5"/>
      <c r="T310" s="1"/>
      <c r="U310" s="1"/>
      <c r="V310" s="1"/>
    </row>
    <row r="311" spans="13:22" s="4" customFormat="1" ht="20.25" x14ac:dyDescent="0.2">
      <c r="M311" s="2"/>
      <c r="N311" s="20"/>
      <c r="O311" s="12"/>
      <c r="P311" s="12"/>
      <c r="Q311" s="5"/>
      <c r="R311" s="5"/>
      <c r="S311" s="5"/>
      <c r="T311" s="1"/>
      <c r="U311" s="1"/>
      <c r="V311" s="1"/>
    </row>
    <row r="312" spans="13:22" s="4" customFormat="1" ht="20.25" x14ac:dyDescent="0.2">
      <c r="M312" s="2"/>
      <c r="N312" s="20"/>
      <c r="O312" s="12"/>
      <c r="P312" s="12"/>
      <c r="Q312" s="5"/>
      <c r="R312" s="5"/>
      <c r="S312" s="5"/>
      <c r="T312" s="1"/>
      <c r="U312" s="1"/>
      <c r="V312" s="1"/>
    </row>
    <row r="313" spans="13:22" s="4" customFormat="1" ht="20.25" x14ac:dyDescent="0.2">
      <c r="M313" s="2"/>
      <c r="N313" s="20"/>
      <c r="O313" s="12"/>
      <c r="P313" s="12"/>
      <c r="Q313" s="5"/>
      <c r="R313" s="5"/>
      <c r="S313" s="5"/>
      <c r="T313" s="1"/>
      <c r="U313" s="1"/>
      <c r="V313" s="1"/>
    </row>
    <row r="314" spans="13:22" s="4" customFormat="1" ht="20.25" x14ac:dyDescent="0.2">
      <c r="M314" s="2"/>
      <c r="N314" s="20"/>
      <c r="O314" s="12"/>
      <c r="P314" s="12"/>
      <c r="Q314" s="5"/>
      <c r="R314" s="5"/>
      <c r="S314" s="5"/>
      <c r="T314" s="1"/>
      <c r="U314" s="1"/>
      <c r="V314" s="1"/>
    </row>
    <row r="315" spans="13:22" s="4" customFormat="1" ht="20.25" x14ac:dyDescent="0.2">
      <c r="M315" s="2"/>
      <c r="N315" s="20"/>
      <c r="O315" s="12"/>
      <c r="P315" s="12"/>
      <c r="Q315" s="5"/>
      <c r="R315" s="5"/>
      <c r="S315" s="5"/>
      <c r="T315" s="1"/>
      <c r="U315" s="1"/>
      <c r="V315" s="1"/>
    </row>
    <row r="316" spans="13:22" s="4" customFormat="1" ht="20.25" x14ac:dyDescent="0.2">
      <c r="M316" s="2"/>
      <c r="N316" s="20"/>
      <c r="O316" s="12"/>
      <c r="P316" s="12"/>
      <c r="Q316" s="5"/>
      <c r="R316" s="5"/>
      <c r="S316" s="5"/>
      <c r="T316" s="1"/>
      <c r="U316" s="1"/>
      <c r="V316" s="1"/>
    </row>
    <row r="317" spans="13:22" s="4" customFormat="1" ht="20.25" x14ac:dyDescent="0.2">
      <c r="M317" s="2"/>
      <c r="N317" s="20"/>
      <c r="O317" s="12"/>
      <c r="P317" s="12"/>
      <c r="Q317" s="5"/>
      <c r="R317" s="5"/>
      <c r="S317" s="5"/>
      <c r="T317" s="1"/>
      <c r="U317" s="1"/>
      <c r="V317" s="1"/>
    </row>
    <row r="318" spans="13:22" s="4" customFormat="1" ht="20.25" x14ac:dyDescent="0.2">
      <c r="M318" s="2"/>
      <c r="N318" s="20"/>
      <c r="O318" s="12"/>
      <c r="P318" s="12"/>
      <c r="Q318" s="5"/>
      <c r="R318" s="5"/>
      <c r="S318" s="5"/>
      <c r="T318" s="1"/>
      <c r="U318" s="1"/>
      <c r="V318" s="1"/>
    </row>
    <row r="319" spans="13:22" s="4" customFormat="1" ht="20.25" x14ac:dyDescent="0.2">
      <c r="M319" s="2"/>
      <c r="N319" s="20"/>
      <c r="O319" s="12"/>
      <c r="P319" s="12"/>
      <c r="Q319" s="5"/>
      <c r="R319" s="5"/>
      <c r="S319" s="5"/>
      <c r="T319" s="1"/>
      <c r="U319" s="1"/>
      <c r="V319" s="1"/>
    </row>
    <row r="320" spans="13:22" s="4" customFormat="1" ht="20.25" x14ac:dyDescent="0.2">
      <c r="M320" s="2"/>
      <c r="N320" s="20"/>
      <c r="O320" s="12"/>
      <c r="P320" s="12"/>
      <c r="Q320" s="5"/>
      <c r="R320" s="5"/>
      <c r="S320" s="5"/>
      <c r="T320" s="1"/>
      <c r="U320" s="1"/>
      <c r="V320" s="1"/>
    </row>
    <row r="321" spans="13:22" s="4" customFormat="1" ht="20.25" x14ac:dyDescent="0.2">
      <c r="M321" s="2"/>
      <c r="N321" s="20"/>
      <c r="O321" s="12"/>
      <c r="P321" s="12"/>
      <c r="Q321" s="5"/>
      <c r="R321" s="5"/>
      <c r="S321" s="5"/>
      <c r="T321" s="1"/>
      <c r="U321" s="1"/>
      <c r="V321" s="1"/>
    </row>
    <row r="322" spans="13:22" s="4" customFormat="1" ht="20.25" x14ac:dyDescent="0.2">
      <c r="M322" s="2"/>
      <c r="N322" s="20"/>
      <c r="O322" s="12"/>
      <c r="P322" s="12"/>
      <c r="Q322" s="5"/>
      <c r="R322" s="5"/>
      <c r="S322" s="5"/>
      <c r="T322" s="1"/>
      <c r="U322" s="1"/>
      <c r="V322" s="1"/>
    </row>
    <row r="323" spans="13:22" s="4" customFormat="1" ht="20.25" x14ac:dyDescent="0.2">
      <c r="M323" s="2"/>
      <c r="N323" s="20"/>
      <c r="O323" s="12"/>
      <c r="P323" s="12"/>
      <c r="Q323" s="5"/>
      <c r="R323" s="5"/>
      <c r="S323" s="5"/>
      <c r="T323" s="1"/>
      <c r="U323" s="1"/>
      <c r="V323" s="1"/>
    </row>
    <row r="324" spans="13:22" s="4" customFormat="1" ht="20.25" x14ac:dyDescent="0.2">
      <c r="M324" s="2"/>
      <c r="N324" s="20"/>
      <c r="O324" s="12"/>
      <c r="P324" s="12"/>
      <c r="Q324" s="5"/>
      <c r="R324" s="5"/>
      <c r="S324" s="5"/>
      <c r="T324" s="1"/>
      <c r="U324" s="1"/>
      <c r="V324" s="1"/>
    </row>
    <row r="325" spans="13:22" s="4" customFormat="1" ht="20.25" x14ac:dyDescent="0.2">
      <c r="M325" s="2"/>
      <c r="N325" s="20"/>
      <c r="O325" s="12"/>
      <c r="P325" s="12"/>
      <c r="Q325" s="5"/>
      <c r="R325" s="5"/>
      <c r="S325" s="5"/>
      <c r="T325" s="1"/>
      <c r="U325" s="1"/>
      <c r="V325" s="1"/>
    </row>
    <row r="326" spans="13:22" s="4" customFormat="1" ht="20.25" x14ac:dyDescent="0.2">
      <c r="M326" s="2"/>
      <c r="N326" s="20"/>
      <c r="O326" s="12"/>
      <c r="P326" s="12"/>
      <c r="Q326" s="5"/>
      <c r="R326" s="5"/>
      <c r="S326" s="5"/>
      <c r="T326" s="1"/>
      <c r="U326" s="1"/>
      <c r="V326" s="1"/>
    </row>
    <row r="327" spans="13:22" s="4" customFormat="1" ht="20.25" x14ac:dyDescent="0.2">
      <c r="M327" s="2"/>
      <c r="N327" s="20"/>
      <c r="O327" s="12"/>
      <c r="P327" s="12"/>
      <c r="Q327" s="5"/>
      <c r="R327" s="5"/>
      <c r="S327" s="5"/>
      <c r="T327" s="1"/>
      <c r="U327" s="1"/>
      <c r="V327" s="1"/>
    </row>
    <row r="328" spans="13:22" s="4" customFormat="1" ht="20.25" x14ac:dyDescent="0.2">
      <c r="M328" s="2"/>
      <c r="N328" s="20"/>
      <c r="O328" s="12"/>
      <c r="P328" s="12"/>
      <c r="Q328" s="5"/>
      <c r="R328" s="5"/>
      <c r="S328" s="5"/>
      <c r="T328" s="1"/>
      <c r="U328" s="1"/>
      <c r="V328" s="1"/>
    </row>
    <row r="329" spans="13:22" s="4" customFormat="1" ht="20.25" x14ac:dyDescent="0.2">
      <c r="M329" s="2"/>
      <c r="N329" s="20"/>
      <c r="O329" s="12"/>
      <c r="P329" s="12"/>
      <c r="Q329" s="5"/>
      <c r="R329" s="5"/>
      <c r="S329" s="5"/>
      <c r="T329" s="1"/>
      <c r="U329" s="1"/>
      <c r="V329" s="1"/>
    </row>
    <row r="330" spans="13:22" s="4" customFormat="1" ht="20.25" x14ac:dyDescent="0.2">
      <c r="M330" s="2"/>
      <c r="N330" s="20"/>
      <c r="O330" s="12"/>
      <c r="P330" s="12"/>
      <c r="Q330" s="5"/>
      <c r="R330" s="5"/>
      <c r="S330" s="5"/>
      <c r="T330" s="1"/>
      <c r="U330" s="1"/>
      <c r="V330" s="1"/>
    </row>
    <row r="331" spans="13:22" s="4" customFormat="1" ht="20.25" x14ac:dyDescent="0.2">
      <c r="M331" s="2"/>
      <c r="N331" s="20"/>
      <c r="O331" s="12"/>
      <c r="P331" s="12"/>
      <c r="Q331" s="5"/>
      <c r="R331" s="5"/>
      <c r="S331" s="5"/>
      <c r="T331" s="1"/>
      <c r="U331" s="1"/>
      <c r="V331" s="1"/>
    </row>
    <row r="332" spans="13:22" s="4" customFormat="1" ht="20.25" x14ac:dyDescent="0.2">
      <c r="M332" s="2"/>
      <c r="N332" s="20"/>
      <c r="O332" s="12"/>
      <c r="P332" s="12"/>
      <c r="Q332" s="5"/>
      <c r="R332" s="5"/>
      <c r="S332" s="5"/>
      <c r="T332" s="1"/>
      <c r="U332" s="1"/>
      <c r="V332" s="1"/>
    </row>
    <row r="333" spans="13:22" s="4" customFormat="1" ht="20.25" x14ac:dyDescent="0.2">
      <c r="M333" s="2"/>
      <c r="N333" s="20"/>
      <c r="O333" s="12"/>
      <c r="P333" s="12"/>
      <c r="Q333" s="5"/>
      <c r="R333" s="5"/>
      <c r="S333" s="5"/>
      <c r="T333" s="1"/>
      <c r="U333" s="1"/>
      <c r="V333" s="1"/>
    </row>
    <row r="334" spans="13:22" s="4" customFormat="1" ht="20.25" x14ac:dyDescent="0.2">
      <c r="M334" s="2"/>
      <c r="N334" s="20"/>
      <c r="O334" s="12"/>
      <c r="P334" s="12"/>
      <c r="Q334" s="5"/>
      <c r="R334" s="5"/>
      <c r="S334" s="5"/>
      <c r="T334" s="1"/>
      <c r="U334" s="1"/>
      <c r="V334" s="1"/>
    </row>
    <row r="335" spans="13:22" s="4" customFormat="1" ht="20.25" x14ac:dyDescent="0.2">
      <c r="M335" s="2"/>
      <c r="N335" s="20"/>
      <c r="O335" s="12"/>
      <c r="P335" s="12"/>
      <c r="Q335" s="5"/>
      <c r="R335" s="5"/>
      <c r="S335" s="5"/>
      <c r="T335" s="1"/>
      <c r="U335" s="1"/>
      <c r="V335" s="1"/>
    </row>
    <row r="336" spans="13:22" s="4" customFormat="1" ht="20.25" x14ac:dyDescent="0.2">
      <c r="M336" s="2"/>
      <c r="N336" s="20"/>
      <c r="O336" s="12"/>
      <c r="P336" s="12"/>
      <c r="Q336" s="5"/>
      <c r="R336" s="5"/>
      <c r="S336" s="5"/>
      <c r="T336" s="1"/>
      <c r="U336" s="1"/>
      <c r="V336" s="1"/>
    </row>
    <row r="337" spans="13:22" s="4" customFormat="1" ht="20.25" x14ac:dyDescent="0.2">
      <c r="M337" s="2"/>
      <c r="N337" s="20"/>
      <c r="O337" s="12"/>
      <c r="P337" s="12"/>
      <c r="Q337" s="5"/>
      <c r="R337" s="5"/>
      <c r="S337" s="5"/>
      <c r="T337" s="1"/>
      <c r="U337" s="1"/>
      <c r="V337" s="1"/>
    </row>
    <row r="338" spans="13:22" s="4" customFormat="1" ht="20.25" x14ac:dyDescent="0.2">
      <c r="M338" s="2"/>
      <c r="N338" s="20"/>
      <c r="O338" s="12"/>
      <c r="P338" s="12"/>
      <c r="Q338" s="5"/>
      <c r="R338" s="5"/>
      <c r="S338" s="5"/>
      <c r="T338" s="1"/>
      <c r="U338" s="1"/>
      <c r="V338" s="1"/>
    </row>
    <row r="339" spans="13:22" s="4" customFormat="1" ht="20.25" x14ac:dyDescent="0.2">
      <c r="M339" s="2"/>
      <c r="N339" s="20"/>
      <c r="O339" s="12"/>
      <c r="P339" s="12"/>
      <c r="Q339" s="5"/>
      <c r="R339" s="5"/>
      <c r="S339" s="5"/>
      <c r="T339" s="1"/>
      <c r="U339" s="1"/>
      <c r="V339" s="1"/>
    </row>
    <row r="340" spans="13:22" s="4" customFormat="1" ht="20.25" x14ac:dyDescent="0.2">
      <c r="M340" s="2"/>
      <c r="N340" s="20"/>
      <c r="O340" s="12"/>
      <c r="P340" s="12"/>
      <c r="Q340" s="5"/>
      <c r="R340" s="5"/>
      <c r="S340" s="5"/>
      <c r="T340" s="1"/>
      <c r="U340" s="1"/>
      <c r="V340" s="1"/>
    </row>
    <row r="341" spans="13:22" s="4" customFormat="1" ht="20.25" x14ac:dyDescent="0.2">
      <c r="M341" s="2"/>
      <c r="N341" s="20"/>
      <c r="O341" s="12"/>
      <c r="P341" s="12"/>
      <c r="Q341" s="5"/>
      <c r="R341" s="5"/>
      <c r="S341" s="5"/>
      <c r="T341" s="1"/>
      <c r="U341" s="1"/>
      <c r="V341" s="1"/>
    </row>
    <row r="342" spans="13:22" s="4" customFormat="1" ht="20.25" x14ac:dyDescent="0.2">
      <c r="M342" s="2"/>
      <c r="N342" s="20"/>
      <c r="O342" s="12"/>
      <c r="P342" s="12"/>
      <c r="Q342" s="5"/>
      <c r="R342" s="5"/>
      <c r="S342" s="5"/>
      <c r="T342" s="1"/>
      <c r="U342" s="1"/>
      <c r="V342" s="1"/>
    </row>
    <row r="343" spans="13:22" s="4" customFormat="1" ht="20.25" x14ac:dyDescent="0.2">
      <c r="M343" s="2"/>
      <c r="N343" s="20"/>
      <c r="O343" s="12"/>
      <c r="P343" s="12"/>
      <c r="Q343" s="5"/>
      <c r="R343" s="5"/>
      <c r="S343" s="5"/>
      <c r="T343" s="1"/>
      <c r="U343" s="1"/>
      <c r="V343" s="1"/>
    </row>
    <row r="344" spans="13:22" s="4" customFormat="1" ht="20.25" x14ac:dyDescent="0.2">
      <c r="M344" s="2"/>
      <c r="N344" s="20"/>
      <c r="O344" s="12"/>
      <c r="P344" s="12"/>
      <c r="Q344" s="5"/>
      <c r="R344" s="5"/>
      <c r="S344" s="5"/>
      <c r="T344" s="1"/>
      <c r="U344" s="1"/>
      <c r="V344" s="1"/>
    </row>
    <row r="345" spans="13:22" s="4" customFormat="1" ht="20.25" x14ac:dyDescent="0.2">
      <c r="M345" s="2"/>
      <c r="N345" s="20"/>
      <c r="O345" s="12"/>
      <c r="P345" s="12"/>
      <c r="Q345" s="5"/>
      <c r="R345" s="5"/>
      <c r="S345" s="5"/>
      <c r="T345" s="1"/>
      <c r="U345" s="1"/>
      <c r="V345" s="1"/>
    </row>
    <row r="346" spans="13:22" s="4" customFormat="1" ht="20.25" x14ac:dyDescent="0.2">
      <c r="M346" s="2"/>
      <c r="N346" s="20"/>
      <c r="O346" s="12"/>
      <c r="P346" s="12"/>
      <c r="Q346" s="5"/>
      <c r="R346" s="5"/>
      <c r="S346" s="5"/>
      <c r="T346" s="1"/>
      <c r="U346" s="1"/>
      <c r="V346" s="1"/>
    </row>
    <row r="347" spans="13:22" s="4" customFormat="1" ht="20.25" x14ac:dyDescent="0.2">
      <c r="M347" s="2"/>
      <c r="N347" s="20"/>
      <c r="O347" s="12"/>
      <c r="P347" s="12"/>
      <c r="Q347" s="5"/>
      <c r="R347" s="5"/>
      <c r="S347" s="5"/>
      <c r="T347" s="1"/>
      <c r="U347" s="1"/>
      <c r="V347" s="1"/>
    </row>
    <row r="348" spans="13:22" s="4" customFormat="1" ht="20.25" x14ac:dyDescent="0.2">
      <c r="M348" s="2"/>
      <c r="N348" s="20"/>
      <c r="O348" s="12"/>
      <c r="P348" s="12"/>
      <c r="Q348" s="5"/>
      <c r="R348" s="5"/>
      <c r="S348" s="5"/>
      <c r="T348" s="1"/>
      <c r="U348" s="1"/>
      <c r="V348" s="1"/>
    </row>
    <row r="349" spans="13:22" s="4" customFormat="1" ht="20.25" x14ac:dyDescent="0.2">
      <c r="M349" s="2"/>
      <c r="N349" s="20"/>
      <c r="O349" s="12"/>
      <c r="P349" s="12"/>
      <c r="Q349" s="5"/>
      <c r="R349" s="5"/>
      <c r="S349" s="5"/>
      <c r="T349" s="1"/>
      <c r="U349" s="1"/>
      <c r="V349" s="1"/>
    </row>
    <row r="350" spans="13:22" s="4" customFormat="1" ht="20.25" x14ac:dyDescent="0.2">
      <c r="M350" s="2"/>
      <c r="N350" s="20"/>
      <c r="O350" s="12"/>
      <c r="P350" s="12"/>
      <c r="Q350" s="5"/>
      <c r="R350" s="5"/>
      <c r="S350" s="5"/>
      <c r="T350" s="1"/>
      <c r="U350" s="1"/>
      <c r="V350" s="1"/>
    </row>
    <row r="351" spans="13:22" s="4" customFormat="1" ht="20.25" x14ac:dyDescent="0.2">
      <c r="M351" s="2"/>
      <c r="N351" s="20"/>
      <c r="O351" s="12"/>
      <c r="P351" s="12"/>
      <c r="Q351" s="5"/>
      <c r="R351" s="5"/>
      <c r="S351" s="5"/>
      <c r="T351" s="1"/>
      <c r="U351" s="1"/>
      <c r="V351" s="1"/>
    </row>
    <row r="352" spans="13:22" s="4" customFormat="1" ht="20.25" x14ac:dyDescent="0.2">
      <c r="M352" s="2"/>
      <c r="N352" s="20"/>
      <c r="O352" s="12"/>
      <c r="P352" s="12"/>
      <c r="Q352" s="5"/>
      <c r="R352" s="5"/>
      <c r="S352" s="5"/>
      <c r="T352" s="1"/>
      <c r="U352" s="1"/>
      <c r="V352" s="1"/>
    </row>
    <row r="353" spans="13:22" s="4" customFormat="1" ht="20.25" x14ac:dyDescent="0.2">
      <c r="M353" s="2"/>
      <c r="N353" s="20"/>
      <c r="O353" s="12"/>
      <c r="P353" s="12"/>
      <c r="Q353" s="5"/>
      <c r="R353" s="5"/>
      <c r="S353" s="5"/>
      <c r="T353" s="1"/>
      <c r="U353" s="1"/>
      <c r="V353" s="1"/>
    </row>
    <row r="354" spans="13:22" s="4" customFormat="1" ht="20.25" x14ac:dyDescent="0.2">
      <c r="M354" s="2"/>
      <c r="N354" s="20"/>
      <c r="O354" s="12"/>
      <c r="P354" s="12"/>
      <c r="Q354" s="5"/>
      <c r="R354" s="5"/>
      <c r="S354" s="5"/>
      <c r="T354" s="1"/>
      <c r="U354" s="1"/>
      <c r="V354" s="1"/>
    </row>
    <row r="355" spans="13:22" s="4" customFormat="1" ht="20.25" x14ac:dyDescent="0.2">
      <c r="M355" s="2"/>
      <c r="N355" s="20"/>
      <c r="O355" s="12"/>
      <c r="P355" s="12"/>
      <c r="Q355" s="5"/>
      <c r="R355" s="5"/>
      <c r="S355" s="5"/>
      <c r="T355" s="1"/>
      <c r="U355" s="1"/>
      <c r="V355" s="1"/>
    </row>
    <row r="356" spans="13:22" s="4" customFormat="1" ht="20.25" x14ac:dyDescent="0.2">
      <c r="M356" s="2"/>
      <c r="N356" s="20"/>
      <c r="O356" s="12"/>
      <c r="P356" s="12"/>
      <c r="Q356" s="5"/>
      <c r="R356" s="5"/>
      <c r="S356" s="5"/>
      <c r="T356" s="1"/>
      <c r="U356" s="1"/>
      <c r="V356" s="1"/>
    </row>
    <row r="357" spans="13:22" s="4" customFormat="1" ht="20.25" x14ac:dyDescent="0.2">
      <c r="M357" s="2"/>
      <c r="N357" s="20"/>
      <c r="O357" s="12"/>
      <c r="P357" s="12"/>
      <c r="Q357" s="5"/>
      <c r="R357" s="5"/>
      <c r="S357" s="5"/>
      <c r="T357" s="1"/>
      <c r="U357" s="1"/>
      <c r="V357" s="1"/>
    </row>
    <row r="358" spans="13:22" s="4" customFormat="1" ht="20.25" x14ac:dyDescent="0.2">
      <c r="M358" s="2"/>
      <c r="N358" s="20"/>
      <c r="O358" s="12"/>
      <c r="P358" s="12"/>
      <c r="Q358" s="5"/>
      <c r="R358" s="5"/>
      <c r="S358" s="5"/>
      <c r="T358" s="1"/>
      <c r="U358" s="1"/>
      <c r="V358" s="1"/>
    </row>
    <row r="359" spans="13:22" s="4" customFormat="1" ht="20.25" x14ac:dyDescent="0.2">
      <c r="M359" s="2"/>
      <c r="N359" s="20"/>
      <c r="O359" s="12"/>
      <c r="P359" s="12"/>
      <c r="Q359" s="5"/>
      <c r="R359" s="5"/>
      <c r="S359" s="5"/>
      <c r="T359" s="1"/>
      <c r="U359" s="1"/>
      <c r="V359" s="1"/>
    </row>
    <row r="360" spans="13:22" s="4" customFormat="1" ht="20.25" x14ac:dyDescent="0.2">
      <c r="M360" s="2"/>
      <c r="N360" s="20"/>
      <c r="O360" s="12"/>
      <c r="P360" s="12"/>
      <c r="Q360" s="5"/>
      <c r="R360" s="5"/>
      <c r="S360" s="5"/>
      <c r="T360" s="1"/>
      <c r="U360" s="1"/>
      <c r="V360" s="1"/>
    </row>
    <row r="361" spans="13:22" s="4" customFormat="1" ht="20.25" x14ac:dyDescent="0.2">
      <c r="M361" s="2"/>
      <c r="N361" s="20"/>
      <c r="O361" s="12"/>
      <c r="P361" s="12"/>
      <c r="Q361" s="5"/>
      <c r="R361" s="5"/>
      <c r="S361" s="5"/>
      <c r="T361" s="1"/>
      <c r="U361" s="1"/>
      <c r="V361" s="1"/>
    </row>
    <row r="362" spans="13:22" s="4" customFormat="1" ht="20.25" x14ac:dyDescent="0.2">
      <c r="M362" s="2"/>
      <c r="N362" s="20"/>
      <c r="O362" s="12"/>
      <c r="P362" s="12"/>
      <c r="Q362" s="5"/>
      <c r="R362" s="5"/>
      <c r="S362" s="5"/>
      <c r="T362" s="1"/>
      <c r="U362" s="1"/>
      <c r="V362" s="1"/>
    </row>
    <row r="363" spans="13:22" s="4" customFormat="1" ht="20.25" x14ac:dyDescent="0.2">
      <c r="M363" s="2"/>
      <c r="N363" s="20"/>
      <c r="O363" s="12"/>
      <c r="P363" s="12"/>
      <c r="Q363" s="5"/>
      <c r="R363" s="5"/>
      <c r="S363" s="5"/>
      <c r="T363" s="1"/>
      <c r="U363" s="1"/>
      <c r="V363" s="1"/>
    </row>
    <row r="364" spans="13:22" s="4" customFormat="1" ht="20.25" x14ac:dyDescent="0.2">
      <c r="M364" s="2"/>
      <c r="N364" s="20"/>
      <c r="O364" s="12"/>
      <c r="P364" s="12"/>
      <c r="Q364" s="5"/>
      <c r="R364" s="5"/>
      <c r="S364" s="5"/>
      <c r="T364" s="1"/>
      <c r="U364" s="1"/>
      <c r="V364" s="1"/>
    </row>
    <row r="365" spans="13:22" s="4" customFormat="1" ht="20.25" x14ac:dyDescent="0.2">
      <c r="M365" s="2"/>
      <c r="N365" s="20"/>
      <c r="O365" s="12"/>
      <c r="P365" s="12"/>
      <c r="Q365" s="5"/>
      <c r="R365" s="5"/>
      <c r="S365" s="5"/>
      <c r="T365" s="1"/>
      <c r="U365" s="1"/>
      <c r="V365" s="1"/>
    </row>
    <row r="366" spans="13:22" s="4" customFormat="1" ht="20.25" x14ac:dyDescent="0.2">
      <c r="M366" s="2"/>
      <c r="N366" s="20"/>
      <c r="O366" s="12"/>
      <c r="P366" s="12"/>
      <c r="Q366" s="5"/>
      <c r="R366" s="5"/>
      <c r="S366" s="5"/>
      <c r="T366" s="1"/>
      <c r="U366" s="1"/>
      <c r="V366" s="1"/>
    </row>
    <row r="367" spans="13:22" s="4" customFormat="1" ht="20.25" x14ac:dyDescent="0.2">
      <c r="M367" s="2"/>
      <c r="N367" s="20"/>
      <c r="O367" s="12"/>
      <c r="P367" s="12"/>
      <c r="Q367" s="5"/>
      <c r="R367" s="5"/>
      <c r="S367" s="5"/>
      <c r="T367" s="1"/>
      <c r="U367" s="1"/>
      <c r="V367" s="1"/>
    </row>
    <row r="368" spans="13:22" s="4" customFormat="1" ht="20.25" x14ac:dyDescent="0.2">
      <c r="M368" s="2"/>
      <c r="N368" s="20"/>
      <c r="O368" s="12"/>
      <c r="P368" s="12"/>
      <c r="Q368" s="5"/>
      <c r="R368" s="5"/>
      <c r="S368" s="5"/>
      <c r="T368" s="1"/>
      <c r="U368" s="1"/>
      <c r="V368" s="1"/>
    </row>
    <row r="369" spans="13:22" s="4" customFormat="1" ht="20.25" x14ac:dyDescent="0.2">
      <c r="M369" s="2"/>
      <c r="N369" s="20"/>
      <c r="O369" s="12"/>
      <c r="P369" s="12"/>
      <c r="Q369" s="5"/>
      <c r="R369" s="5"/>
      <c r="S369" s="5"/>
      <c r="T369" s="1"/>
      <c r="U369" s="1"/>
      <c r="V369" s="1"/>
    </row>
    <row r="370" spans="13:22" s="4" customFormat="1" ht="20.25" x14ac:dyDescent="0.2">
      <c r="M370" s="2"/>
      <c r="N370" s="20"/>
      <c r="O370" s="12"/>
      <c r="P370" s="12"/>
      <c r="Q370" s="5"/>
      <c r="R370" s="5"/>
      <c r="S370" s="5"/>
      <c r="T370" s="1"/>
      <c r="U370" s="1"/>
      <c r="V370" s="1"/>
    </row>
    <row r="371" spans="13:22" s="4" customFormat="1" ht="20.25" x14ac:dyDescent="0.2">
      <c r="M371" s="2"/>
      <c r="N371" s="20"/>
      <c r="O371" s="12"/>
      <c r="P371" s="12"/>
      <c r="Q371" s="5"/>
      <c r="R371" s="5"/>
      <c r="S371" s="5"/>
      <c r="T371" s="1"/>
      <c r="U371" s="1"/>
      <c r="V371" s="1"/>
    </row>
    <row r="372" spans="13:22" s="4" customFormat="1" ht="20.25" x14ac:dyDescent="0.2">
      <c r="M372" s="2"/>
      <c r="N372" s="20"/>
      <c r="O372" s="12"/>
      <c r="P372" s="12"/>
      <c r="Q372" s="5"/>
      <c r="R372" s="5"/>
      <c r="S372" s="5"/>
      <c r="T372" s="1"/>
      <c r="U372" s="1"/>
      <c r="V372" s="1"/>
    </row>
    <row r="373" spans="13:22" s="4" customFormat="1" ht="20.25" x14ac:dyDescent="0.2">
      <c r="M373" s="2"/>
      <c r="N373" s="20"/>
      <c r="O373" s="12"/>
      <c r="P373" s="12"/>
      <c r="Q373" s="5"/>
      <c r="R373" s="5"/>
      <c r="S373" s="5"/>
      <c r="T373" s="1"/>
      <c r="U373" s="1"/>
      <c r="V373" s="1"/>
    </row>
    <row r="374" spans="13:22" s="4" customFormat="1" ht="20.25" x14ac:dyDescent="0.2">
      <c r="M374" s="2"/>
      <c r="N374" s="20"/>
      <c r="O374" s="12"/>
      <c r="P374" s="12"/>
      <c r="Q374" s="5"/>
      <c r="R374" s="5"/>
      <c r="S374" s="5"/>
      <c r="T374" s="1"/>
      <c r="U374" s="1"/>
      <c r="V374" s="1"/>
    </row>
    <row r="375" spans="13:22" s="4" customFormat="1" ht="20.25" x14ac:dyDescent="0.2">
      <c r="M375" s="2"/>
      <c r="N375" s="20"/>
      <c r="O375" s="12"/>
      <c r="P375" s="12"/>
      <c r="Q375" s="5"/>
      <c r="R375" s="5"/>
      <c r="S375" s="5"/>
      <c r="T375" s="1"/>
      <c r="U375" s="1"/>
      <c r="V375" s="1"/>
    </row>
    <row r="376" spans="13:22" s="4" customFormat="1" ht="20.25" x14ac:dyDescent="0.2">
      <c r="M376" s="2"/>
      <c r="N376" s="20"/>
      <c r="O376" s="12"/>
      <c r="P376" s="12"/>
      <c r="Q376" s="5"/>
      <c r="R376" s="5"/>
      <c r="S376" s="5"/>
      <c r="T376" s="1"/>
      <c r="U376" s="1"/>
      <c r="V376" s="1"/>
    </row>
    <row r="377" spans="13:22" s="4" customFormat="1" ht="20.25" x14ac:dyDescent="0.2">
      <c r="M377" s="2"/>
      <c r="N377" s="20"/>
      <c r="O377" s="12"/>
      <c r="P377" s="12"/>
      <c r="Q377" s="5"/>
      <c r="R377" s="5"/>
      <c r="S377" s="5"/>
      <c r="T377" s="1"/>
      <c r="U377" s="1"/>
      <c r="V377" s="1"/>
    </row>
    <row r="378" spans="13:22" s="4" customFormat="1" ht="20.25" x14ac:dyDescent="0.2">
      <c r="M378" s="2"/>
      <c r="N378" s="20"/>
      <c r="O378" s="12"/>
      <c r="P378" s="12"/>
      <c r="Q378" s="5"/>
      <c r="R378" s="5"/>
      <c r="S378" s="5"/>
      <c r="T378" s="1"/>
      <c r="U378" s="1"/>
      <c r="V378" s="1"/>
    </row>
    <row r="379" spans="13:22" s="4" customFormat="1" ht="20.25" x14ac:dyDescent="0.2">
      <c r="M379" s="2"/>
      <c r="N379" s="20"/>
      <c r="O379" s="12"/>
      <c r="P379" s="12"/>
      <c r="Q379" s="5"/>
      <c r="R379" s="5"/>
      <c r="S379" s="5"/>
      <c r="T379" s="1"/>
      <c r="U379" s="1"/>
      <c r="V379" s="1"/>
    </row>
    <row r="380" spans="13:22" s="4" customFormat="1" ht="20.25" x14ac:dyDescent="0.2">
      <c r="M380" s="2"/>
      <c r="N380" s="20"/>
      <c r="O380" s="12"/>
      <c r="P380" s="12"/>
      <c r="Q380" s="5"/>
      <c r="R380" s="5"/>
      <c r="S380" s="5"/>
      <c r="T380" s="1"/>
      <c r="U380" s="1"/>
      <c r="V380" s="1"/>
    </row>
    <row r="381" spans="13:22" s="4" customFormat="1" ht="20.25" x14ac:dyDescent="0.2">
      <c r="M381" s="2"/>
      <c r="N381" s="20"/>
      <c r="O381" s="12"/>
      <c r="P381" s="12"/>
      <c r="Q381" s="5"/>
      <c r="R381" s="5"/>
      <c r="S381" s="5"/>
      <c r="T381" s="1"/>
      <c r="U381" s="1"/>
      <c r="V381" s="1"/>
    </row>
    <row r="382" spans="13:22" s="4" customFormat="1" ht="20.25" x14ac:dyDescent="0.2">
      <c r="M382" s="2"/>
      <c r="N382" s="20"/>
      <c r="O382" s="12"/>
      <c r="P382" s="12"/>
      <c r="Q382" s="5"/>
      <c r="R382" s="5"/>
      <c r="S382" s="5"/>
      <c r="T382" s="1"/>
      <c r="U382" s="1"/>
      <c r="V382" s="1"/>
    </row>
    <row r="383" spans="13:22" s="4" customFormat="1" ht="20.25" x14ac:dyDescent="0.2">
      <c r="M383" s="2"/>
      <c r="N383" s="20"/>
      <c r="O383" s="12"/>
      <c r="P383" s="12"/>
      <c r="Q383" s="5"/>
      <c r="R383" s="5"/>
      <c r="S383" s="5"/>
      <c r="T383" s="1"/>
      <c r="U383" s="1"/>
      <c r="V383" s="1"/>
    </row>
    <row r="384" spans="13:22" s="4" customFormat="1" ht="20.25" x14ac:dyDescent="0.2">
      <c r="M384" s="2"/>
      <c r="N384" s="20"/>
      <c r="O384" s="12"/>
      <c r="P384" s="12"/>
      <c r="Q384" s="5"/>
      <c r="R384" s="5"/>
      <c r="S384" s="5"/>
      <c r="T384" s="1"/>
      <c r="U384" s="1"/>
      <c r="V384" s="1"/>
    </row>
    <row r="385" spans="13:22" s="4" customFormat="1" ht="20.25" x14ac:dyDescent="0.2">
      <c r="M385" s="2"/>
      <c r="N385" s="20"/>
      <c r="O385" s="12"/>
      <c r="P385" s="12"/>
      <c r="Q385" s="5"/>
      <c r="R385" s="5"/>
      <c r="S385" s="5"/>
      <c r="T385" s="1"/>
      <c r="U385" s="1"/>
      <c r="V385" s="1"/>
    </row>
    <row r="386" spans="13:22" s="4" customFormat="1" ht="20.25" x14ac:dyDescent="0.2">
      <c r="M386" s="2"/>
      <c r="N386" s="20"/>
      <c r="O386" s="12"/>
      <c r="P386" s="12"/>
      <c r="Q386" s="5"/>
      <c r="R386" s="5"/>
      <c r="S386" s="5"/>
      <c r="T386" s="1"/>
      <c r="U386" s="1"/>
      <c r="V386" s="1"/>
    </row>
    <row r="387" spans="13:22" s="4" customFormat="1" ht="20.25" x14ac:dyDescent="0.2">
      <c r="M387" s="2"/>
      <c r="N387" s="20"/>
      <c r="O387" s="12"/>
      <c r="P387" s="12"/>
      <c r="Q387" s="5"/>
      <c r="R387" s="5"/>
      <c r="S387" s="5"/>
      <c r="T387" s="1"/>
      <c r="U387" s="1"/>
      <c r="V387" s="1"/>
    </row>
    <row r="388" spans="13:22" s="4" customFormat="1" ht="20.25" x14ac:dyDescent="0.2">
      <c r="M388" s="2"/>
      <c r="N388" s="20"/>
      <c r="O388" s="12"/>
      <c r="P388" s="12"/>
      <c r="Q388" s="5"/>
      <c r="R388" s="5"/>
      <c r="S388" s="5"/>
      <c r="T388" s="1"/>
      <c r="U388" s="1"/>
      <c r="V388" s="1"/>
    </row>
    <row r="389" spans="13:22" s="4" customFormat="1" ht="20.25" x14ac:dyDescent="0.2">
      <c r="M389" s="2"/>
      <c r="N389" s="20"/>
      <c r="O389" s="12"/>
      <c r="P389" s="12"/>
      <c r="Q389" s="5"/>
      <c r="R389" s="5"/>
      <c r="S389" s="5"/>
      <c r="T389" s="1"/>
      <c r="U389" s="1"/>
      <c r="V389" s="1"/>
    </row>
    <row r="390" spans="13:22" s="4" customFormat="1" ht="20.25" x14ac:dyDescent="0.2">
      <c r="M390" s="2"/>
      <c r="N390" s="20"/>
      <c r="O390" s="12"/>
      <c r="P390" s="12"/>
      <c r="Q390" s="5"/>
      <c r="R390" s="5"/>
      <c r="S390" s="5"/>
      <c r="T390" s="1"/>
      <c r="U390" s="1"/>
      <c r="V390" s="1"/>
    </row>
    <row r="391" spans="13:22" s="4" customFormat="1" ht="20.25" x14ac:dyDescent="0.2">
      <c r="M391" s="2"/>
      <c r="N391" s="20"/>
      <c r="O391" s="12"/>
      <c r="P391" s="12"/>
      <c r="Q391" s="5"/>
      <c r="R391" s="5"/>
      <c r="S391" s="5"/>
      <c r="T391" s="1"/>
      <c r="U391" s="1"/>
      <c r="V391" s="1"/>
    </row>
    <row r="392" spans="13:22" s="4" customFormat="1" ht="20.25" x14ac:dyDescent="0.2">
      <c r="M392" s="2"/>
      <c r="N392" s="20"/>
      <c r="O392" s="12"/>
      <c r="P392" s="12"/>
      <c r="Q392" s="5"/>
      <c r="R392" s="5"/>
      <c r="S392" s="5"/>
      <c r="T392" s="1"/>
      <c r="U392" s="1"/>
      <c r="V392" s="1"/>
    </row>
    <row r="393" spans="13:22" s="4" customFormat="1" ht="20.25" x14ac:dyDescent="0.2">
      <c r="M393" s="2"/>
      <c r="N393" s="20"/>
      <c r="O393" s="12"/>
      <c r="P393" s="12"/>
      <c r="Q393" s="5"/>
      <c r="R393" s="5"/>
      <c r="S393" s="5"/>
      <c r="T393" s="1"/>
      <c r="U393" s="1"/>
      <c r="V393" s="1"/>
    </row>
    <row r="394" spans="13:22" s="4" customFormat="1" ht="20.25" x14ac:dyDescent="0.2">
      <c r="M394" s="2"/>
      <c r="N394" s="20"/>
      <c r="O394" s="12"/>
      <c r="P394" s="12"/>
      <c r="Q394" s="5"/>
      <c r="R394" s="5"/>
      <c r="S394" s="5"/>
      <c r="T394" s="1"/>
      <c r="U394" s="1"/>
      <c r="V394" s="1"/>
    </row>
    <row r="395" spans="13:22" s="4" customFormat="1" ht="20.25" x14ac:dyDescent="0.2">
      <c r="M395" s="2"/>
      <c r="N395" s="20"/>
      <c r="O395" s="12"/>
      <c r="P395" s="12"/>
      <c r="Q395" s="5"/>
      <c r="R395" s="5"/>
      <c r="S395" s="5"/>
      <c r="T395" s="1"/>
      <c r="U395" s="1"/>
      <c r="V395" s="1"/>
    </row>
    <row r="396" spans="13:22" s="4" customFormat="1" ht="20.25" x14ac:dyDescent="0.2">
      <c r="M396" s="2"/>
      <c r="N396" s="20"/>
      <c r="O396" s="12"/>
      <c r="P396" s="12"/>
      <c r="Q396" s="5"/>
      <c r="R396" s="5"/>
      <c r="S396" s="5"/>
      <c r="T396" s="1"/>
      <c r="U396" s="1"/>
      <c r="V396" s="1"/>
    </row>
    <row r="397" spans="13:22" s="4" customFormat="1" ht="20.25" x14ac:dyDescent="0.2">
      <c r="M397" s="2"/>
      <c r="N397" s="20"/>
      <c r="O397" s="12"/>
      <c r="P397" s="12"/>
      <c r="Q397" s="5"/>
      <c r="R397" s="5"/>
      <c r="S397" s="5"/>
      <c r="T397" s="1"/>
      <c r="U397" s="1"/>
      <c r="V397" s="1"/>
    </row>
    <row r="398" spans="13:22" s="4" customFormat="1" ht="20.25" x14ac:dyDescent="0.2">
      <c r="M398" s="2"/>
      <c r="N398" s="20"/>
      <c r="O398" s="12"/>
      <c r="P398" s="12"/>
      <c r="Q398" s="5"/>
      <c r="R398" s="5"/>
      <c r="S398" s="5"/>
      <c r="T398" s="1"/>
      <c r="U398" s="1"/>
      <c r="V398" s="1"/>
    </row>
    <row r="399" spans="13:22" s="4" customFormat="1" ht="20.25" x14ac:dyDescent="0.2">
      <c r="M399" s="2"/>
      <c r="N399" s="20"/>
      <c r="O399" s="12"/>
      <c r="P399" s="12"/>
      <c r="Q399" s="5"/>
      <c r="R399" s="5"/>
      <c r="S399" s="5"/>
      <c r="T399" s="1"/>
      <c r="U399" s="1"/>
      <c r="V399" s="1"/>
    </row>
    <row r="400" spans="13:22" s="4" customFormat="1" ht="20.25" x14ac:dyDescent="0.2">
      <c r="M400" s="2"/>
      <c r="N400" s="20"/>
      <c r="O400" s="12"/>
      <c r="P400" s="12"/>
      <c r="Q400" s="5"/>
      <c r="R400" s="5"/>
      <c r="S400" s="5"/>
      <c r="T400" s="1"/>
      <c r="U400" s="1"/>
      <c r="V400" s="1"/>
    </row>
    <row r="401" spans="13:22" s="4" customFormat="1" ht="20.25" x14ac:dyDescent="0.2">
      <c r="M401" s="2"/>
      <c r="N401" s="20"/>
      <c r="O401" s="12"/>
      <c r="P401" s="12"/>
      <c r="Q401" s="5"/>
      <c r="R401" s="5"/>
      <c r="S401" s="5"/>
      <c r="T401" s="1"/>
      <c r="U401" s="1"/>
      <c r="V401" s="1"/>
    </row>
    <row r="402" spans="13:22" s="4" customFormat="1" ht="20.25" x14ac:dyDescent="0.2">
      <c r="M402" s="2"/>
      <c r="N402" s="20"/>
      <c r="O402" s="12"/>
      <c r="P402" s="12"/>
      <c r="Q402" s="5"/>
      <c r="R402" s="5"/>
      <c r="S402" s="5"/>
      <c r="T402" s="1"/>
      <c r="U402" s="1"/>
      <c r="V402" s="1"/>
    </row>
    <row r="403" spans="13:22" s="4" customFormat="1" ht="20.25" x14ac:dyDescent="0.2">
      <c r="M403" s="2"/>
      <c r="N403" s="20"/>
      <c r="O403" s="12"/>
      <c r="P403" s="12"/>
      <c r="Q403" s="5"/>
      <c r="R403" s="5"/>
      <c r="S403" s="5"/>
      <c r="T403" s="1"/>
      <c r="U403" s="1"/>
      <c r="V403" s="1"/>
    </row>
    <row r="404" spans="13:22" s="4" customFormat="1" ht="20.25" x14ac:dyDescent="0.2">
      <c r="M404" s="2"/>
      <c r="N404" s="20"/>
      <c r="O404" s="12"/>
      <c r="P404" s="12"/>
      <c r="Q404" s="5"/>
      <c r="R404" s="5"/>
      <c r="S404" s="5"/>
      <c r="T404" s="1"/>
      <c r="U404" s="1"/>
      <c r="V404" s="1"/>
    </row>
    <row r="405" spans="13:22" s="4" customFormat="1" ht="20.25" x14ac:dyDescent="0.2">
      <c r="M405" s="2"/>
      <c r="N405" s="20"/>
      <c r="O405" s="12"/>
      <c r="P405" s="12"/>
      <c r="Q405" s="5"/>
      <c r="R405" s="5"/>
      <c r="S405" s="5"/>
      <c r="T405" s="1"/>
      <c r="U405" s="1"/>
      <c r="V405" s="1"/>
    </row>
    <row r="406" spans="13:22" s="4" customFormat="1" ht="20.25" x14ac:dyDescent="0.2">
      <c r="M406" s="2"/>
      <c r="N406" s="20"/>
      <c r="O406" s="12"/>
      <c r="P406" s="12"/>
      <c r="Q406" s="5"/>
      <c r="R406" s="5"/>
      <c r="S406" s="5"/>
      <c r="T406" s="1"/>
      <c r="U406" s="1"/>
      <c r="V406" s="1"/>
    </row>
    <row r="407" spans="13:22" s="4" customFormat="1" ht="20.25" x14ac:dyDescent="0.2">
      <c r="M407" s="2"/>
      <c r="N407" s="20"/>
      <c r="O407" s="12"/>
      <c r="P407" s="12"/>
      <c r="Q407" s="5"/>
      <c r="R407" s="5"/>
      <c r="S407" s="5"/>
      <c r="T407" s="1"/>
      <c r="U407" s="1"/>
      <c r="V407" s="1"/>
    </row>
    <row r="408" spans="13:22" s="4" customFormat="1" ht="20.25" x14ac:dyDescent="0.2">
      <c r="M408" s="2"/>
      <c r="N408" s="20"/>
      <c r="O408" s="12"/>
      <c r="P408" s="12"/>
      <c r="Q408" s="5"/>
      <c r="R408" s="5"/>
      <c r="S408" s="5"/>
      <c r="T408" s="1"/>
      <c r="U408" s="1"/>
      <c r="V408" s="1"/>
    </row>
    <row r="409" spans="13:22" s="4" customFormat="1" ht="20.25" x14ac:dyDescent="0.2">
      <c r="M409" s="2"/>
      <c r="N409" s="20"/>
      <c r="O409" s="12"/>
      <c r="P409" s="12"/>
      <c r="Q409" s="5"/>
      <c r="R409" s="5"/>
      <c r="S409" s="5"/>
      <c r="T409" s="1"/>
      <c r="U409" s="1"/>
      <c r="V409" s="1"/>
    </row>
    <row r="410" spans="13:22" s="4" customFormat="1" ht="20.25" x14ac:dyDescent="0.2">
      <c r="M410" s="2"/>
      <c r="N410" s="20"/>
      <c r="O410" s="12"/>
      <c r="P410" s="12"/>
      <c r="Q410" s="5"/>
      <c r="R410" s="5"/>
      <c r="S410" s="5"/>
      <c r="T410" s="1"/>
      <c r="U410" s="1"/>
      <c r="V410" s="1"/>
    </row>
    <row r="411" spans="13:22" s="4" customFormat="1" ht="20.25" x14ac:dyDescent="0.2">
      <c r="M411" s="2"/>
      <c r="N411" s="20"/>
      <c r="O411" s="12"/>
      <c r="P411" s="12"/>
      <c r="Q411" s="5"/>
      <c r="R411" s="5"/>
      <c r="S411" s="5"/>
      <c r="T411" s="1"/>
      <c r="U411" s="1"/>
      <c r="V411" s="1"/>
    </row>
    <row r="412" spans="13:22" s="4" customFormat="1" ht="20.25" x14ac:dyDescent="0.2">
      <c r="M412" s="2"/>
      <c r="N412" s="20"/>
      <c r="O412" s="12"/>
      <c r="P412" s="12"/>
      <c r="Q412" s="5"/>
      <c r="R412" s="5"/>
      <c r="S412" s="5"/>
      <c r="T412" s="1"/>
      <c r="U412" s="1"/>
      <c r="V412" s="1"/>
    </row>
    <row r="413" spans="13:22" s="4" customFormat="1" ht="20.25" x14ac:dyDescent="0.2">
      <c r="M413" s="2"/>
      <c r="N413" s="20"/>
      <c r="O413" s="12"/>
      <c r="P413" s="12"/>
      <c r="Q413" s="5"/>
      <c r="R413" s="5"/>
      <c r="S413" s="5"/>
      <c r="T413" s="1"/>
      <c r="U413" s="1"/>
      <c r="V413" s="1"/>
    </row>
    <row r="414" spans="13:22" s="4" customFormat="1" ht="20.25" x14ac:dyDescent="0.2">
      <c r="M414" s="2"/>
      <c r="N414" s="20"/>
      <c r="O414" s="12"/>
      <c r="P414" s="12"/>
      <c r="Q414" s="5"/>
      <c r="R414" s="5"/>
      <c r="S414" s="5"/>
      <c r="T414" s="1"/>
      <c r="U414" s="1"/>
      <c r="V414" s="1"/>
    </row>
    <row r="415" spans="13:22" s="4" customFormat="1" ht="20.25" x14ac:dyDescent="0.2">
      <c r="M415" s="2"/>
      <c r="N415" s="20"/>
      <c r="O415" s="12"/>
      <c r="P415" s="12"/>
      <c r="Q415" s="5"/>
      <c r="R415" s="5"/>
      <c r="S415" s="5"/>
      <c r="T415" s="1"/>
      <c r="U415" s="1"/>
      <c r="V415" s="1"/>
    </row>
    <row r="416" spans="13:22" s="4" customFormat="1" ht="20.25" x14ac:dyDescent="0.2">
      <c r="M416" s="2"/>
      <c r="N416" s="20"/>
      <c r="O416" s="12"/>
      <c r="P416" s="12"/>
      <c r="Q416" s="5"/>
      <c r="R416" s="5"/>
      <c r="S416" s="5"/>
      <c r="T416" s="1"/>
      <c r="U416" s="1"/>
      <c r="V416" s="1"/>
    </row>
    <row r="417" spans="13:22" s="4" customFormat="1" ht="20.25" x14ac:dyDescent="0.2">
      <c r="M417" s="2"/>
      <c r="N417" s="20"/>
      <c r="O417" s="12"/>
      <c r="P417" s="12"/>
      <c r="Q417" s="5"/>
      <c r="R417" s="5"/>
      <c r="S417" s="5"/>
      <c r="T417" s="1"/>
      <c r="U417" s="1"/>
      <c r="V417" s="1"/>
    </row>
    <row r="418" spans="13:22" s="4" customFormat="1" ht="20.25" x14ac:dyDescent="0.2">
      <c r="M418" s="2"/>
      <c r="N418" s="20"/>
      <c r="O418" s="12"/>
      <c r="P418" s="12"/>
      <c r="Q418" s="5"/>
      <c r="R418" s="5"/>
      <c r="S418" s="5"/>
      <c r="T418" s="1"/>
      <c r="U418" s="1"/>
      <c r="V418" s="1"/>
    </row>
    <row r="419" spans="13:22" s="4" customFormat="1" ht="20.25" x14ac:dyDescent="0.2">
      <c r="M419" s="2"/>
      <c r="N419" s="20"/>
      <c r="O419" s="12"/>
      <c r="P419" s="12"/>
      <c r="Q419" s="5"/>
      <c r="R419" s="5"/>
      <c r="S419" s="5"/>
      <c r="T419" s="1"/>
      <c r="U419" s="1"/>
      <c r="V419" s="1"/>
    </row>
    <row r="420" spans="13:22" s="4" customFormat="1" ht="20.25" x14ac:dyDescent="0.2">
      <c r="M420" s="2"/>
      <c r="N420" s="20"/>
      <c r="O420" s="12"/>
      <c r="P420" s="12"/>
      <c r="Q420" s="5"/>
      <c r="R420" s="5"/>
      <c r="S420" s="5"/>
      <c r="T420" s="1"/>
      <c r="U420" s="1"/>
      <c r="V420" s="1"/>
    </row>
    <row r="421" spans="13:22" s="4" customFormat="1" ht="20.25" x14ac:dyDescent="0.2">
      <c r="M421" s="2"/>
      <c r="N421" s="20"/>
      <c r="O421" s="12"/>
      <c r="P421" s="12"/>
      <c r="Q421" s="5"/>
      <c r="R421" s="5"/>
      <c r="S421" s="5"/>
      <c r="T421" s="1"/>
      <c r="U421" s="1"/>
      <c r="V421" s="1"/>
    </row>
    <row r="422" spans="13:22" s="4" customFormat="1" ht="20.25" x14ac:dyDescent="0.2">
      <c r="M422" s="2"/>
      <c r="N422" s="20"/>
      <c r="O422" s="12"/>
      <c r="P422" s="12"/>
      <c r="Q422" s="5"/>
      <c r="R422" s="5"/>
      <c r="S422" s="5"/>
      <c r="T422" s="1"/>
      <c r="U422" s="1"/>
      <c r="V422" s="1"/>
    </row>
    <row r="423" spans="13:22" s="4" customFormat="1" ht="20.25" x14ac:dyDescent="0.2">
      <c r="M423" s="2"/>
      <c r="N423" s="20"/>
      <c r="O423" s="12"/>
      <c r="P423" s="12"/>
      <c r="Q423" s="5"/>
      <c r="R423" s="5"/>
      <c r="S423" s="5"/>
      <c r="T423" s="1"/>
      <c r="U423" s="1"/>
      <c r="V423" s="1"/>
    </row>
    <row r="424" spans="13:22" s="4" customFormat="1" ht="20.25" x14ac:dyDescent="0.2">
      <c r="M424" s="2"/>
      <c r="N424" s="20"/>
      <c r="O424" s="12"/>
      <c r="P424" s="12"/>
      <c r="Q424" s="5"/>
      <c r="R424" s="5"/>
      <c r="S424" s="5"/>
      <c r="T424" s="1"/>
      <c r="U424" s="1"/>
      <c r="V424" s="1"/>
    </row>
    <row r="425" spans="13:22" s="4" customFormat="1" ht="20.25" x14ac:dyDescent="0.2">
      <c r="M425" s="2"/>
      <c r="N425" s="20"/>
      <c r="O425" s="12"/>
      <c r="P425" s="12"/>
      <c r="Q425" s="5"/>
      <c r="R425" s="5"/>
      <c r="S425" s="5"/>
      <c r="T425" s="1"/>
      <c r="U425" s="1"/>
      <c r="V425" s="1"/>
    </row>
    <row r="426" spans="13:22" s="4" customFormat="1" ht="20.25" x14ac:dyDescent="0.2">
      <c r="M426" s="2"/>
      <c r="N426" s="20"/>
      <c r="O426" s="12"/>
      <c r="P426" s="12"/>
      <c r="Q426" s="5"/>
      <c r="R426" s="5"/>
      <c r="S426" s="5"/>
      <c r="T426" s="1"/>
      <c r="U426" s="1"/>
      <c r="V426" s="1"/>
    </row>
    <row r="427" spans="13:22" s="4" customFormat="1" ht="20.25" x14ac:dyDescent="0.2">
      <c r="M427" s="2"/>
      <c r="N427" s="20"/>
      <c r="O427" s="12"/>
      <c r="P427" s="12"/>
      <c r="Q427" s="5"/>
      <c r="R427" s="5"/>
      <c r="S427" s="5"/>
      <c r="T427" s="1"/>
      <c r="U427" s="1"/>
      <c r="V427" s="1"/>
    </row>
    <row r="428" spans="13:22" s="4" customFormat="1" ht="20.25" x14ac:dyDescent="0.2">
      <c r="M428" s="2"/>
      <c r="N428" s="20"/>
      <c r="O428" s="12"/>
      <c r="P428" s="12"/>
      <c r="Q428" s="5"/>
      <c r="R428" s="5"/>
      <c r="S428" s="5"/>
      <c r="T428" s="1"/>
      <c r="U428" s="1"/>
      <c r="V428" s="1"/>
    </row>
    <row r="429" spans="13:22" s="4" customFormat="1" ht="20.25" x14ac:dyDescent="0.2">
      <c r="M429" s="2"/>
      <c r="N429" s="20"/>
      <c r="O429" s="12"/>
      <c r="P429" s="12"/>
      <c r="Q429" s="5"/>
      <c r="R429" s="5"/>
      <c r="S429" s="5"/>
      <c r="T429" s="1"/>
      <c r="U429" s="1"/>
      <c r="V429" s="1"/>
    </row>
    <row r="430" spans="13:22" s="4" customFormat="1" ht="20.25" x14ac:dyDescent="0.2">
      <c r="M430" s="2"/>
      <c r="N430" s="20"/>
      <c r="O430" s="12"/>
      <c r="P430" s="12"/>
      <c r="Q430" s="5"/>
      <c r="R430" s="5"/>
      <c r="S430" s="5"/>
      <c r="T430" s="1"/>
      <c r="U430" s="1"/>
      <c r="V430" s="1"/>
    </row>
    <row r="431" spans="13:22" s="4" customFormat="1" ht="20.25" x14ac:dyDescent="0.2">
      <c r="M431" s="2"/>
      <c r="N431" s="20"/>
      <c r="O431" s="12"/>
      <c r="P431" s="12"/>
      <c r="Q431" s="5"/>
      <c r="R431" s="5"/>
      <c r="S431" s="5"/>
      <c r="T431" s="1"/>
      <c r="U431" s="1"/>
      <c r="V431" s="1"/>
    </row>
    <row r="432" spans="13:22" s="4" customFormat="1" ht="20.25" x14ac:dyDescent="0.2">
      <c r="M432" s="2"/>
      <c r="N432" s="20"/>
      <c r="O432" s="12"/>
      <c r="P432" s="12"/>
      <c r="Q432" s="5"/>
      <c r="R432" s="5"/>
      <c r="S432" s="5"/>
      <c r="T432" s="1"/>
      <c r="U432" s="1"/>
      <c r="V432" s="1"/>
    </row>
    <row r="433" spans="13:22" s="4" customFormat="1" ht="20.25" x14ac:dyDescent="0.2">
      <c r="M433" s="2"/>
      <c r="N433" s="20"/>
      <c r="O433" s="12"/>
      <c r="P433" s="12"/>
      <c r="Q433" s="5"/>
      <c r="R433" s="5"/>
      <c r="S433" s="5"/>
      <c r="T433" s="1"/>
      <c r="U433" s="1"/>
      <c r="V433" s="1"/>
    </row>
    <row r="434" spans="13:22" s="4" customFormat="1" ht="20.25" x14ac:dyDescent="0.2">
      <c r="M434" s="2"/>
      <c r="N434" s="20"/>
      <c r="O434" s="12"/>
      <c r="P434" s="12"/>
      <c r="Q434" s="5"/>
      <c r="R434" s="5"/>
      <c r="S434" s="5"/>
      <c r="T434" s="1"/>
      <c r="U434" s="1"/>
      <c r="V434" s="1"/>
    </row>
    <row r="435" spans="13:22" s="4" customFormat="1" ht="20.25" x14ac:dyDescent="0.2">
      <c r="M435" s="2"/>
      <c r="N435" s="20"/>
      <c r="O435" s="12"/>
      <c r="P435" s="12"/>
      <c r="Q435" s="5"/>
      <c r="R435" s="5"/>
      <c r="S435" s="5"/>
      <c r="T435" s="1"/>
      <c r="U435" s="1"/>
      <c r="V435" s="1"/>
    </row>
    <row r="436" spans="13:22" s="4" customFormat="1" ht="20.25" x14ac:dyDescent="0.2">
      <c r="M436" s="2"/>
      <c r="N436" s="20"/>
      <c r="O436" s="12"/>
      <c r="P436" s="12"/>
      <c r="Q436" s="5"/>
      <c r="R436" s="5"/>
      <c r="S436" s="5"/>
      <c r="T436" s="1"/>
      <c r="U436" s="1"/>
      <c r="V436" s="1"/>
    </row>
    <row r="437" spans="13:22" s="4" customFormat="1" ht="20.25" x14ac:dyDescent="0.2">
      <c r="M437" s="2"/>
      <c r="N437" s="20"/>
      <c r="O437" s="12"/>
      <c r="P437" s="12"/>
      <c r="Q437" s="5"/>
      <c r="R437" s="5"/>
      <c r="S437" s="5"/>
      <c r="T437" s="1"/>
      <c r="U437" s="1"/>
      <c r="V437" s="1"/>
    </row>
    <row r="438" spans="13:22" s="4" customFormat="1" ht="20.25" x14ac:dyDescent="0.2">
      <c r="M438" s="2"/>
      <c r="N438" s="20"/>
      <c r="O438" s="12"/>
      <c r="P438" s="12"/>
      <c r="Q438" s="5"/>
      <c r="R438" s="5"/>
      <c r="S438" s="5"/>
      <c r="T438" s="1"/>
      <c r="U438" s="1"/>
      <c r="V438" s="1"/>
    </row>
    <row r="439" spans="13:22" s="4" customFormat="1" ht="20.25" x14ac:dyDescent="0.2">
      <c r="M439" s="2"/>
      <c r="N439" s="20"/>
      <c r="O439" s="12"/>
      <c r="P439" s="12"/>
      <c r="Q439" s="5"/>
      <c r="R439" s="5"/>
      <c r="S439" s="5"/>
      <c r="T439" s="1"/>
      <c r="U439" s="1"/>
      <c r="V439" s="1"/>
    </row>
    <row r="440" spans="13:22" s="4" customFormat="1" ht="20.25" x14ac:dyDescent="0.2">
      <c r="M440" s="2"/>
      <c r="N440" s="20"/>
      <c r="O440" s="12"/>
      <c r="P440" s="12"/>
      <c r="Q440" s="5"/>
      <c r="R440" s="5"/>
      <c r="S440" s="5"/>
      <c r="T440" s="1"/>
      <c r="U440" s="1"/>
      <c r="V440" s="1"/>
    </row>
    <row r="441" spans="13:22" s="4" customFormat="1" ht="20.25" x14ac:dyDescent="0.2">
      <c r="M441" s="2"/>
      <c r="N441" s="20"/>
      <c r="O441" s="12"/>
      <c r="P441" s="12"/>
      <c r="Q441" s="5"/>
      <c r="R441" s="5"/>
      <c r="S441" s="5"/>
      <c r="T441" s="1"/>
      <c r="U441" s="1"/>
      <c r="V441" s="1"/>
    </row>
    <row r="442" spans="13:22" s="4" customFormat="1" ht="20.25" x14ac:dyDescent="0.2">
      <c r="M442" s="2"/>
      <c r="N442" s="20"/>
      <c r="O442" s="12"/>
      <c r="P442" s="12"/>
      <c r="Q442" s="5"/>
      <c r="R442" s="5"/>
      <c r="S442" s="5"/>
      <c r="T442" s="1"/>
      <c r="U442" s="1"/>
      <c r="V442" s="1"/>
    </row>
    <row r="443" spans="13:22" s="4" customFormat="1" ht="20.25" x14ac:dyDescent="0.2">
      <c r="M443" s="2"/>
      <c r="N443" s="20"/>
      <c r="O443" s="12"/>
      <c r="P443" s="12"/>
      <c r="Q443" s="5"/>
      <c r="R443" s="5"/>
      <c r="S443" s="5"/>
      <c r="T443" s="1"/>
      <c r="U443" s="1"/>
      <c r="V443" s="1"/>
    </row>
    <row r="444" spans="13:22" s="4" customFormat="1" ht="20.25" x14ac:dyDescent="0.2">
      <c r="M444" s="2"/>
      <c r="N444" s="20"/>
      <c r="O444" s="12"/>
      <c r="P444" s="12"/>
      <c r="Q444" s="5"/>
      <c r="R444" s="5"/>
      <c r="S444" s="5"/>
      <c r="T444" s="1"/>
      <c r="U444" s="1"/>
      <c r="V444" s="1"/>
    </row>
    <row r="445" spans="13:22" s="4" customFormat="1" ht="20.25" x14ac:dyDescent="0.2">
      <c r="M445" s="2"/>
      <c r="N445" s="20"/>
      <c r="O445" s="12"/>
      <c r="P445" s="12"/>
      <c r="Q445" s="5"/>
      <c r="R445" s="5"/>
      <c r="S445" s="5"/>
      <c r="T445" s="1"/>
      <c r="U445" s="1"/>
      <c r="V445" s="1"/>
    </row>
    <row r="446" spans="13:22" s="4" customFormat="1" ht="20.25" x14ac:dyDescent="0.2">
      <c r="M446" s="2"/>
      <c r="N446" s="20"/>
      <c r="O446" s="12"/>
      <c r="P446" s="12"/>
      <c r="Q446" s="5"/>
      <c r="R446" s="5"/>
      <c r="S446" s="5"/>
      <c r="T446" s="1"/>
      <c r="U446" s="1"/>
      <c r="V446" s="1"/>
    </row>
    <row r="447" spans="13:22" s="4" customFormat="1" ht="20.25" x14ac:dyDescent="0.2">
      <c r="M447" s="2"/>
      <c r="N447" s="20"/>
      <c r="O447" s="12"/>
      <c r="P447" s="12"/>
      <c r="Q447" s="5"/>
      <c r="R447" s="5"/>
      <c r="S447" s="5"/>
      <c r="T447" s="1"/>
      <c r="U447" s="1"/>
      <c r="V447" s="1"/>
    </row>
    <row r="448" spans="13:22" s="4" customFormat="1" ht="20.25" x14ac:dyDescent="0.2">
      <c r="M448" s="2"/>
      <c r="N448" s="20"/>
      <c r="O448" s="12"/>
      <c r="P448" s="12"/>
      <c r="Q448" s="5"/>
      <c r="R448" s="5"/>
      <c r="S448" s="5"/>
      <c r="T448" s="1"/>
      <c r="U448" s="1"/>
      <c r="V448" s="1"/>
    </row>
    <row r="449" spans="13:22" s="4" customFormat="1" ht="20.25" x14ac:dyDescent="0.2">
      <c r="M449" s="2"/>
      <c r="N449" s="20"/>
      <c r="O449" s="12"/>
      <c r="P449" s="12"/>
      <c r="Q449" s="5"/>
      <c r="R449" s="5"/>
      <c r="S449" s="5"/>
      <c r="T449" s="1"/>
      <c r="U449" s="1"/>
      <c r="V449" s="1"/>
    </row>
    <row r="450" spans="13:22" s="4" customFormat="1" ht="20.25" x14ac:dyDescent="0.2">
      <c r="M450" s="2"/>
      <c r="N450" s="20"/>
      <c r="O450" s="12"/>
      <c r="P450" s="12"/>
      <c r="Q450" s="5"/>
      <c r="R450" s="5"/>
      <c r="S450" s="5"/>
      <c r="T450" s="1"/>
      <c r="U450" s="1"/>
      <c r="V450" s="1"/>
    </row>
    <row r="451" spans="13:22" s="4" customFormat="1" ht="20.25" x14ac:dyDescent="0.2">
      <c r="M451" s="2"/>
      <c r="N451" s="20"/>
      <c r="O451" s="12"/>
      <c r="P451" s="12"/>
      <c r="Q451" s="5"/>
      <c r="R451" s="5"/>
      <c r="S451" s="5"/>
      <c r="T451" s="1"/>
      <c r="U451" s="1"/>
      <c r="V451" s="1"/>
    </row>
    <row r="452" spans="13:22" s="4" customFormat="1" ht="20.25" x14ac:dyDescent="0.2">
      <c r="M452" s="2"/>
      <c r="N452" s="20"/>
      <c r="O452" s="12"/>
      <c r="P452" s="12"/>
      <c r="Q452" s="5"/>
      <c r="R452" s="5"/>
      <c r="S452" s="5"/>
      <c r="T452" s="1"/>
      <c r="U452" s="1"/>
      <c r="V452" s="1"/>
    </row>
    <row r="453" spans="13:22" s="4" customFormat="1" ht="20.25" x14ac:dyDescent="0.2">
      <c r="M453" s="2"/>
      <c r="N453" s="20"/>
      <c r="O453" s="12"/>
      <c r="P453" s="12"/>
      <c r="Q453" s="5"/>
      <c r="R453" s="5"/>
      <c r="S453" s="5"/>
      <c r="T453" s="1"/>
      <c r="U453" s="1"/>
      <c r="V453" s="1"/>
    </row>
    <row r="454" spans="13:22" s="4" customFormat="1" ht="20.25" x14ac:dyDescent="0.2">
      <c r="M454" s="2"/>
      <c r="N454" s="20"/>
      <c r="O454" s="12"/>
      <c r="P454" s="12"/>
      <c r="Q454" s="5"/>
      <c r="R454" s="5"/>
      <c r="S454" s="5"/>
      <c r="T454" s="1"/>
      <c r="U454" s="1"/>
      <c r="V454" s="1"/>
    </row>
    <row r="455" spans="13:22" s="4" customFormat="1" ht="20.25" x14ac:dyDescent="0.2">
      <c r="M455" s="2"/>
      <c r="N455" s="20"/>
      <c r="O455" s="12"/>
      <c r="P455" s="12"/>
      <c r="Q455" s="5"/>
      <c r="R455" s="5"/>
      <c r="S455" s="5"/>
      <c r="T455" s="1"/>
      <c r="U455" s="1"/>
      <c r="V455" s="1"/>
    </row>
    <row r="456" spans="13:22" s="4" customFormat="1" ht="20.25" x14ac:dyDescent="0.2">
      <c r="M456" s="2"/>
      <c r="N456" s="20"/>
      <c r="O456" s="12"/>
      <c r="P456" s="12"/>
      <c r="Q456" s="5"/>
      <c r="R456" s="5"/>
      <c r="S456" s="5"/>
      <c r="T456" s="1"/>
      <c r="U456" s="1"/>
      <c r="V456" s="1"/>
    </row>
    <row r="457" spans="13:22" s="4" customFormat="1" ht="20.25" x14ac:dyDescent="0.2">
      <c r="M457" s="2"/>
      <c r="N457" s="20"/>
      <c r="O457" s="12"/>
      <c r="P457" s="12"/>
      <c r="Q457" s="5"/>
      <c r="R457" s="5"/>
      <c r="S457" s="5"/>
      <c r="T457" s="1"/>
      <c r="U457" s="1"/>
      <c r="V457" s="1"/>
    </row>
    <row r="458" spans="13:22" s="4" customFormat="1" ht="20.25" x14ac:dyDescent="0.2">
      <c r="M458" s="2"/>
      <c r="N458" s="20"/>
      <c r="O458" s="12"/>
      <c r="P458" s="12"/>
      <c r="Q458" s="5"/>
      <c r="R458" s="5"/>
      <c r="S458" s="5"/>
      <c r="T458" s="1"/>
      <c r="U458" s="1"/>
      <c r="V458" s="1"/>
    </row>
    <row r="459" spans="13:22" s="4" customFormat="1" ht="20.25" x14ac:dyDescent="0.2">
      <c r="M459" s="2"/>
      <c r="N459" s="20"/>
      <c r="O459" s="12"/>
      <c r="P459" s="12"/>
      <c r="Q459" s="5"/>
      <c r="R459" s="5"/>
      <c r="S459" s="5"/>
      <c r="T459" s="1"/>
      <c r="U459" s="1"/>
      <c r="V459" s="1"/>
    </row>
    <row r="460" spans="13:22" s="4" customFormat="1" ht="20.25" x14ac:dyDescent="0.2">
      <c r="M460" s="2"/>
      <c r="N460" s="20"/>
      <c r="O460" s="12"/>
      <c r="P460" s="12"/>
      <c r="Q460" s="5"/>
      <c r="R460" s="5"/>
      <c r="S460" s="5"/>
      <c r="T460" s="1"/>
      <c r="U460" s="1"/>
      <c r="V460" s="1"/>
    </row>
    <row r="461" spans="13:22" s="4" customFormat="1" ht="20.25" x14ac:dyDescent="0.2">
      <c r="M461" s="2"/>
      <c r="N461" s="20"/>
      <c r="O461" s="12"/>
      <c r="P461" s="12"/>
      <c r="Q461" s="5"/>
      <c r="R461" s="5"/>
      <c r="S461" s="5"/>
      <c r="T461" s="1"/>
      <c r="U461" s="1"/>
      <c r="V461" s="1"/>
    </row>
    <row r="462" spans="13:22" s="4" customFormat="1" ht="20.25" x14ac:dyDescent="0.2">
      <c r="M462" s="2"/>
      <c r="N462" s="20"/>
      <c r="O462" s="12"/>
      <c r="P462" s="12"/>
      <c r="Q462" s="5"/>
      <c r="R462" s="5"/>
      <c r="S462" s="5"/>
      <c r="T462" s="1"/>
      <c r="U462" s="1"/>
      <c r="V462" s="1"/>
    </row>
    <row r="463" spans="13:22" s="4" customFormat="1" ht="20.25" x14ac:dyDescent="0.2">
      <c r="M463" s="2"/>
      <c r="N463" s="20"/>
      <c r="O463" s="12"/>
      <c r="P463" s="12"/>
      <c r="Q463" s="5"/>
      <c r="R463" s="5"/>
      <c r="S463" s="5"/>
      <c r="T463" s="1"/>
      <c r="U463" s="1"/>
      <c r="V463" s="1"/>
    </row>
    <row r="464" spans="13:22" s="4" customFormat="1" ht="20.25" x14ac:dyDescent="0.2">
      <c r="M464" s="2"/>
      <c r="N464" s="20"/>
      <c r="O464" s="12"/>
      <c r="P464" s="12"/>
      <c r="Q464" s="5"/>
      <c r="R464" s="5"/>
      <c r="S464" s="5"/>
      <c r="T464" s="1"/>
      <c r="U464" s="1"/>
      <c r="V464" s="1"/>
    </row>
    <row r="465" spans="13:22" s="4" customFormat="1" ht="20.25" x14ac:dyDescent="0.2">
      <c r="M465" s="2"/>
      <c r="N465" s="20"/>
      <c r="O465" s="12"/>
      <c r="P465" s="12"/>
      <c r="Q465" s="5"/>
      <c r="R465" s="5"/>
      <c r="S465" s="5"/>
      <c r="T465" s="1"/>
      <c r="U465" s="1"/>
      <c r="V465" s="1"/>
    </row>
    <row r="466" spans="13:22" s="4" customFormat="1" ht="20.25" x14ac:dyDescent="0.2">
      <c r="M466" s="2"/>
      <c r="N466" s="20"/>
      <c r="O466" s="12"/>
      <c r="P466" s="12"/>
      <c r="Q466" s="5"/>
      <c r="R466" s="5"/>
      <c r="S466" s="5"/>
      <c r="T466" s="1"/>
      <c r="U466" s="1"/>
      <c r="V466" s="1"/>
    </row>
    <row r="467" spans="13:22" s="4" customFormat="1" ht="20.25" x14ac:dyDescent="0.2">
      <c r="M467" s="2"/>
      <c r="N467" s="20"/>
      <c r="O467" s="12"/>
      <c r="P467" s="12"/>
      <c r="Q467" s="5"/>
      <c r="R467" s="5"/>
      <c r="S467" s="5"/>
      <c r="T467" s="1"/>
      <c r="U467" s="1"/>
      <c r="V467" s="1"/>
    </row>
    <row r="468" spans="13:22" s="4" customFormat="1" ht="20.25" x14ac:dyDescent="0.2">
      <c r="M468" s="2"/>
      <c r="N468" s="20"/>
      <c r="O468" s="12"/>
      <c r="P468" s="12"/>
      <c r="Q468" s="5"/>
      <c r="R468" s="5"/>
      <c r="S468" s="5"/>
      <c r="T468" s="1"/>
      <c r="U468" s="1"/>
      <c r="V468" s="1"/>
    </row>
    <row r="469" spans="13:22" s="4" customFormat="1" ht="20.25" x14ac:dyDescent="0.2">
      <c r="M469" s="2"/>
      <c r="N469" s="20"/>
      <c r="O469" s="12"/>
      <c r="P469" s="12"/>
      <c r="Q469" s="5"/>
      <c r="R469" s="5"/>
      <c r="S469" s="5"/>
      <c r="T469" s="1"/>
      <c r="U469" s="1"/>
      <c r="V469" s="1"/>
    </row>
    <row r="470" spans="13:22" s="4" customFormat="1" ht="20.25" x14ac:dyDescent="0.2">
      <c r="M470" s="2"/>
      <c r="N470" s="20"/>
      <c r="O470" s="12"/>
      <c r="P470" s="12"/>
      <c r="Q470" s="5"/>
      <c r="R470" s="5"/>
      <c r="S470" s="5"/>
      <c r="T470" s="1"/>
      <c r="U470" s="1"/>
      <c r="V470" s="1"/>
    </row>
    <row r="471" spans="13:22" s="4" customFormat="1" ht="20.25" x14ac:dyDescent="0.2">
      <c r="M471" s="2"/>
      <c r="N471" s="20"/>
      <c r="O471" s="12"/>
      <c r="P471" s="12"/>
      <c r="Q471" s="5"/>
      <c r="R471" s="5"/>
      <c r="S471" s="5"/>
      <c r="T471" s="1"/>
      <c r="U471" s="1"/>
      <c r="V471" s="1"/>
    </row>
    <row r="472" spans="13:22" s="4" customFormat="1" ht="20.25" x14ac:dyDescent="0.2">
      <c r="M472" s="2"/>
      <c r="N472" s="20"/>
      <c r="O472" s="12"/>
      <c r="P472" s="12"/>
      <c r="Q472" s="5"/>
      <c r="R472" s="5"/>
      <c r="S472" s="5"/>
      <c r="T472" s="1"/>
      <c r="U472" s="1"/>
      <c r="V472" s="1"/>
    </row>
    <row r="473" spans="13:22" s="4" customFormat="1" ht="20.25" x14ac:dyDescent="0.2">
      <c r="M473" s="2"/>
      <c r="N473" s="20"/>
      <c r="O473" s="12"/>
      <c r="P473" s="12"/>
      <c r="Q473" s="5"/>
      <c r="R473" s="5"/>
      <c r="S473" s="5"/>
      <c r="T473" s="1"/>
      <c r="U473" s="1"/>
      <c r="V473" s="1"/>
    </row>
    <row r="474" spans="13:22" s="4" customFormat="1" ht="20.25" x14ac:dyDescent="0.2">
      <c r="M474" s="2"/>
      <c r="N474" s="20"/>
      <c r="O474" s="12"/>
      <c r="P474" s="12"/>
      <c r="Q474" s="5"/>
      <c r="R474" s="5"/>
      <c r="S474" s="5"/>
      <c r="T474" s="1"/>
      <c r="U474" s="1"/>
      <c r="V474" s="1"/>
    </row>
    <row r="475" spans="13:22" s="4" customFormat="1" ht="20.25" x14ac:dyDescent="0.2">
      <c r="M475" s="2"/>
      <c r="N475" s="20"/>
      <c r="O475" s="12"/>
      <c r="P475" s="12"/>
      <c r="Q475" s="5"/>
      <c r="R475" s="5"/>
      <c r="S475" s="5"/>
      <c r="T475" s="1"/>
      <c r="U475" s="1"/>
      <c r="V475" s="1"/>
    </row>
    <row r="476" spans="13:22" s="4" customFormat="1" ht="20.25" x14ac:dyDescent="0.2">
      <c r="M476" s="2"/>
      <c r="N476" s="20"/>
      <c r="O476" s="12"/>
      <c r="P476" s="12"/>
      <c r="Q476" s="5"/>
      <c r="R476" s="5"/>
      <c r="S476" s="5"/>
      <c r="T476" s="1"/>
      <c r="U476" s="1"/>
      <c r="V476" s="1"/>
    </row>
    <row r="477" spans="13:22" s="4" customFormat="1" ht="20.25" x14ac:dyDescent="0.2">
      <c r="M477" s="2"/>
      <c r="N477" s="20"/>
      <c r="O477" s="12"/>
      <c r="P477" s="12"/>
      <c r="Q477" s="5"/>
      <c r="R477" s="5"/>
      <c r="S477" s="5"/>
      <c r="T477" s="1"/>
      <c r="U477" s="1"/>
      <c r="V477" s="1"/>
    </row>
    <row r="478" spans="13:22" s="4" customFormat="1" ht="20.25" x14ac:dyDescent="0.2">
      <c r="M478" s="2"/>
      <c r="N478" s="20"/>
      <c r="O478" s="12"/>
      <c r="P478" s="12"/>
      <c r="Q478" s="5"/>
      <c r="R478" s="5"/>
      <c r="S478" s="5"/>
      <c r="T478" s="1"/>
      <c r="U478" s="1"/>
      <c r="V478" s="1"/>
    </row>
    <row r="479" spans="13:22" s="4" customFormat="1" ht="20.25" x14ac:dyDescent="0.2">
      <c r="M479" s="2"/>
      <c r="N479" s="20"/>
      <c r="O479" s="12"/>
      <c r="P479" s="12"/>
      <c r="Q479" s="5"/>
      <c r="R479" s="5"/>
      <c r="S479" s="5"/>
      <c r="T479" s="1"/>
      <c r="U479" s="1"/>
      <c r="V479" s="1"/>
    </row>
    <row r="480" spans="13:22" s="4" customFormat="1" ht="20.25" x14ac:dyDescent="0.2">
      <c r="M480" s="2"/>
      <c r="N480" s="20"/>
      <c r="O480" s="12"/>
      <c r="P480" s="12"/>
      <c r="Q480" s="5"/>
      <c r="R480" s="5"/>
      <c r="S480" s="5"/>
      <c r="T480" s="1"/>
      <c r="U480" s="1"/>
      <c r="V480" s="1"/>
    </row>
    <row r="481" spans="13:22" s="4" customFormat="1" ht="20.25" x14ac:dyDescent="0.2">
      <c r="M481" s="2"/>
      <c r="N481" s="20"/>
      <c r="O481" s="12"/>
      <c r="P481" s="12"/>
      <c r="Q481" s="5"/>
      <c r="R481" s="5"/>
      <c r="S481" s="5"/>
      <c r="T481" s="1"/>
      <c r="U481" s="1"/>
      <c r="V481" s="1"/>
    </row>
    <row r="482" spans="13:22" s="4" customFormat="1" ht="20.25" x14ac:dyDescent="0.2">
      <c r="M482" s="2"/>
      <c r="N482" s="20"/>
      <c r="O482" s="12"/>
      <c r="P482" s="12"/>
      <c r="Q482" s="5"/>
      <c r="R482" s="5"/>
      <c r="S482" s="5"/>
      <c r="T482" s="1"/>
      <c r="U482" s="1"/>
      <c r="V482" s="1"/>
    </row>
    <row r="483" spans="13:22" s="4" customFormat="1" ht="20.25" x14ac:dyDescent="0.2">
      <c r="M483" s="2"/>
      <c r="N483" s="20"/>
      <c r="O483" s="12"/>
      <c r="P483" s="12"/>
      <c r="Q483" s="5"/>
      <c r="R483" s="5"/>
      <c r="S483" s="5"/>
      <c r="T483" s="1"/>
      <c r="U483" s="1"/>
      <c r="V483" s="1"/>
    </row>
    <row r="484" spans="13:22" s="4" customFormat="1" ht="20.25" x14ac:dyDescent="0.2">
      <c r="M484" s="2"/>
      <c r="N484" s="20"/>
      <c r="O484" s="12"/>
      <c r="P484" s="12"/>
      <c r="Q484" s="5"/>
      <c r="R484" s="5"/>
      <c r="S484" s="5"/>
      <c r="T484" s="1"/>
      <c r="U484" s="1"/>
      <c r="V484" s="1"/>
    </row>
    <row r="485" spans="13:22" s="4" customFormat="1" ht="20.25" x14ac:dyDescent="0.2">
      <c r="M485" s="2"/>
      <c r="N485" s="20"/>
      <c r="O485" s="12"/>
      <c r="P485" s="12"/>
      <c r="Q485" s="5"/>
      <c r="R485" s="5"/>
      <c r="S485" s="5"/>
      <c r="T485" s="1"/>
      <c r="U485" s="1"/>
      <c r="V485" s="1"/>
    </row>
    <row r="486" spans="13:22" s="4" customFormat="1" ht="20.25" x14ac:dyDescent="0.2">
      <c r="M486" s="2"/>
      <c r="N486" s="20"/>
      <c r="O486" s="12"/>
      <c r="P486" s="12"/>
      <c r="Q486" s="5"/>
      <c r="R486" s="5"/>
      <c r="S486" s="5"/>
      <c r="T486" s="1"/>
      <c r="U486" s="1"/>
      <c r="V486" s="1"/>
    </row>
    <row r="487" spans="13:22" s="4" customFormat="1" ht="20.25" x14ac:dyDescent="0.2">
      <c r="M487" s="2"/>
      <c r="N487" s="20"/>
      <c r="O487" s="12"/>
      <c r="P487" s="12"/>
      <c r="Q487" s="5"/>
      <c r="R487" s="5"/>
      <c r="S487" s="5"/>
      <c r="T487" s="1"/>
      <c r="U487" s="1"/>
      <c r="V487" s="1"/>
    </row>
    <row r="488" spans="13:22" s="4" customFormat="1" ht="20.25" x14ac:dyDescent="0.2">
      <c r="M488" s="2"/>
      <c r="N488" s="20"/>
      <c r="O488" s="12"/>
      <c r="P488" s="12"/>
      <c r="Q488" s="5"/>
      <c r="R488" s="5"/>
      <c r="S488" s="5"/>
      <c r="T488" s="1"/>
      <c r="U488" s="1"/>
      <c r="V488" s="1"/>
    </row>
    <row r="489" spans="13:22" s="4" customFormat="1" ht="20.25" x14ac:dyDescent="0.2">
      <c r="M489" s="2"/>
      <c r="N489" s="20"/>
      <c r="O489" s="12"/>
      <c r="P489" s="12"/>
      <c r="Q489" s="5"/>
      <c r="R489" s="5"/>
      <c r="S489" s="5"/>
      <c r="T489" s="1"/>
      <c r="U489" s="1"/>
      <c r="V489" s="1"/>
    </row>
    <row r="490" spans="13:22" s="4" customFormat="1" ht="20.25" x14ac:dyDescent="0.2">
      <c r="M490" s="2"/>
      <c r="N490" s="20"/>
      <c r="O490" s="12"/>
      <c r="P490" s="12"/>
      <c r="Q490" s="5"/>
      <c r="R490" s="5"/>
      <c r="S490" s="5"/>
      <c r="T490" s="1"/>
      <c r="U490" s="1"/>
      <c r="V490" s="1"/>
    </row>
    <row r="491" spans="13:22" s="4" customFormat="1" ht="20.25" x14ac:dyDescent="0.2">
      <c r="M491" s="2"/>
      <c r="N491" s="20"/>
      <c r="O491" s="12"/>
      <c r="P491" s="12"/>
      <c r="Q491" s="5"/>
      <c r="R491" s="5"/>
      <c r="S491" s="5"/>
      <c r="T491" s="1"/>
      <c r="U491" s="1"/>
      <c r="V491" s="1"/>
    </row>
    <row r="492" spans="13:22" s="4" customFormat="1" ht="20.25" x14ac:dyDescent="0.2">
      <c r="M492" s="2"/>
      <c r="N492" s="20"/>
      <c r="O492" s="12"/>
      <c r="P492" s="12"/>
      <c r="Q492" s="5"/>
      <c r="R492" s="5"/>
      <c r="S492" s="5"/>
      <c r="T492" s="1"/>
      <c r="U492" s="1"/>
      <c r="V492" s="1"/>
    </row>
    <row r="493" spans="13:22" s="4" customFormat="1" ht="20.25" x14ac:dyDescent="0.2">
      <c r="M493" s="2"/>
      <c r="N493" s="20"/>
      <c r="O493" s="12"/>
      <c r="P493" s="12"/>
      <c r="Q493" s="5"/>
      <c r="R493" s="5"/>
      <c r="S493" s="5"/>
      <c r="T493" s="1"/>
      <c r="U493" s="1"/>
      <c r="V493" s="1"/>
    </row>
    <row r="494" spans="13:22" s="4" customFormat="1" ht="20.25" x14ac:dyDescent="0.2">
      <c r="M494" s="2"/>
      <c r="N494" s="20"/>
      <c r="O494" s="12"/>
      <c r="P494" s="12"/>
      <c r="Q494" s="5"/>
      <c r="R494" s="5"/>
      <c r="S494" s="5"/>
      <c r="T494" s="1"/>
      <c r="U494" s="1"/>
      <c r="V494" s="1"/>
    </row>
    <row r="495" spans="13:22" s="4" customFormat="1" ht="20.25" x14ac:dyDescent="0.2">
      <c r="M495" s="2"/>
      <c r="N495" s="20"/>
      <c r="O495" s="12"/>
      <c r="P495" s="12"/>
      <c r="Q495" s="5"/>
      <c r="R495" s="5"/>
      <c r="S495" s="5"/>
      <c r="T495" s="1"/>
      <c r="U495" s="1"/>
      <c r="V495" s="1"/>
    </row>
    <row r="496" spans="13:22" s="4" customFormat="1" ht="20.25" x14ac:dyDescent="0.2">
      <c r="M496" s="2"/>
      <c r="N496" s="20"/>
      <c r="O496" s="12"/>
      <c r="P496" s="12"/>
      <c r="Q496" s="5"/>
      <c r="R496" s="5"/>
      <c r="S496" s="5"/>
      <c r="T496" s="1"/>
      <c r="U496" s="1"/>
      <c r="V496" s="1"/>
    </row>
    <row r="497" spans="13:22" s="4" customFormat="1" ht="20.25" x14ac:dyDescent="0.2">
      <c r="M497" s="2"/>
      <c r="N497" s="20"/>
      <c r="O497" s="12"/>
      <c r="P497" s="12"/>
      <c r="Q497" s="5"/>
      <c r="R497" s="5"/>
      <c r="S497" s="5"/>
      <c r="T497" s="1"/>
      <c r="U497" s="1"/>
      <c r="V497" s="1"/>
    </row>
    <row r="498" spans="13:22" s="4" customFormat="1" ht="20.25" x14ac:dyDescent="0.2">
      <c r="M498" s="2"/>
      <c r="N498" s="20"/>
      <c r="O498" s="12"/>
      <c r="P498" s="12"/>
      <c r="Q498" s="5"/>
      <c r="R498" s="5"/>
      <c r="S498" s="5"/>
      <c r="T498" s="1"/>
      <c r="U498" s="1"/>
      <c r="V498" s="1"/>
    </row>
    <row r="499" spans="13:22" s="4" customFormat="1" ht="20.25" x14ac:dyDescent="0.2">
      <c r="M499" s="2"/>
      <c r="N499" s="20"/>
      <c r="O499" s="12"/>
      <c r="P499" s="12"/>
      <c r="Q499" s="5"/>
      <c r="R499" s="5"/>
      <c r="S499" s="5"/>
      <c r="T499" s="1"/>
      <c r="U499" s="1"/>
      <c r="V499" s="1"/>
    </row>
    <row r="500" spans="13:22" s="4" customFormat="1" ht="20.25" x14ac:dyDescent="0.2">
      <c r="M500" s="2"/>
      <c r="N500" s="20"/>
      <c r="O500" s="12"/>
      <c r="P500" s="12"/>
      <c r="Q500" s="5"/>
      <c r="R500" s="5"/>
      <c r="S500" s="5"/>
      <c r="T500" s="1"/>
      <c r="U500" s="1"/>
      <c r="V500" s="1"/>
    </row>
    <row r="501" spans="13:22" s="4" customFormat="1" ht="20.25" x14ac:dyDescent="0.2">
      <c r="M501" s="2"/>
      <c r="N501" s="20"/>
      <c r="O501" s="12"/>
      <c r="P501" s="12"/>
      <c r="Q501" s="5"/>
      <c r="R501" s="5"/>
      <c r="S501" s="5"/>
      <c r="T501" s="1"/>
      <c r="U501" s="1"/>
      <c r="V501" s="1"/>
    </row>
    <row r="502" spans="13:22" s="4" customFormat="1" ht="20.25" x14ac:dyDescent="0.2">
      <c r="M502" s="2"/>
      <c r="N502" s="20"/>
      <c r="O502" s="12"/>
      <c r="P502" s="12"/>
      <c r="Q502" s="5"/>
      <c r="R502" s="5"/>
      <c r="S502" s="5"/>
      <c r="T502" s="1"/>
      <c r="U502" s="1"/>
      <c r="V502" s="1"/>
    </row>
    <row r="503" spans="13:22" s="4" customFormat="1" ht="20.25" x14ac:dyDescent="0.2">
      <c r="M503" s="2"/>
      <c r="N503" s="20"/>
      <c r="O503" s="12"/>
      <c r="P503" s="12"/>
      <c r="Q503" s="5"/>
      <c r="R503" s="5"/>
      <c r="S503" s="5"/>
      <c r="T503" s="1"/>
      <c r="U503" s="1"/>
      <c r="V503" s="1"/>
    </row>
    <row r="504" spans="13:22" s="4" customFormat="1" ht="20.25" x14ac:dyDescent="0.2">
      <c r="M504" s="2"/>
      <c r="N504" s="20"/>
      <c r="O504" s="12"/>
      <c r="P504" s="12"/>
      <c r="Q504" s="5"/>
      <c r="R504" s="5"/>
      <c r="S504" s="5"/>
      <c r="T504" s="1"/>
      <c r="U504" s="1"/>
      <c r="V504" s="1"/>
    </row>
    <row r="505" spans="13:22" s="4" customFormat="1" ht="20.25" x14ac:dyDescent="0.2">
      <c r="M505" s="2"/>
      <c r="N505" s="20"/>
      <c r="O505" s="12"/>
      <c r="P505" s="12"/>
      <c r="Q505" s="5"/>
      <c r="R505" s="5"/>
      <c r="S505" s="5"/>
      <c r="T505" s="1"/>
      <c r="U505" s="1"/>
      <c r="V505" s="1"/>
    </row>
    <row r="506" spans="13:22" s="4" customFormat="1" ht="20.25" x14ac:dyDescent="0.2">
      <c r="M506" s="2"/>
      <c r="N506" s="20"/>
      <c r="O506" s="12"/>
      <c r="P506" s="12"/>
      <c r="Q506" s="5"/>
      <c r="R506" s="5"/>
      <c r="S506" s="5"/>
      <c r="T506" s="1"/>
      <c r="U506" s="1"/>
      <c r="V506" s="1"/>
    </row>
    <row r="507" spans="13:22" s="4" customFormat="1" ht="20.25" x14ac:dyDescent="0.2">
      <c r="M507" s="2"/>
      <c r="N507" s="20"/>
      <c r="O507" s="12"/>
      <c r="P507" s="12"/>
      <c r="Q507" s="5"/>
      <c r="R507" s="5"/>
      <c r="S507" s="5"/>
      <c r="T507" s="1"/>
      <c r="U507" s="1"/>
      <c r="V507" s="1"/>
    </row>
    <row r="508" spans="13:22" s="4" customFormat="1" ht="20.25" x14ac:dyDescent="0.2">
      <c r="M508" s="2"/>
      <c r="N508" s="20"/>
      <c r="O508" s="12"/>
      <c r="P508" s="12"/>
      <c r="Q508" s="5"/>
      <c r="R508" s="5"/>
      <c r="S508" s="5"/>
      <c r="T508" s="1"/>
      <c r="U508" s="1"/>
      <c r="V508" s="1"/>
    </row>
    <row r="509" spans="13:22" s="4" customFormat="1" ht="20.25" x14ac:dyDescent="0.2">
      <c r="M509" s="2"/>
      <c r="N509" s="20"/>
      <c r="O509" s="12"/>
      <c r="P509" s="12"/>
      <c r="Q509" s="5"/>
      <c r="R509" s="5"/>
      <c r="S509" s="5"/>
      <c r="T509" s="1"/>
      <c r="U509" s="1"/>
      <c r="V509" s="1"/>
    </row>
    <row r="510" spans="13:22" s="4" customFormat="1" ht="20.25" x14ac:dyDescent="0.2">
      <c r="M510" s="2"/>
      <c r="N510" s="20"/>
      <c r="O510" s="12"/>
      <c r="P510" s="12"/>
      <c r="Q510" s="5"/>
      <c r="R510" s="5"/>
      <c r="S510" s="5"/>
      <c r="T510" s="1"/>
      <c r="U510" s="1"/>
      <c r="V510" s="1"/>
    </row>
    <row r="511" spans="13:22" s="4" customFormat="1" ht="20.25" x14ac:dyDescent="0.2">
      <c r="M511" s="2"/>
      <c r="N511" s="20"/>
      <c r="O511" s="12"/>
      <c r="P511" s="12"/>
      <c r="Q511" s="5"/>
      <c r="R511" s="5"/>
      <c r="S511" s="5"/>
      <c r="T511" s="1"/>
      <c r="U511" s="1"/>
      <c r="V511" s="1"/>
    </row>
    <row r="512" spans="13:22" s="4" customFormat="1" ht="20.25" x14ac:dyDescent="0.2">
      <c r="M512" s="2"/>
      <c r="N512" s="20"/>
      <c r="O512" s="12"/>
      <c r="P512" s="12"/>
      <c r="Q512" s="5"/>
      <c r="R512" s="5"/>
      <c r="S512" s="5"/>
      <c r="T512" s="1"/>
      <c r="U512" s="1"/>
      <c r="V512" s="1"/>
    </row>
    <row r="513" spans="13:22" s="4" customFormat="1" ht="20.25" x14ac:dyDescent="0.2">
      <c r="M513" s="2"/>
      <c r="N513" s="20"/>
      <c r="O513" s="12"/>
      <c r="P513" s="12"/>
      <c r="Q513" s="5"/>
      <c r="R513" s="5"/>
      <c r="S513" s="5"/>
      <c r="T513" s="1"/>
      <c r="U513" s="1"/>
      <c r="V513" s="1"/>
    </row>
    <row r="514" spans="13:22" s="4" customFormat="1" ht="20.25" x14ac:dyDescent="0.2">
      <c r="M514" s="2"/>
      <c r="N514" s="20"/>
      <c r="O514" s="12"/>
      <c r="P514" s="12"/>
      <c r="Q514" s="5"/>
      <c r="R514" s="5"/>
      <c r="S514" s="5"/>
      <c r="T514" s="1"/>
      <c r="U514" s="1"/>
      <c r="V514" s="1"/>
    </row>
    <row r="515" spans="13:22" s="4" customFormat="1" ht="20.25" x14ac:dyDescent="0.2">
      <c r="M515" s="2"/>
      <c r="N515" s="20"/>
      <c r="O515" s="12"/>
      <c r="P515" s="12"/>
      <c r="Q515" s="5"/>
      <c r="R515" s="5"/>
      <c r="S515" s="5"/>
      <c r="T515" s="1"/>
      <c r="U515" s="1"/>
      <c r="V515" s="1"/>
    </row>
    <row r="516" spans="13:22" s="4" customFormat="1" ht="20.25" x14ac:dyDescent="0.2">
      <c r="M516" s="2"/>
      <c r="N516" s="20"/>
      <c r="O516" s="12"/>
      <c r="P516" s="12"/>
      <c r="Q516" s="5"/>
      <c r="R516" s="5"/>
      <c r="S516" s="5"/>
      <c r="T516" s="1"/>
      <c r="U516" s="1"/>
      <c r="V516" s="1"/>
    </row>
    <row r="517" spans="13:22" s="4" customFormat="1" ht="20.25" x14ac:dyDescent="0.2">
      <c r="M517" s="2"/>
      <c r="N517" s="20"/>
      <c r="O517" s="12"/>
      <c r="P517" s="12"/>
      <c r="Q517" s="5"/>
      <c r="R517" s="5"/>
      <c r="S517" s="5"/>
      <c r="T517" s="1"/>
      <c r="U517" s="1"/>
      <c r="V517" s="1"/>
    </row>
    <row r="518" spans="13:22" s="4" customFormat="1" ht="20.25" x14ac:dyDescent="0.2">
      <c r="M518" s="2"/>
      <c r="N518" s="20"/>
      <c r="O518" s="12"/>
      <c r="P518" s="12"/>
      <c r="Q518" s="5"/>
      <c r="R518" s="5"/>
      <c r="S518" s="5"/>
      <c r="T518" s="1"/>
      <c r="U518" s="1"/>
      <c r="V518" s="1"/>
    </row>
    <row r="519" spans="13:22" s="4" customFormat="1" ht="20.25" x14ac:dyDescent="0.2">
      <c r="M519" s="2"/>
      <c r="N519" s="20"/>
      <c r="O519" s="12"/>
      <c r="P519" s="12"/>
      <c r="Q519" s="5"/>
      <c r="R519" s="5"/>
      <c r="S519" s="5"/>
      <c r="T519" s="1"/>
      <c r="U519" s="1"/>
      <c r="V519" s="1"/>
    </row>
    <row r="520" spans="13:22" s="4" customFormat="1" ht="20.25" x14ac:dyDescent="0.2">
      <c r="M520" s="2"/>
      <c r="N520" s="20"/>
      <c r="O520" s="12"/>
      <c r="P520" s="12"/>
      <c r="Q520" s="5"/>
      <c r="R520" s="5"/>
      <c r="S520" s="5"/>
      <c r="T520" s="1"/>
      <c r="U520" s="1"/>
      <c r="V520" s="1"/>
    </row>
    <row r="521" spans="13:22" s="4" customFormat="1" ht="20.25" x14ac:dyDescent="0.2">
      <c r="M521" s="2"/>
      <c r="N521" s="20"/>
      <c r="O521" s="12"/>
      <c r="P521" s="12"/>
      <c r="Q521" s="5"/>
      <c r="R521" s="5"/>
      <c r="S521" s="5"/>
      <c r="T521" s="1"/>
      <c r="U521" s="1"/>
      <c r="V521" s="1"/>
    </row>
    <row r="522" spans="13:22" s="4" customFormat="1" ht="20.25" x14ac:dyDescent="0.2">
      <c r="M522" s="2"/>
      <c r="N522" s="20"/>
      <c r="O522" s="12"/>
      <c r="P522" s="12"/>
      <c r="Q522" s="5"/>
      <c r="R522" s="5"/>
      <c r="S522" s="5"/>
      <c r="T522" s="1"/>
      <c r="U522" s="1"/>
      <c r="V522" s="1"/>
    </row>
    <row r="523" spans="13:22" s="4" customFormat="1" ht="20.25" x14ac:dyDescent="0.2">
      <c r="M523" s="2"/>
      <c r="N523" s="20"/>
      <c r="O523" s="12"/>
      <c r="P523" s="12"/>
      <c r="Q523" s="5"/>
      <c r="R523" s="5"/>
      <c r="S523" s="5"/>
      <c r="T523" s="1"/>
      <c r="U523" s="1"/>
      <c r="V523" s="1"/>
    </row>
    <row r="524" spans="13:22" s="4" customFormat="1" ht="20.25" x14ac:dyDescent="0.2">
      <c r="M524" s="2"/>
      <c r="N524" s="20"/>
      <c r="O524" s="12"/>
      <c r="P524" s="12"/>
      <c r="Q524" s="5"/>
      <c r="R524" s="5"/>
      <c r="S524" s="5"/>
      <c r="T524" s="1"/>
      <c r="U524" s="1"/>
      <c r="V524" s="1"/>
    </row>
    <row r="525" spans="13:22" s="4" customFormat="1" ht="20.25" x14ac:dyDescent="0.2">
      <c r="M525" s="2"/>
      <c r="N525" s="20"/>
      <c r="O525" s="12"/>
      <c r="P525" s="12"/>
      <c r="Q525" s="5"/>
      <c r="R525" s="5"/>
      <c r="S525" s="5"/>
      <c r="T525" s="1"/>
      <c r="U525" s="1"/>
      <c r="V525" s="1"/>
    </row>
    <row r="526" spans="13:22" s="4" customFormat="1" ht="20.25" x14ac:dyDescent="0.2">
      <c r="M526" s="2"/>
      <c r="N526" s="20"/>
      <c r="O526" s="12"/>
      <c r="P526" s="12"/>
      <c r="Q526" s="5"/>
      <c r="R526" s="5"/>
      <c r="S526" s="5"/>
      <c r="T526" s="1"/>
      <c r="U526" s="1"/>
      <c r="V526" s="1"/>
    </row>
    <row r="527" spans="13:22" s="4" customFormat="1" ht="20.25" x14ac:dyDescent="0.2">
      <c r="M527" s="2"/>
      <c r="N527" s="20"/>
      <c r="O527" s="12"/>
      <c r="P527" s="12"/>
      <c r="Q527" s="5"/>
      <c r="R527" s="5"/>
      <c r="S527" s="5"/>
      <c r="T527" s="1"/>
      <c r="U527" s="1"/>
      <c r="V527" s="1"/>
    </row>
    <row r="528" spans="13:22" s="4" customFormat="1" ht="20.25" x14ac:dyDescent="0.2">
      <c r="M528" s="2"/>
      <c r="N528" s="20"/>
      <c r="O528" s="12"/>
      <c r="P528" s="12"/>
      <c r="Q528" s="5"/>
      <c r="R528" s="5"/>
      <c r="S528" s="5"/>
      <c r="T528" s="1"/>
      <c r="U528" s="1"/>
      <c r="V528" s="1"/>
    </row>
    <row r="529" spans="13:22" s="4" customFormat="1" ht="20.25" x14ac:dyDescent="0.2">
      <c r="M529" s="2"/>
      <c r="N529" s="20"/>
      <c r="O529" s="12"/>
      <c r="P529" s="12"/>
      <c r="Q529" s="5"/>
      <c r="R529" s="5"/>
      <c r="S529" s="5"/>
      <c r="T529" s="1"/>
      <c r="U529" s="1"/>
      <c r="V529" s="1"/>
    </row>
    <row r="530" spans="13:22" s="4" customFormat="1" ht="20.25" x14ac:dyDescent="0.2">
      <c r="M530" s="2"/>
      <c r="N530" s="20"/>
      <c r="O530" s="12"/>
      <c r="P530" s="12"/>
      <c r="Q530" s="5"/>
      <c r="R530" s="5"/>
      <c r="S530" s="5"/>
      <c r="T530" s="1"/>
      <c r="U530" s="1"/>
      <c r="V530" s="1"/>
    </row>
    <row r="531" spans="13:22" s="4" customFormat="1" ht="20.25" x14ac:dyDescent="0.2">
      <c r="M531" s="2"/>
      <c r="N531" s="20"/>
      <c r="O531" s="12"/>
      <c r="P531" s="12"/>
      <c r="Q531" s="5"/>
      <c r="R531" s="5"/>
      <c r="S531" s="5"/>
      <c r="T531" s="1"/>
      <c r="U531" s="1"/>
      <c r="V531" s="1"/>
    </row>
    <row r="532" spans="13:22" s="4" customFormat="1" ht="20.25" x14ac:dyDescent="0.2">
      <c r="M532" s="2"/>
      <c r="N532" s="20"/>
      <c r="O532" s="12"/>
      <c r="P532" s="12"/>
      <c r="Q532" s="5"/>
      <c r="R532" s="5"/>
      <c r="S532" s="5"/>
      <c r="T532" s="1"/>
      <c r="U532" s="1"/>
      <c r="V532" s="1"/>
    </row>
    <row r="533" spans="13:22" s="4" customFormat="1" ht="20.25" x14ac:dyDescent="0.2">
      <c r="M533" s="2"/>
      <c r="N533" s="20"/>
      <c r="O533" s="12"/>
      <c r="P533" s="12"/>
      <c r="Q533" s="5"/>
      <c r="R533" s="5"/>
      <c r="S533" s="5"/>
      <c r="T533" s="1"/>
      <c r="U533" s="1"/>
      <c r="V533" s="1"/>
    </row>
    <row r="534" spans="13:22" s="4" customFormat="1" ht="20.25" x14ac:dyDescent="0.2">
      <c r="M534" s="2"/>
      <c r="N534" s="20"/>
      <c r="O534" s="12"/>
      <c r="P534" s="12"/>
      <c r="Q534" s="5"/>
      <c r="R534" s="5"/>
      <c r="S534" s="5"/>
      <c r="T534" s="1"/>
      <c r="U534" s="1"/>
      <c r="V534" s="1"/>
    </row>
    <row r="535" spans="13:22" s="4" customFormat="1" ht="20.25" x14ac:dyDescent="0.2">
      <c r="M535" s="2"/>
      <c r="N535" s="20"/>
      <c r="O535" s="12"/>
      <c r="P535" s="12"/>
      <c r="Q535" s="5"/>
      <c r="R535" s="5"/>
      <c r="S535" s="5"/>
      <c r="T535" s="1"/>
      <c r="U535" s="1"/>
      <c r="V535" s="1"/>
    </row>
    <row r="536" spans="13:22" s="4" customFormat="1" ht="20.25" x14ac:dyDescent="0.2">
      <c r="M536" s="2"/>
      <c r="N536" s="20"/>
      <c r="O536" s="12"/>
      <c r="P536" s="12"/>
      <c r="Q536" s="5"/>
      <c r="R536" s="5"/>
      <c r="S536" s="5"/>
      <c r="T536" s="1"/>
      <c r="U536" s="1"/>
      <c r="V536" s="1"/>
    </row>
    <row r="537" spans="13:22" s="4" customFormat="1" ht="20.25" x14ac:dyDescent="0.2">
      <c r="M537" s="2"/>
      <c r="N537" s="20"/>
      <c r="O537" s="12"/>
      <c r="P537" s="12"/>
      <c r="Q537" s="5"/>
      <c r="R537" s="5"/>
      <c r="S537" s="5"/>
      <c r="T537" s="1"/>
      <c r="U537" s="1"/>
      <c r="V537" s="1"/>
    </row>
    <row r="538" spans="13:22" s="4" customFormat="1" ht="20.25" x14ac:dyDescent="0.2">
      <c r="M538" s="2"/>
      <c r="N538" s="20"/>
      <c r="O538" s="12"/>
      <c r="P538" s="12"/>
      <c r="Q538" s="5"/>
      <c r="R538" s="5"/>
      <c r="S538" s="5"/>
      <c r="T538" s="1"/>
      <c r="U538" s="1"/>
      <c r="V538" s="1"/>
    </row>
    <row r="539" spans="13:22" s="4" customFormat="1" ht="20.25" x14ac:dyDescent="0.2">
      <c r="M539" s="2"/>
      <c r="N539" s="20"/>
      <c r="O539" s="12"/>
      <c r="P539" s="12"/>
      <c r="Q539" s="5"/>
      <c r="R539" s="5"/>
      <c r="S539" s="5"/>
      <c r="T539" s="1"/>
      <c r="U539" s="1"/>
      <c r="V539" s="1"/>
    </row>
    <row r="540" spans="13:22" s="4" customFormat="1" ht="20.25" x14ac:dyDescent="0.2">
      <c r="M540" s="2"/>
      <c r="N540" s="20"/>
      <c r="O540" s="12"/>
      <c r="P540" s="12"/>
      <c r="Q540" s="5"/>
      <c r="R540" s="5"/>
      <c r="S540" s="5"/>
      <c r="T540" s="1"/>
      <c r="U540" s="1"/>
      <c r="V540" s="1"/>
    </row>
    <row r="541" spans="13:22" s="4" customFormat="1" ht="20.25" x14ac:dyDescent="0.2">
      <c r="M541" s="2"/>
      <c r="N541" s="20"/>
      <c r="O541" s="12"/>
      <c r="P541" s="12"/>
      <c r="Q541" s="5"/>
      <c r="R541" s="5"/>
      <c r="S541" s="5"/>
      <c r="T541" s="1"/>
      <c r="U541" s="1"/>
      <c r="V541" s="1"/>
    </row>
    <row r="542" spans="13:22" s="4" customFormat="1" ht="20.25" x14ac:dyDescent="0.2">
      <c r="M542" s="2"/>
      <c r="N542" s="20"/>
      <c r="O542" s="12"/>
      <c r="P542" s="12"/>
      <c r="Q542" s="5"/>
      <c r="R542" s="5"/>
      <c r="S542" s="5"/>
      <c r="T542" s="1"/>
      <c r="U542" s="1"/>
      <c r="V542" s="1"/>
    </row>
    <row r="543" spans="13:22" s="4" customFormat="1" ht="20.25" x14ac:dyDescent="0.2">
      <c r="M543" s="2"/>
      <c r="N543" s="20"/>
      <c r="O543" s="12"/>
      <c r="P543" s="12"/>
      <c r="Q543" s="5"/>
      <c r="R543" s="5"/>
      <c r="S543" s="5"/>
      <c r="T543" s="1"/>
      <c r="U543" s="1"/>
      <c r="V543" s="1"/>
    </row>
    <row r="544" spans="13:22" s="4" customFormat="1" ht="20.25" x14ac:dyDescent="0.2">
      <c r="M544" s="2"/>
      <c r="N544" s="20"/>
      <c r="O544" s="12"/>
      <c r="P544" s="12"/>
      <c r="Q544" s="5"/>
      <c r="R544" s="5"/>
      <c r="S544" s="5"/>
      <c r="T544" s="1"/>
      <c r="U544" s="1"/>
      <c r="V544" s="1"/>
    </row>
    <row r="545" spans="13:22" s="4" customFormat="1" ht="20.25" x14ac:dyDescent="0.2">
      <c r="M545" s="2"/>
      <c r="N545" s="20"/>
      <c r="O545" s="12"/>
      <c r="P545" s="12"/>
      <c r="Q545" s="5"/>
      <c r="R545" s="5"/>
      <c r="S545" s="5"/>
      <c r="T545" s="1"/>
      <c r="U545" s="1"/>
      <c r="V545" s="1"/>
    </row>
    <row r="546" spans="13:22" s="4" customFormat="1" ht="20.25" x14ac:dyDescent="0.2">
      <c r="M546" s="2"/>
      <c r="N546" s="20"/>
      <c r="O546" s="12"/>
      <c r="P546" s="12"/>
      <c r="Q546" s="5"/>
      <c r="R546" s="5"/>
      <c r="S546" s="5"/>
      <c r="T546" s="1"/>
      <c r="U546" s="1"/>
      <c r="V546" s="1"/>
    </row>
    <row r="547" spans="13:22" s="4" customFormat="1" ht="20.25" x14ac:dyDescent="0.2">
      <c r="M547" s="2"/>
      <c r="N547" s="20"/>
      <c r="O547" s="12"/>
      <c r="P547" s="12"/>
      <c r="Q547" s="5"/>
      <c r="R547" s="5"/>
      <c r="S547" s="5"/>
      <c r="T547" s="1"/>
      <c r="U547" s="1"/>
      <c r="V547" s="1"/>
    </row>
    <row r="548" spans="13:22" s="4" customFormat="1" ht="20.25" x14ac:dyDescent="0.2">
      <c r="M548" s="2"/>
      <c r="N548" s="20"/>
      <c r="O548" s="12"/>
      <c r="P548" s="12"/>
      <c r="Q548" s="5"/>
      <c r="R548" s="5"/>
      <c r="S548" s="5"/>
      <c r="T548" s="1"/>
      <c r="U548" s="1"/>
      <c r="V548" s="1"/>
    </row>
    <row r="549" spans="13:22" s="4" customFormat="1" ht="20.25" x14ac:dyDescent="0.2">
      <c r="M549" s="2"/>
      <c r="N549" s="20"/>
      <c r="O549" s="12"/>
      <c r="P549" s="12"/>
      <c r="Q549" s="5"/>
      <c r="R549" s="5"/>
      <c r="S549" s="5"/>
      <c r="T549" s="1"/>
      <c r="U549" s="1"/>
      <c r="V549" s="1"/>
    </row>
    <row r="550" spans="13:22" s="4" customFormat="1" ht="20.25" x14ac:dyDescent="0.2">
      <c r="M550" s="2"/>
      <c r="N550" s="20"/>
      <c r="O550" s="12"/>
      <c r="P550" s="12"/>
      <c r="Q550" s="5"/>
      <c r="R550" s="5"/>
      <c r="S550" s="5"/>
      <c r="T550" s="1"/>
      <c r="U550" s="1"/>
      <c r="V550" s="1"/>
    </row>
    <row r="551" spans="13:22" s="4" customFormat="1" ht="20.25" x14ac:dyDescent="0.2">
      <c r="M551" s="2"/>
      <c r="N551" s="20"/>
      <c r="O551" s="12"/>
      <c r="P551" s="12"/>
      <c r="Q551" s="5"/>
      <c r="R551" s="5"/>
      <c r="S551" s="5"/>
      <c r="T551" s="1"/>
      <c r="U551" s="1"/>
      <c r="V551" s="1"/>
    </row>
    <row r="552" spans="13:22" s="4" customFormat="1" ht="20.25" x14ac:dyDescent="0.2">
      <c r="M552" s="2"/>
      <c r="N552" s="20"/>
      <c r="O552" s="12"/>
      <c r="P552" s="12"/>
      <c r="Q552" s="5"/>
      <c r="R552" s="5"/>
      <c r="S552" s="5"/>
      <c r="T552" s="1"/>
      <c r="U552" s="1"/>
      <c r="V552" s="1"/>
    </row>
    <row r="553" spans="13:22" s="4" customFormat="1" ht="20.25" x14ac:dyDescent="0.2">
      <c r="M553" s="2"/>
      <c r="N553" s="20"/>
      <c r="O553" s="12"/>
      <c r="P553" s="12"/>
      <c r="Q553" s="5"/>
      <c r="R553" s="5"/>
      <c r="S553" s="5"/>
      <c r="T553" s="1"/>
      <c r="U553" s="1"/>
      <c r="V553" s="1"/>
    </row>
    <row r="554" spans="13:22" s="4" customFormat="1" ht="20.25" x14ac:dyDescent="0.2">
      <c r="M554" s="2"/>
      <c r="N554" s="20"/>
      <c r="O554" s="12"/>
      <c r="P554" s="12"/>
      <c r="Q554" s="5"/>
      <c r="R554" s="5"/>
      <c r="S554" s="5"/>
      <c r="T554" s="1"/>
      <c r="U554" s="1"/>
      <c r="V554" s="1"/>
    </row>
    <row r="555" spans="13:22" s="4" customFormat="1" ht="20.25" x14ac:dyDescent="0.2">
      <c r="M555" s="2"/>
      <c r="N555" s="20"/>
      <c r="O555" s="12"/>
      <c r="P555" s="12"/>
      <c r="Q555" s="5"/>
      <c r="R555" s="5"/>
      <c r="S555" s="5"/>
      <c r="T555" s="1"/>
      <c r="U555" s="1"/>
      <c r="V555" s="1"/>
    </row>
    <row r="556" spans="13:22" s="4" customFormat="1" ht="20.25" x14ac:dyDescent="0.2">
      <c r="M556" s="2"/>
      <c r="N556" s="20"/>
      <c r="O556" s="12"/>
      <c r="P556" s="12"/>
      <c r="Q556" s="5"/>
      <c r="R556" s="5"/>
      <c r="S556" s="5"/>
      <c r="T556" s="1"/>
      <c r="U556" s="1"/>
      <c r="V556" s="1"/>
    </row>
    <row r="557" spans="13:22" s="4" customFormat="1" ht="20.25" x14ac:dyDescent="0.2">
      <c r="M557" s="2"/>
      <c r="N557" s="20"/>
      <c r="O557" s="12"/>
      <c r="P557" s="12"/>
      <c r="Q557" s="5"/>
      <c r="R557" s="5"/>
      <c r="S557" s="5"/>
      <c r="T557" s="1"/>
      <c r="U557" s="1"/>
      <c r="V557" s="1"/>
    </row>
    <row r="558" spans="13:22" s="4" customFormat="1" ht="20.25" x14ac:dyDescent="0.2">
      <c r="M558" s="2"/>
      <c r="N558" s="20"/>
      <c r="O558" s="12"/>
      <c r="P558" s="12"/>
      <c r="Q558" s="5"/>
      <c r="R558" s="5"/>
      <c r="S558" s="5"/>
      <c r="T558" s="1"/>
      <c r="U558" s="1"/>
      <c r="V558" s="1"/>
    </row>
    <row r="559" spans="13:22" s="4" customFormat="1" ht="20.25" x14ac:dyDescent="0.2">
      <c r="M559" s="2"/>
      <c r="N559" s="20"/>
      <c r="O559" s="12"/>
      <c r="P559" s="12"/>
      <c r="Q559" s="5"/>
      <c r="R559" s="5"/>
      <c r="S559" s="5"/>
      <c r="T559" s="1"/>
      <c r="U559" s="1"/>
      <c r="V559" s="1"/>
    </row>
    <row r="560" spans="13:22" s="4" customFormat="1" ht="20.25" x14ac:dyDescent="0.2">
      <c r="M560" s="2"/>
      <c r="N560" s="20"/>
      <c r="O560" s="12"/>
      <c r="P560" s="12"/>
      <c r="Q560" s="5"/>
      <c r="R560" s="5"/>
      <c r="S560" s="5"/>
      <c r="T560" s="1"/>
      <c r="U560" s="1"/>
      <c r="V560" s="1"/>
    </row>
    <row r="561" spans="13:22" s="4" customFormat="1" ht="20.25" x14ac:dyDescent="0.2">
      <c r="M561" s="2"/>
      <c r="N561" s="20"/>
      <c r="O561" s="12"/>
      <c r="P561" s="12"/>
      <c r="Q561" s="5"/>
      <c r="R561" s="5"/>
      <c r="S561" s="5"/>
      <c r="T561" s="1"/>
      <c r="U561" s="1"/>
      <c r="V561" s="1"/>
    </row>
    <row r="562" spans="13:22" s="4" customFormat="1" ht="20.25" x14ac:dyDescent="0.2">
      <c r="M562" s="2"/>
      <c r="N562" s="20"/>
      <c r="O562" s="12"/>
      <c r="P562" s="12"/>
      <c r="Q562" s="5"/>
      <c r="R562" s="5"/>
      <c r="S562" s="5"/>
      <c r="T562" s="1"/>
      <c r="U562" s="1"/>
      <c r="V562" s="1"/>
    </row>
    <row r="563" spans="13:22" s="4" customFormat="1" ht="20.25" x14ac:dyDescent="0.2">
      <c r="M563" s="2"/>
      <c r="N563" s="20"/>
      <c r="O563" s="12"/>
      <c r="P563" s="12"/>
      <c r="Q563" s="5"/>
      <c r="R563" s="5"/>
      <c r="S563" s="5"/>
      <c r="T563" s="1"/>
      <c r="U563" s="1"/>
      <c r="V563" s="1"/>
    </row>
    <row r="564" spans="13:22" s="4" customFormat="1" ht="20.25" x14ac:dyDescent="0.2">
      <c r="M564" s="2"/>
      <c r="N564" s="20"/>
      <c r="O564" s="12"/>
      <c r="P564" s="12"/>
      <c r="Q564" s="5"/>
      <c r="R564" s="5"/>
      <c r="S564" s="5"/>
      <c r="T564" s="1"/>
      <c r="U564" s="1"/>
      <c r="V564" s="1"/>
    </row>
    <row r="565" spans="13:22" s="4" customFormat="1" ht="20.25" x14ac:dyDescent="0.2">
      <c r="M565" s="2"/>
      <c r="N565" s="20"/>
      <c r="O565" s="12"/>
      <c r="P565" s="12"/>
      <c r="Q565" s="5"/>
      <c r="R565" s="5"/>
      <c r="S565" s="5"/>
      <c r="T565" s="1"/>
      <c r="U565" s="1"/>
      <c r="V565" s="1"/>
    </row>
    <row r="566" spans="13:22" s="4" customFormat="1" ht="20.25" x14ac:dyDescent="0.2">
      <c r="M566" s="2"/>
      <c r="N566" s="20"/>
      <c r="O566" s="12"/>
      <c r="P566" s="12"/>
      <c r="Q566" s="5"/>
      <c r="R566" s="5"/>
      <c r="S566" s="5"/>
      <c r="T566" s="1"/>
      <c r="U566" s="1"/>
      <c r="V566" s="1"/>
    </row>
    <row r="567" spans="13:22" s="4" customFormat="1" ht="20.25" x14ac:dyDescent="0.2">
      <c r="M567" s="2"/>
      <c r="N567" s="20"/>
      <c r="O567" s="12"/>
      <c r="P567" s="12"/>
      <c r="Q567" s="5"/>
      <c r="R567" s="5"/>
      <c r="S567" s="5"/>
      <c r="T567" s="1"/>
      <c r="U567" s="1"/>
      <c r="V567" s="1"/>
    </row>
    <row r="568" spans="13:22" s="4" customFormat="1" ht="20.25" x14ac:dyDescent="0.2">
      <c r="M568" s="2"/>
      <c r="N568" s="20"/>
      <c r="O568" s="12"/>
      <c r="P568" s="12"/>
      <c r="Q568" s="5"/>
      <c r="R568" s="5"/>
      <c r="S568" s="5"/>
      <c r="T568" s="1"/>
      <c r="U568" s="1"/>
      <c r="V568" s="1"/>
    </row>
    <row r="569" spans="13:22" s="4" customFormat="1" ht="20.25" x14ac:dyDescent="0.2">
      <c r="M569" s="2"/>
      <c r="N569" s="20"/>
      <c r="O569" s="12"/>
      <c r="P569" s="12"/>
      <c r="Q569" s="5"/>
      <c r="R569" s="5"/>
      <c r="S569" s="5"/>
      <c r="T569" s="1"/>
      <c r="U569" s="1"/>
      <c r="V569" s="1"/>
    </row>
    <row r="570" spans="13:22" s="4" customFormat="1" ht="20.25" x14ac:dyDescent="0.2">
      <c r="M570" s="2"/>
      <c r="N570" s="20"/>
      <c r="O570" s="12"/>
      <c r="P570" s="12"/>
      <c r="Q570" s="5"/>
      <c r="R570" s="5"/>
      <c r="S570" s="5"/>
      <c r="T570" s="1"/>
      <c r="U570" s="1"/>
      <c r="V570" s="1"/>
    </row>
    <row r="571" spans="13:22" s="4" customFormat="1" ht="20.25" x14ac:dyDescent="0.2">
      <c r="M571" s="2"/>
      <c r="N571" s="20"/>
      <c r="O571" s="12"/>
      <c r="P571" s="12"/>
      <c r="Q571" s="5"/>
      <c r="R571" s="5"/>
      <c r="S571" s="5"/>
      <c r="T571" s="1"/>
      <c r="U571" s="1"/>
      <c r="V571" s="1"/>
    </row>
    <row r="572" spans="13:22" s="4" customFormat="1" ht="20.25" x14ac:dyDescent="0.2">
      <c r="M572" s="2"/>
      <c r="N572" s="20"/>
      <c r="O572" s="12"/>
      <c r="P572" s="12"/>
      <c r="Q572" s="5"/>
      <c r="R572" s="5"/>
      <c r="S572" s="5"/>
      <c r="T572" s="1"/>
      <c r="U572" s="1"/>
      <c r="V572" s="1"/>
    </row>
    <row r="573" spans="13:22" s="4" customFormat="1" ht="20.25" x14ac:dyDescent="0.2">
      <c r="M573" s="2"/>
      <c r="N573" s="20"/>
      <c r="O573" s="12"/>
      <c r="P573" s="12"/>
      <c r="Q573" s="5"/>
      <c r="R573" s="5"/>
      <c r="S573" s="5"/>
      <c r="T573" s="1"/>
      <c r="U573" s="1"/>
      <c r="V573" s="1"/>
    </row>
    <row r="574" spans="13:22" s="4" customFormat="1" ht="20.25" x14ac:dyDescent="0.2">
      <c r="M574" s="2"/>
      <c r="N574" s="20"/>
      <c r="O574" s="12"/>
      <c r="P574" s="12"/>
      <c r="Q574" s="5"/>
      <c r="R574" s="5"/>
      <c r="S574" s="5"/>
      <c r="T574" s="1"/>
      <c r="U574" s="1"/>
      <c r="V574" s="1"/>
    </row>
    <row r="575" spans="13:22" s="4" customFormat="1" ht="20.25" x14ac:dyDescent="0.2">
      <c r="M575" s="2"/>
      <c r="N575" s="20"/>
      <c r="O575" s="12"/>
      <c r="P575" s="12"/>
      <c r="Q575" s="5"/>
      <c r="R575" s="5"/>
      <c r="S575" s="5"/>
      <c r="T575" s="1"/>
      <c r="U575" s="1"/>
      <c r="V575" s="1"/>
    </row>
    <row r="576" spans="13:22" s="4" customFormat="1" ht="20.25" x14ac:dyDescent="0.2">
      <c r="M576" s="2"/>
      <c r="N576" s="20"/>
      <c r="O576" s="12"/>
      <c r="P576" s="12"/>
      <c r="Q576" s="5"/>
      <c r="R576" s="5"/>
      <c r="S576" s="5"/>
      <c r="T576" s="1"/>
      <c r="U576" s="1"/>
      <c r="V576" s="1"/>
    </row>
    <row r="577" spans="13:22" s="4" customFormat="1" ht="20.25" x14ac:dyDescent="0.2">
      <c r="M577" s="2"/>
      <c r="N577" s="20"/>
      <c r="O577" s="12"/>
      <c r="P577" s="12"/>
      <c r="Q577" s="5"/>
      <c r="R577" s="5"/>
      <c r="S577" s="5"/>
      <c r="T577" s="1"/>
      <c r="U577" s="1"/>
      <c r="V577" s="1"/>
    </row>
    <row r="578" spans="13:22" s="4" customFormat="1" ht="20.25" x14ac:dyDescent="0.2">
      <c r="M578" s="2"/>
      <c r="N578" s="20"/>
      <c r="O578" s="12"/>
      <c r="P578" s="12"/>
      <c r="Q578" s="5"/>
      <c r="R578" s="5"/>
      <c r="S578" s="5"/>
      <c r="T578" s="1"/>
      <c r="U578" s="1"/>
      <c r="V578" s="1"/>
    </row>
    <row r="579" spans="13:22" s="4" customFormat="1" ht="20.25" x14ac:dyDescent="0.2">
      <c r="M579" s="2"/>
      <c r="N579" s="20"/>
      <c r="O579" s="12"/>
      <c r="P579" s="12"/>
      <c r="Q579" s="5"/>
      <c r="R579" s="5"/>
      <c r="S579" s="5"/>
      <c r="T579" s="1"/>
      <c r="U579" s="1"/>
      <c r="V579" s="1"/>
    </row>
    <row r="580" spans="13:22" s="4" customFormat="1" ht="20.25" x14ac:dyDescent="0.2">
      <c r="M580" s="2"/>
      <c r="N580" s="20"/>
      <c r="O580" s="12"/>
      <c r="P580" s="12"/>
      <c r="Q580" s="5"/>
      <c r="R580" s="5"/>
      <c r="S580" s="5"/>
      <c r="T580" s="1"/>
      <c r="U580" s="1"/>
      <c r="V580" s="1"/>
    </row>
    <row r="581" spans="13:22" s="4" customFormat="1" ht="20.25" x14ac:dyDescent="0.2">
      <c r="M581" s="2"/>
      <c r="N581" s="20"/>
      <c r="O581" s="12"/>
      <c r="P581" s="12"/>
      <c r="Q581" s="5"/>
      <c r="R581" s="5"/>
      <c r="S581" s="5"/>
      <c r="T581" s="1"/>
      <c r="U581" s="1"/>
      <c r="V581" s="1"/>
    </row>
    <row r="582" spans="13:22" s="4" customFormat="1" ht="20.25" x14ac:dyDescent="0.2">
      <c r="M582" s="2"/>
      <c r="N582" s="20"/>
      <c r="O582" s="12"/>
      <c r="P582" s="12"/>
      <c r="Q582" s="5"/>
      <c r="R582" s="5"/>
      <c r="S582" s="5"/>
      <c r="T582" s="1"/>
      <c r="U582" s="1"/>
      <c r="V582" s="1"/>
    </row>
    <row r="583" spans="13:22" s="4" customFormat="1" ht="20.25" x14ac:dyDescent="0.2">
      <c r="M583" s="2"/>
      <c r="N583" s="20"/>
      <c r="O583" s="12"/>
      <c r="P583" s="12"/>
      <c r="Q583" s="5"/>
      <c r="R583" s="5"/>
      <c r="S583" s="5"/>
      <c r="T583" s="1"/>
      <c r="U583" s="1"/>
      <c r="V583" s="1"/>
    </row>
    <row r="584" spans="13:22" s="4" customFormat="1" ht="20.25" x14ac:dyDescent="0.2">
      <c r="M584" s="2"/>
      <c r="N584" s="20"/>
      <c r="O584" s="12"/>
      <c r="P584" s="12"/>
      <c r="Q584" s="5"/>
      <c r="R584" s="5"/>
      <c r="S584" s="5"/>
      <c r="T584" s="1"/>
      <c r="U584" s="1"/>
      <c r="V584" s="1"/>
    </row>
    <row r="585" spans="13:22" s="4" customFormat="1" ht="20.25" x14ac:dyDescent="0.2">
      <c r="M585" s="2"/>
      <c r="N585" s="20"/>
      <c r="O585" s="12"/>
      <c r="P585" s="12"/>
      <c r="Q585" s="5"/>
      <c r="R585" s="5"/>
      <c r="S585" s="5"/>
      <c r="T585" s="1"/>
      <c r="U585" s="1"/>
      <c r="V585" s="1"/>
    </row>
    <row r="586" spans="13:22" s="4" customFormat="1" ht="20.25" x14ac:dyDescent="0.2">
      <c r="M586" s="2"/>
      <c r="N586" s="20"/>
      <c r="O586" s="12"/>
      <c r="P586" s="12"/>
      <c r="Q586" s="5"/>
      <c r="R586" s="5"/>
      <c r="S586" s="5"/>
      <c r="T586" s="1"/>
      <c r="U586" s="1"/>
      <c r="V586" s="1"/>
    </row>
    <row r="587" spans="13:22" s="4" customFormat="1" ht="20.25" x14ac:dyDescent="0.2">
      <c r="M587" s="2"/>
      <c r="N587" s="20"/>
      <c r="O587" s="12"/>
      <c r="P587" s="12"/>
      <c r="Q587" s="5"/>
      <c r="R587" s="5"/>
      <c r="S587" s="5"/>
      <c r="T587" s="1"/>
      <c r="U587" s="1"/>
      <c r="V587" s="1"/>
    </row>
    <row r="588" spans="13:22" s="4" customFormat="1" ht="20.25" x14ac:dyDescent="0.2">
      <c r="M588" s="2"/>
      <c r="N588" s="20"/>
      <c r="O588" s="12"/>
      <c r="P588" s="12"/>
      <c r="Q588" s="5"/>
      <c r="R588" s="5"/>
      <c r="S588" s="5"/>
      <c r="T588" s="1"/>
      <c r="U588" s="1"/>
      <c r="V588" s="1"/>
    </row>
    <row r="589" spans="13:22" s="4" customFormat="1" ht="20.25" x14ac:dyDescent="0.2">
      <c r="M589" s="2"/>
      <c r="N589" s="20"/>
      <c r="O589" s="12"/>
      <c r="P589" s="12"/>
      <c r="Q589" s="5"/>
      <c r="R589" s="5"/>
      <c r="S589" s="5"/>
      <c r="T589" s="1"/>
      <c r="U589" s="1"/>
      <c r="V589" s="1"/>
    </row>
    <row r="590" spans="13:22" s="4" customFormat="1" ht="20.25" x14ac:dyDescent="0.2">
      <c r="M590" s="2"/>
      <c r="N590" s="20"/>
      <c r="O590" s="12"/>
      <c r="P590" s="12"/>
      <c r="Q590" s="5"/>
      <c r="R590" s="5"/>
      <c r="S590" s="5"/>
      <c r="T590" s="1"/>
      <c r="U590" s="1"/>
      <c r="V590" s="1"/>
    </row>
    <row r="591" spans="13:22" s="4" customFormat="1" ht="20.25" x14ac:dyDescent="0.2">
      <c r="M591" s="2"/>
      <c r="N591" s="20"/>
      <c r="O591" s="12"/>
      <c r="P591" s="12"/>
      <c r="Q591" s="5"/>
      <c r="R591" s="5"/>
      <c r="S591" s="5"/>
      <c r="T591" s="1"/>
      <c r="U591" s="1"/>
      <c r="V591" s="1"/>
    </row>
    <row r="592" spans="13:22" s="4" customFormat="1" ht="20.25" x14ac:dyDescent="0.2">
      <c r="M592" s="2"/>
      <c r="N592" s="20"/>
      <c r="O592" s="12"/>
      <c r="P592" s="12"/>
      <c r="Q592" s="5"/>
      <c r="R592" s="5"/>
      <c r="S592" s="5"/>
      <c r="T592" s="1"/>
      <c r="U592" s="1"/>
      <c r="V592" s="1"/>
    </row>
    <row r="593" spans="13:22" s="4" customFormat="1" ht="20.25" x14ac:dyDescent="0.2">
      <c r="M593" s="2"/>
      <c r="N593" s="20"/>
      <c r="O593" s="12"/>
      <c r="P593" s="12"/>
      <c r="Q593" s="5"/>
      <c r="R593" s="5"/>
      <c r="S593" s="5"/>
      <c r="T593" s="1"/>
      <c r="U593" s="1"/>
      <c r="V593" s="1"/>
    </row>
    <row r="594" spans="13:22" s="4" customFormat="1" ht="20.25" x14ac:dyDescent="0.2">
      <c r="M594" s="2"/>
      <c r="N594" s="20"/>
      <c r="O594" s="12"/>
      <c r="P594" s="12"/>
      <c r="Q594" s="5"/>
      <c r="R594" s="5"/>
      <c r="S594" s="5"/>
      <c r="T594" s="1"/>
      <c r="U594" s="1"/>
      <c r="V594" s="1"/>
    </row>
    <row r="595" spans="13:22" s="4" customFormat="1" ht="20.25" x14ac:dyDescent="0.2">
      <c r="M595" s="2"/>
      <c r="N595" s="20"/>
      <c r="O595" s="12"/>
      <c r="P595" s="12"/>
      <c r="Q595" s="5"/>
      <c r="R595" s="5"/>
      <c r="S595" s="5"/>
      <c r="T595" s="1"/>
      <c r="U595" s="1"/>
      <c r="V595" s="1"/>
    </row>
    <row r="596" spans="13:22" s="4" customFormat="1" ht="20.25" x14ac:dyDescent="0.2">
      <c r="M596" s="2"/>
      <c r="N596" s="20"/>
      <c r="O596" s="12"/>
      <c r="P596" s="12"/>
      <c r="Q596" s="5"/>
      <c r="R596" s="5"/>
      <c r="S596" s="5"/>
      <c r="T596" s="1"/>
      <c r="U596" s="1"/>
      <c r="V596" s="1"/>
    </row>
    <row r="597" spans="13:22" s="4" customFormat="1" ht="20.25" x14ac:dyDescent="0.2">
      <c r="M597" s="2"/>
      <c r="N597" s="20"/>
      <c r="O597" s="12"/>
      <c r="P597" s="12"/>
      <c r="Q597" s="5"/>
      <c r="R597" s="5"/>
      <c r="S597" s="5"/>
      <c r="T597" s="1"/>
      <c r="U597" s="1"/>
      <c r="V597" s="1"/>
    </row>
    <row r="598" spans="13:22" s="4" customFormat="1" ht="20.25" x14ac:dyDescent="0.2">
      <c r="M598" s="2"/>
      <c r="N598" s="20"/>
      <c r="O598" s="12"/>
      <c r="P598" s="12"/>
      <c r="Q598" s="5"/>
      <c r="R598" s="5"/>
      <c r="S598" s="5"/>
      <c r="T598" s="1"/>
      <c r="U598" s="1"/>
      <c r="V598" s="1"/>
    </row>
    <row r="599" spans="13:22" s="4" customFormat="1" ht="20.25" x14ac:dyDescent="0.2">
      <c r="M599" s="2"/>
      <c r="N599" s="20"/>
      <c r="O599" s="12"/>
      <c r="P599" s="12"/>
      <c r="Q599" s="5"/>
      <c r="R599" s="5"/>
      <c r="S599" s="5"/>
      <c r="T599" s="1"/>
      <c r="U599" s="1"/>
      <c r="V599" s="1"/>
    </row>
    <row r="600" spans="13:22" s="4" customFormat="1" ht="20.25" x14ac:dyDescent="0.2">
      <c r="M600" s="2"/>
      <c r="N600" s="20"/>
      <c r="O600" s="12"/>
      <c r="P600" s="12"/>
      <c r="Q600" s="5"/>
      <c r="R600" s="5"/>
      <c r="S600" s="5"/>
      <c r="T600" s="1"/>
      <c r="U600" s="1"/>
      <c r="V600" s="1"/>
    </row>
    <row r="601" spans="13:22" s="4" customFormat="1" ht="20.25" x14ac:dyDescent="0.2">
      <c r="M601" s="2"/>
      <c r="N601" s="20"/>
      <c r="O601" s="12"/>
      <c r="P601" s="12"/>
      <c r="Q601" s="5"/>
      <c r="R601" s="5"/>
      <c r="S601" s="5"/>
      <c r="T601" s="1"/>
      <c r="U601" s="1"/>
      <c r="V601" s="1"/>
    </row>
    <row r="602" spans="13:22" s="4" customFormat="1" ht="20.25" x14ac:dyDescent="0.2">
      <c r="M602" s="2"/>
      <c r="N602" s="20"/>
      <c r="O602" s="12"/>
      <c r="P602" s="12"/>
      <c r="Q602" s="5"/>
      <c r="R602" s="5"/>
      <c r="S602" s="5"/>
      <c r="T602" s="1"/>
      <c r="U602" s="1"/>
      <c r="V602" s="1"/>
    </row>
    <row r="603" spans="13:22" s="4" customFormat="1" ht="20.25" x14ac:dyDescent="0.2">
      <c r="M603" s="2"/>
      <c r="N603" s="20"/>
      <c r="O603" s="12"/>
      <c r="P603" s="12"/>
      <c r="Q603" s="5"/>
      <c r="R603" s="5"/>
      <c r="S603" s="5"/>
      <c r="T603" s="1"/>
      <c r="U603" s="1"/>
      <c r="V603" s="1"/>
    </row>
    <row r="604" spans="13:22" s="4" customFormat="1" ht="20.25" x14ac:dyDescent="0.2">
      <c r="M604" s="2"/>
      <c r="N604" s="20"/>
      <c r="O604" s="12"/>
      <c r="P604" s="12"/>
      <c r="Q604" s="5"/>
      <c r="R604" s="5"/>
      <c r="S604" s="5"/>
      <c r="T604" s="1"/>
      <c r="U604" s="1"/>
      <c r="V604" s="1"/>
    </row>
    <row r="605" spans="13:22" s="4" customFormat="1" ht="20.25" x14ac:dyDescent="0.2">
      <c r="M605" s="2"/>
      <c r="N605" s="20"/>
      <c r="O605" s="12"/>
      <c r="P605" s="12"/>
      <c r="Q605" s="5"/>
      <c r="R605" s="5"/>
      <c r="S605" s="5"/>
      <c r="T605" s="1"/>
      <c r="U605" s="1"/>
      <c r="V605" s="1"/>
    </row>
    <row r="606" spans="13:22" s="4" customFormat="1" ht="20.25" x14ac:dyDescent="0.2">
      <c r="M606" s="2"/>
      <c r="N606" s="20"/>
      <c r="O606" s="12"/>
      <c r="P606" s="12"/>
      <c r="Q606" s="5"/>
      <c r="R606" s="5"/>
      <c r="S606" s="5"/>
      <c r="T606" s="1"/>
      <c r="U606" s="1"/>
      <c r="V606" s="1"/>
    </row>
    <row r="607" spans="13:22" s="4" customFormat="1" ht="20.25" x14ac:dyDescent="0.2">
      <c r="M607" s="2"/>
      <c r="N607" s="20"/>
      <c r="O607" s="12"/>
      <c r="P607" s="12"/>
      <c r="Q607" s="5"/>
      <c r="R607" s="5"/>
      <c r="S607" s="5"/>
      <c r="T607" s="1"/>
      <c r="U607" s="1"/>
      <c r="V607" s="1"/>
    </row>
    <row r="608" spans="13:22" s="4" customFormat="1" ht="20.25" x14ac:dyDescent="0.2">
      <c r="M608" s="2"/>
      <c r="N608" s="20"/>
      <c r="O608" s="12"/>
      <c r="P608" s="12"/>
      <c r="Q608" s="5"/>
      <c r="R608" s="5"/>
      <c r="S608" s="5"/>
      <c r="T608" s="1"/>
      <c r="U608" s="1"/>
      <c r="V608" s="1"/>
    </row>
    <row r="609" spans="13:22" s="4" customFormat="1" ht="20.25" x14ac:dyDescent="0.2">
      <c r="M609" s="2"/>
      <c r="N609" s="20"/>
      <c r="O609" s="12"/>
      <c r="P609" s="12"/>
      <c r="Q609" s="5"/>
      <c r="R609" s="5"/>
      <c r="S609" s="5"/>
      <c r="T609" s="1"/>
      <c r="U609" s="1"/>
      <c r="V609" s="1"/>
    </row>
    <row r="610" spans="13:22" s="4" customFormat="1" ht="20.25" x14ac:dyDescent="0.2">
      <c r="M610" s="2"/>
      <c r="N610" s="20"/>
      <c r="O610" s="12"/>
      <c r="P610" s="12"/>
      <c r="Q610" s="5"/>
      <c r="R610" s="5"/>
      <c r="S610" s="5"/>
      <c r="T610" s="1"/>
      <c r="U610" s="1"/>
      <c r="V610" s="1"/>
    </row>
    <row r="611" spans="13:22" s="4" customFormat="1" ht="20.25" x14ac:dyDescent="0.2">
      <c r="M611" s="2"/>
      <c r="N611" s="20"/>
      <c r="O611" s="12"/>
      <c r="P611" s="12"/>
      <c r="Q611" s="5"/>
      <c r="R611" s="5"/>
      <c r="S611" s="5"/>
      <c r="T611" s="1"/>
      <c r="U611" s="1"/>
      <c r="V611" s="1"/>
    </row>
    <row r="612" spans="13:22" s="4" customFormat="1" ht="20.25" x14ac:dyDescent="0.2">
      <c r="M612" s="2"/>
      <c r="N612" s="20"/>
      <c r="O612" s="12"/>
      <c r="P612" s="12"/>
      <c r="Q612" s="5"/>
      <c r="R612" s="5"/>
      <c r="S612" s="5"/>
      <c r="T612" s="1"/>
      <c r="U612" s="1"/>
      <c r="V612" s="1"/>
    </row>
    <row r="613" spans="13:22" s="4" customFormat="1" ht="20.25" x14ac:dyDescent="0.2">
      <c r="M613" s="2"/>
      <c r="N613" s="20"/>
      <c r="O613" s="12"/>
      <c r="P613" s="12"/>
      <c r="Q613" s="5"/>
      <c r="R613" s="5"/>
      <c r="S613" s="5"/>
      <c r="T613" s="1"/>
      <c r="U613" s="1"/>
      <c r="V613" s="1"/>
    </row>
    <row r="614" spans="13:22" s="4" customFormat="1" ht="20.25" x14ac:dyDescent="0.2">
      <c r="M614" s="2"/>
      <c r="N614" s="20"/>
      <c r="O614" s="12"/>
      <c r="P614" s="12"/>
      <c r="Q614" s="5"/>
      <c r="R614" s="5"/>
      <c r="S614" s="5"/>
      <c r="T614" s="1"/>
      <c r="U614" s="1"/>
      <c r="V614" s="1"/>
    </row>
    <row r="615" spans="13:22" s="4" customFormat="1" ht="20.25" x14ac:dyDescent="0.2">
      <c r="M615" s="2"/>
      <c r="N615" s="20"/>
      <c r="O615" s="12"/>
      <c r="P615" s="12"/>
      <c r="Q615" s="5"/>
      <c r="R615" s="5"/>
      <c r="S615" s="5"/>
      <c r="T615" s="1"/>
      <c r="U615" s="1"/>
      <c r="V615" s="1"/>
    </row>
    <row r="616" spans="13:22" s="4" customFormat="1" ht="20.25" x14ac:dyDescent="0.2">
      <c r="M616" s="2"/>
      <c r="N616" s="20"/>
      <c r="O616" s="12"/>
      <c r="P616" s="12"/>
      <c r="Q616" s="5"/>
      <c r="R616" s="5"/>
      <c r="S616" s="5"/>
      <c r="T616" s="1"/>
      <c r="U616" s="1"/>
      <c r="V616" s="1"/>
    </row>
    <row r="617" spans="13:22" s="4" customFormat="1" ht="20.25" x14ac:dyDescent="0.2">
      <c r="M617" s="2"/>
      <c r="N617" s="20"/>
      <c r="O617" s="12"/>
      <c r="P617" s="12"/>
      <c r="Q617" s="5"/>
      <c r="R617" s="5"/>
      <c r="S617" s="5"/>
      <c r="T617" s="1"/>
      <c r="U617" s="1"/>
      <c r="V617" s="1"/>
    </row>
    <row r="618" spans="13:22" s="4" customFormat="1" ht="20.25" x14ac:dyDescent="0.2">
      <c r="M618" s="2"/>
      <c r="N618" s="20"/>
      <c r="O618" s="12"/>
      <c r="P618" s="12"/>
      <c r="Q618" s="5"/>
      <c r="R618" s="5"/>
      <c r="S618" s="5"/>
      <c r="T618" s="1"/>
      <c r="U618" s="1"/>
      <c r="V618" s="1"/>
    </row>
    <row r="619" spans="13:22" s="4" customFormat="1" ht="20.25" x14ac:dyDescent="0.2">
      <c r="M619" s="2"/>
      <c r="N619" s="20"/>
      <c r="O619" s="12"/>
      <c r="P619" s="12"/>
      <c r="Q619" s="5"/>
      <c r="R619" s="5"/>
      <c r="S619" s="5"/>
      <c r="T619" s="1"/>
      <c r="U619" s="1"/>
      <c r="V619" s="1"/>
    </row>
    <row r="620" spans="13:22" s="4" customFormat="1" ht="20.25" x14ac:dyDescent="0.2">
      <c r="M620" s="2"/>
      <c r="N620" s="20"/>
      <c r="O620" s="12"/>
      <c r="P620" s="12"/>
      <c r="Q620" s="5"/>
      <c r="R620" s="5"/>
      <c r="S620" s="5"/>
      <c r="T620" s="1"/>
      <c r="U620" s="1"/>
      <c r="V620" s="1"/>
    </row>
    <row r="621" spans="13:22" s="4" customFormat="1" ht="20.25" x14ac:dyDescent="0.2">
      <c r="M621" s="2"/>
      <c r="N621" s="20"/>
      <c r="O621" s="12"/>
      <c r="P621" s="12"/>
      <c r="Q621" s="5"/>
      <c r="R621" s="5"/>
      <c r="S621" s="5"/>
      <c r="T621" s="1"/>
      <c r="U621" s="1"/>
      <c r="V621" s="1"/>
    </row>
    <row r="622" spans="13:22" s="4" customFormat="1" ht="20.25" x14ac:dyDescent="0.2">
      <c r="M622" s="2"/>
      <c r="N622" s="20"/>
      <c r="O622" s="12"/>
      <c r="P622" s="12"/>
      <c r="Q622" s="5"/>
      <c r="R622" s="5"/>
      <c r="S622" s="5"/>
      <c r="T622" s="1"/>
      <c r="U622" s="1"/>
      <c r="V622" s="1"/>
    </row>
    <row r="623" spans="13:22" s="4" customFormat="1" ht="20.25" x14ac:dyDescent="0.2">
      <c r="M623" s="2"/>
      <c r="N623" s="20"/>
      <c r="O623" s="12"/>
      <c r="P623" s="12"/>
      <c r="Q623" s="5"/>
      <c r="R623" s="5"/>
      <c r="S623" s="5"/>
      <c r="T623" s="1"/>
      <c r="U623" s="1"/>
      <c r="V623" s="1"/>
    </row>
    <row r="624" spans="13:22" s="4" customFormat="1" ht="20.25" x14ac:dyDescent="0.2">
      <c r="M624" s="2"/>
      <c r="N624" s="20"/>
      <c r="O624" s="12"/>
      <c r="P624" s="12"/>
      <c r="Q624" s="5"/>
      <c r="R624" s="5"/>
      <c r="S624" s="5"/>
      <c r="T624" s="1"/>
      <c r="U624" s="1"/>
      <c r="V624" s="1"/>
    </row>
    <row r="625" spans="13:22" s="4" customFormat="1" ht="20.25" x14ac:dyDescent="0.2">
      <c r="M625" s="2"/>
      <c r="N625" s="20"/>
      <c r="O625" s="12"/>
      <c r="P625" s="12"/>
      <c r="Q625" s="5"/>
      <c r="R625" s="5"/>
      <c r="S625" s="5"/>
      <c r="T625" s="1"/>
      <c r="U625" s="1"/>
      <c r="V625" s="1"/>
    </row>
    <row r="626" spans="13:22" s="4" customFormat="1" ht="20.25" x14ac:dyDescent="0.2">
      <c r="M626" s="2"/>
      <c r="N626" s="20"/>
      <c r="O626" s="12"/>
      <c r="P626" s="12"/>
      <c r="Q626" s="5"/>
      <c r="R626" s="5"/>
      <c r="S626" s="5"/>
      <c r="T626" s="1"/>
      <c r="U626" s="1"/>
      <c r="V626" s="1"/>
    </row>
    <row r="627" spans="13:22" s="4" customFormat="1" ht="20.25" x14ac:dyDescent="0.2">
      <c r="M627" s="2"/>
      <c r="N627" s="20"/>
      <c r="O627" s="12"/>
      <c r="P627" s="12"/>
      <c r="Q627" s="5"/>
      <c r="R627" s="5"/>
      <c r="S627" s="5"/>
      <c r="T627" s="1"/>
      <c r="U627" s="1"/>
      <c r="V627" s="1"/>
    </row>
    <row r="628" spans="13:22" s="4" customFormat="1" ht="20.25" x14ac:dyDescent="0.2">
      <c r="M628" s="2"/>
      <c r="N628" s="20"/>
      <c r="O628" s="12"/>
      <c r="P628" s="12"/>
      <c r="Q628" s="5"/>
      <c r="R628" s="5"/>
      <c r="S628" s="5"/>
      <c r="T628" s="1"/>
      <c r="U628" s="1"/>
      <c r="V628" s="1"/>
    </row>
    <row r="629" spans="13:22" s="4" customFormat="1" ht="20.25" x14ac:dyDescent="0.2">
      <c r="M629" s="2"/>
      <c r="N629" s="20"/>
      <c r="O629" s="12"/>
      <c r="P629" s="12"/>
      <c r="Q629" s="5"/>
      <c r="R629" s="5"/>
      <c r="S629" s="5"/>
      <c r="T629" s="1"/>
      <c r="U629" s="1"/>
      <c r="V629" s="1"/>
    </row>
    <row r="630" spans="13:22" s="4" customFormat="1" ht="20.25" x14ac:dyDescent="0.2">
      <c r="M630" s="2"/>
      <c r="N630" s="20"/>
      <c r="O630" s="12"/>
      <c r="P630" s="12"/>
      <c r="Q630" s="5"/>
      <c r="R630" s="5"/>
      <c r="S630" s="5"/>
      <c r="T630" s="1"/>
      <c r="U630" s="1"/>
      <c r="V630" s="1"/>
    </row>
    <row r="631" spans="13:22" s="4" customFormat="1" ht="20.25" x14ac:dyDescent="0.2">
      <c r="M631" s="2"/>
      <c r="N631" s="20"/>
      <c r="O631" s="12"/>
      <c r="P631" s="12"/>
      <c r="Q631" s="5"/>
      <c r="R631" s="5"/>
      <c r="S631" s="5"/>
      <c r="T631" s="1"/>
      <c r="U631" s="1"/>
      <c r="V631" s="1"/>
    </row>
    <row r="632" spans="13:22" s="4" customFormat="1" ht="20.25" x14ac:dyDescent="0.2">
      <c r="M632" s="2"/>
      <c r="N632" s="20"/>
      <c r="O632" s="12"/>
      <c r="P632" s="12"/>
      <c r="Q632" s="5"/>
      <c r="R632" s="5"/>
      <c r="S632" s="5"/>
      <c r="T632" s="1"/>
      <c r="U632" s="1"/>
      <c r="V632" s="1"/>
    </row>
    <row r="633" spans="13:22" s="4" customFormat="1" ht="20.25" x14ac:dyDescent="0.2">
      <c r="M633" s="2"/>
      <c r="N633" s="20"/>
      <c r="O633" s="12"/>
      <c r="P633" s="12"/>
      <c r="Q633" s="5"/>
      <c r="R633" s="5"/>
      <c r="S633" s="5"/>
      <c r="T633" s="1"/>
      <c r="U633" s="1"/>
      <c r="V633" s="1"/>
    </row>
    <row r="634" spans="13:22" s="4" customFormat="1" ht="20.25" x14ac:dyDescent="0.2">
      <c r="M634" s="2"/>
      <c r="N634" s="20"/>
      <c r="O634" s="12"/>
      <c r="P634" s="12"/>
      <c r="Q634" s="5"/>
      <c r="R634" s="5"/>
      <c r="S634" s="5"/>
      <c r="T634" s="1"/>
      <c r="U634" s="1"/>
      <c r="V634" s="1"/>
    </row>
    <row r="635" spans="13:22" s="4" customFormat="1" ht="20.25" x14ac:dyDescent="0.2">
      <c r="M635" s="2"/>
      <c r="N635" s="20"/>
      <c r="O635" s="12"/>
      <c r="P635" s="12"/>
      <c r="Q635" s="5"/>
      <c r="R635" s="5"/>
      <c r="S635" s="5"/>
      <c r="T635" s="1"/>
      <c r="U635" s="1"/>
      <c r="V635" s="1"/>
    </row>
    <row r="636" spans="13:22" s="4" customFormat="1" ht="20.25" x14ac:dyDescent="0.2">
      <c r="M636" s="2"/>
      <c r="N636" s="20"/>
      <c r="O636" s="12"/>
      <c r="P636" s="12"/>
      <c r="Q636" s="5"/>
      <c r="R636" s="5"/>
      <c r="S636" s="5"/>
      <c r="T636" s="1"/>
      <c r="U636" s="1"/>
      <c r="V636" s="1"/>
    </row>
    <row r="637" spans="13:22" s="4" customFormat="1" ht="20.25" x14ac:dyDescent="0.2">
      <c r="M637" s="2"/>
      <c r="N637" s="20"/>
      <c r="O637" s="12"/>
      <c r="P637" s="12"/>
      <c r="Q637" s="5"/>
      <c r="R637" s="5"/>
      <c r="S637" s="5"/>
      <c r="T637" s="1"/>
      <c r="U637" s="1"/>
      <c r="V637" s="1"/>
    </row>
    <row r="638" spans="13:22" s="4" customFormat="1" ht="20.25" x14ac:dyDescent="0.2">
      <c r="M638" s="2"/>
      <c r="N638" s="20"/>
      <c r="O638" s="12"/>
      <c r="P638" s="12"/>
      <c r="Q638" s="5"/>
      <c r="R638" s="5"/>
      <c r="S638" s="5"/>
      <c r="T638" s="1"/>
      <c r="U638" s="1"/>
      <c r="V638" s="1"/>
    </row>
    <row r="639" spans="13:22" s="4" customFormat="1" ht="20.25" x14ac:dyDescent="0.2">
      <c r="M639" s="2"/>
      <c r="N639" s="20"/>
      <c r="O639" s="12"/>
      <c r="P639" s="12"/>
      <c r="Q639" s="5"/>
      <c r="R639" s="5"/>
      <c r="S639" s="5"/>
      <c r="T639" s="1"/>
      <c r="U639" s="1"/>
      <c r="V639" s="1"/>
    </row>
    <row r="640" spans="13:22" s="4" customFormat="1" ht="20.25" x14ac:dyDescent="0.2">
      <c r="M640" s="2"/>
      <c r="N640" s="20"/>
      <c r="O640" s="12"/>
      <c r="P640" s="12"/>
      <c r="Q640" s="5"/>
      <c r="R640" s="5"/>
      <c r="S640" s="5"/>
      <c r="T640" s="1"/>
      <c r="U640" s="1"/>
      <c r="V640" s="1"/>
    </row>
    <row r="641" spans="13:22" s="4" customFormat="1" ht="20.25" x14ac:dyDescent="0.2">
      <c r="M641" s="2"/>
      <c r="N641" s="20"/>
      <c r="O641" s="12"/>
      <c r="P641" s="12"/>
      <c r="Q641" s="5"/>
      <c r="R641" s="5"/>
      <c r="S641" s="5"/>
      <c r="T641" s="1"/>
      <c r="U641" s="1"/>
      <c r="V641" s="1"/>
    </row>
    <row r="642" spans="13:22" s="4" customFormat="1" ht="20.25" x14ac:dyDescent="0.2">
      <c r="M642" s="2"/>
      <c r="N642" s="20"/>
      <c r="O642" s="12"/>
      <c r="P642" s="12"/>
      <c r="Q642" s="5"/>
      <c r="R642" s="5"/>
      <c r="S642" s="5"/>
      <c r="T642" s="1"/>
      <c r="U642" s="1"/>
      <c r="V642" s="1"/>
    </row>
    <row r="643" spans="13:22" s="4" customFormat="1" ht="20.25" x14ac:dyDescent="0.2">
      <c r="M643" s="2"/>
      <c r="N643" s="20"/>
      <c r="O643" s="12"/>
      <c r="P643" s="12"/>
      <c r="Q643" s="5"/>
      <c r="R643" s="5"/>
      <c r="S643" s="5"/>
      <c r="T643" s="1"/>
      <c r="U643" s="1"/>
      <c r="V643" s="1"/>
    </row>
    <row r="644" spans="13:22" s="4" customFormat="1" ht="20.25" x14ac:dyDescent="0.2">
      <c r="M644" s="2"/>
      <c r="N644" s="20"/>
      <c r="O644" s="12"/>
      <c r="P644" s="12"/>
      <c r="Q644" s="5"/>
      <c r="R644" s="5"/>
      <c r="S644" s="5"/>
      <c r="T644" s="1"/>
      <c r="U644" s="1"/>
      <c r="V644" s="1"/>
    </row>
    <row r="645" spans="13:22" s="4" customFormat="1" ht="20.25" x14ac:dyDescent="0.2">
      <c r="M645" s="2"/>
      <c r="N645" s="20"/>
      <c r="O645" s="12"/>
      <c r="P645" s="12"/>
      <c r="Q645" s="5"/>
      <c r="R645" s="5"/>
      <c r="S645" s="5"/>
      <c r="T645" s="1"/>
      <c r="U645" s="1"/>
      <c r="V645" s="1"/>
    </row>
    <row r="646" spans="13:22" s="4" customFormat="1" ht="20.25" x14ac:dyDescent="0.2">
      <c r="M646" s="2"/>
      <c r="N646" s="20"/>
      <c r="O646" s="12"/>
      <c r="P646" s="12"/>
      <c r="Q646" s="5"/>
      <c r="R646" s="5"/>
      <c r="S646" s="5"/>
      <c r="T646" s="1"/>
      <c r="U646" s="1"/>
      <c r="V646" s="1"/>
    </row>
    <row r="647" spans="13:22" s="4" customFormat="1" ht="20.25" x14ac:dyDescent="0.2">
      <c r="M647" s="2"/>
      <c r="N647" s="20"/>
      <c r="O647" s="12"/>
      <c r="P647" s="12"/>
      <c r="Q647" s="5"/>
      <c r="R647" s="5"/>
      <c r="S647" s="5"/>
      <c r="T647" s="1"/>
      <c r="U647" s="1"/>
      <c r="V647" s="1"/>
    </row>
    <row r="648" spans="13:22" s="4" customFormat="1" ht="20.25" x14ac:dyDescent="0.2">
      <c r="M648" s="2"/>
      <c r="N648" s="20"/>
      <c r="O648" s="12"/>
      <c r="P648" s="12"/>
      <c r="Q648" s="5"/>
      <c r="R648" s="5"/>
      <c r="S648" s="5"/>
      <c r="T648" s="1"/>
      <c r="U648" s="1"/>
      <c r="V648" s="1"/>
    </row>
    <row r="649" spans="13:22" s="4" customFormat="1" ht="20.25" x14ac:dyDescent="0.2">
      <c r="M649" s="2"/>
      <c r="N649" s="20"/>
      <c r="O649" s="12"/>
      <c r="P649" s="12"/>
      <c r="Q649" s="5"/>
      <c r="R649" s="5"/>
      <c r="S649" s="5"/>
      <c r="T649" s="1"/>
      <c r="U649" s="1"/>
      <c r="V649" s="1"/>
    </row>
    <row r="650" spans="13:22" s="4" customFormat="1" ht="20.25" x14ac:dyDescent="0.2">
      <c r="M650" s="2"/>
      <c r="N650" s="20"/>
      <c r="O650" s="12"/>
      <c r="P650" s="12"/>
      <c r="Q650" s="5"/>
      <c r="R650" s="5"/>
      <c r="S650" s="5"/>
      <c r="T650" s="1"/>
      <c r="U650" s="1"/>
      <c r="V650" s="1"/>
    </row>
    <row r="651" spans="13:22" s="4" customFormat="1" ht="20.25" x14ac:dyDescent="0.2">
      <c r="M651" s="2"/>
      <c r="N651" s="20"/>
      <c r="O651" s="12"/>
      <c r="P651" s="12"/>
      <c r="Q651" s="5"/>
      <c r="R651" s="5"/>
      <c r="S651" s="5"/>
      <c r="T651" s="1"/>
      <c r="U651" s="1"/>
      <c r="V651" s="1"/>
    </row>
    <row r="652" spans="13:22" s="4" customFormat="1" ht="20.25" x14ac:dyDescent="0.2">
      <c r="M652" s="2"/>
      <c r="N652" s="20"/>
      <c r="O652" s="12"/>
      <c r="P652" s="12"/>
      <c r="Q652" s="5"/>
      <c r="R652" s="5"/>
      <c r="S652" s="5"/>
      <c r="T652" s="1"/>
      <c r="U652" s="1"/>
      <c r="V652" s="1"/>
    </row>
    <row r="653" spans="13:22" s="4" customFormat="1" ht="20.25" x14ac:dyDescent="0.2">
      <c r="M653" s="2"/>
      <c r="N653" s="20"/>
      <c r="O653" s="12"/>
      <c r="P653" s="12"/>
      <c r="Q653" s="5"/>
      <c r="R653" s="5"/>
      <c r="S653" s="5"/>
      <c r="T653" s="1"/>
      <c r="U653" s="1"/>
      <c r="V653" s="1"/>
    </row>
    <row r="654" spans="13:22" s="4" customFormat="1" ht="20.25" x14ac:dyDescent="0.2">
      <c r="M654" s="2"/>
      <c r="N654" s="20"/>
      <c r="O654" s="12"/>
      <c r="P654" s="12"/>
      <c r="Q654" s="5"/>
      <c r="R654" s="5"/>
      <c r="S654" s="5"/>
      <c r="T654" s="1"/>
      <c r="U654" s="1"/>
      <c r="V654" s="1"/>
    </row>
    <row r="655" spans="13:22" s="4" customFormat="1" ht="20.25" x14ac:dyDescent="0.2">
      <c r="M655" s="2"/>
      <c r="N655" s="20"/>
      <c r="O655" s="12"/>
      <c r="P655" s="12"/>
      <c r="Q655" s="5"/>
      <c r="R655" s="5"/>
      <c r="S655" s="5"/>
      <c r="T655" s="1"/>
      <c r="U655" s="1"/>
      <c r="V655" s="1"/>
    </row>
    <row r="656" spans="13:22" s="4" customFormat="1" ht="20.25" x14ac:dyDescent="0.2">
      <c r="M656" s="2"/>
      <c r="N656" s="20"/>
      <c r="O656" s="12"/>
      <c r="P656" s="12"/>
      <c r="Q656" s="5"/>
      <c r="R656" s="5"/>
      <c r="S656" s="5"/>
      <c r="T656" s="1"/>
      <c r="U656" s="1"/>
      <c r="V656" s="1"/>
    </row>
    <row r="657" spans="13:22" s="4" customFormat="1" ht="20.25" x14ac:dyDescent="0.2">
      <c r="M657" s="2"/>
      <c r="N657" s="20"/>
      <c r="O657" s="12"/>
      <c r="P657" s="12"/>
      <c r="Q657" s="5"/>
      <c r="R657" s="5"/>
      <c r="S657" s="5"/>
      <c r="T657" s="1"/>
      <c r="U657" s="1"/>
      <c r="V657" s="1"/>
    </row>
    <row r="658" spans="13:22" s="4" customFormat="1" ht="20.25" x14ac:dyDescent="0.2">
      <c r="M658" s="2"/>
      <c r="N658" s="20"/>
      <c r="O658" s="12"/>
      <c r="P658" s="12"/>
      <c r="Q658" s="5"/>
      <c r="R658" s="5"/>
      <c r="S658" s="5"/>
      <c r="T658" s="1"/>
      <c r="U658" s="1"/>
      <c r="V658" s="1"/>
    </row>
    <row r="659" spans="13:22" s="4" customFormat="1" ht="20.25" x14ac:dyDescent="0.2">
      <c r="M659" s="2"/>
      <c r="N659" s="20"/>
      <c r="O659" s="12"/>
      <c r="P659" s="12"/>
      <c r="Q659" s="5"/>
      <c r="R659" s="5"/>
      <c r="S659" s="5"/>
      <c r="T659" s="1"/>
      <c r="U659" s="1"/>
      <c r="V659" s="1"/>
    </row>
    <row r="660" spans="13:22" s="4" customFormat="1" ht="20.25" x14ac:dyDescent="0.2">
      <c r="M660" s="2"/>
      <c r="N660" s="20"/>
      <c r="O660" s="12"/>
      <c r="P660" s="12"/>
      <c r="Q660" s="5"/>
      <c r="R660" s="5"/>
      <c r="S660" s="5"/>
      <c r="T660" s="1"/>
      <c r="U660" s="1"/>
      <c r="V660" s="1"/>
    </row>
    <row r="661" spans="13:22" s="4" customFormat="1" ht="20.25" x14ac:dyDescent="0.2">
      <c r="M661" s="2"/>
      <c r="N661" s="20"/>
      <c r="O661" s="12"/>
      <c r="P661" s="12"/>
      <c r="Q661" s="5"/>
      <c r="R661" s="5"/>
      <c r="S661" s="5"/>
      <c r="T661" s="1"/>
      <c r="U661" s="1"/>
      <c r="V661" s="1"/>
    </row>
    <row r="662" spans="13:22" s="4" customFormat="1" ht="20.25" x14ac:dyDescent="0.2">
      <c r="M662" s="2"/>
      <c r="N662" s="20"/>
      <c r="O662" s="12"/>
      <c r="P662" s="12"/>
      <c r="Q662" s="5"/>
      <c r="R662" s="5"/>
      <c r="S662" s="5"/>
      <c r="T662" s="1"/>
      <c r="U662" s="1"/>
      <c r="V662" s="1"/>
    </row>
    <row r="663" spans="13:22" s="4" customFormat="1" ht="20.25" x14ac:dyDescent="0.2">
      <c r="M663" s="2"/>
      <c r="N663" s="20"/>
      <c r="O663" s="12"/>
      <c r="P663" s="12"/>
      <c r="Q663" s="5"/>
      <c r="R663" s="5"/>
      <c r="S663" s="5"/>
      <c r="T663" s="1"/>
      <c r="U663" s="1"/>
      <c r="V663" s="1"/>
    </row>
    <row r="664" spans="13:22" s="4" customFormat="1" ht="20.25" x14ac:dyDescent="0.2">
      <c r="M664" s="2"/>
      <c r="N664" s="20"/>
      <c r="O664" s="12"/>
      <c r="P664" s="12"/>
      <c r="Q664" s="5"/>
      <c r="R664" s="5"/>
      <c r="S664" s="5"/>
      <c r="T664" s="1"/>
      <c r="U664" s="1"/>
      <c r="V664" s="1"/>
    </row>
    <row r="665" spans="13:22" s="4" customFormat="1" ht="20.25" x14ac:dyDescent="0.2">
      <c r="M665" s="2"/>
      <c r="N665" s="20"/>
      <c r="O665" s="12"/>
      <c r="P665" s="12"/>
      <c r="Q665" s="5"/>
      <c r="R665" s="5"/>
      <c r="S665" s="5"/>
      <c r="T665" s="1"/>
      <c r="U665" s="1"/>
      <c r="V665" s="1"/>
    </row>
    <row r="666" spans="13:22" s="4" customFormat="1" ht="20.25" x14ac:dyDescent="0.2">
      <c r="M666" s="2"/>
      <c r="N666" s="20"/>
      <c r="O666" s="12"/>
      <c r="P666" s="12"/>
      <c r="Q666" s="5"/>
      <c r="R666" s="5"/>
      <c r="S666" s="5"/>
      <c r="T666" s="1"/>
      <c r="U666" s="1"/>
      <c r="V666" s="1"/>
    </row>
    <row r="667" spans="13:22" s="4" customFormat="1" ht="20.25" x14ac:dyDescent="0.2">
      <c r="M667" s="2"/>
      <c r="N667" s="20"/>
      <c r="O667" s="12"/>
      <c r="P667" s="12"/>
      <c r="Q667" s="5"/>
      <c r="R667" s="5"/>
      <c r="S667" s="5"/>
      <c r="T667" s="1"/>
      <c r="U667" s="1"/>
      <c r="V667" s="1"/>
    </row>
    <row r="668" spans="13:22" s="4" customFormat="1" ht="20.25" x14ac:dyDescent="0.2">
      <c r="M668" s="2"/>
      <c r="N668" s="20"/>
      <c r="O668" s="12"/>
      <c r="P668" s="12"/>
      <c r="Q668" s="5"/>
      <c r="R668" s="5"/>
      <c r="S668" s="5"/>
      <c r="T668" s="1"/>
      <c r="U668" s="1"/>
      <c r="V668" s="1"/>
    </row>
    <row r="669" spans="13:22" s="4" customFormat="1" ht="20.25" x14ac:dyDescent="0.2">
      <c r="M669" s="2"/>
      <c r="N669" s="20"/>
      <c r="O669" s="12"/>
      <c r="P669" s="12"/>
      <c r="Q669" s="5"/>
      <c r="R669" s="5"/>
      <c r="S669" s="5"/>
      <c r="T669" s="1"/>
      <c r="U669" s="1"/>
      <c r="V669" s="1"/>
    </row>
    <row r="670" spans="13:22" s="4" customFormat="1" ht="20.25" x14ac:dyDescent="0.2">
      <c r="M670" s="2"/>
      <c r="N670" s="20"/>
      <c r="O670" s="12"/>
      <c r="P670" s="12"/>
      <c r="Q670" s="5"/>
      <c r="R670" s="5"/>
      <c r="S670" s="5"/>
      <c r="T670" s="1"/>
      <c r="U670" s="1"/>
      <c r="V670" s="1"/>
    </row>
    <row r="671" spans="13:22" s="4" customFormat="1" ht="20.25" x14ac:dyDescent="0.2">
      <c r="M671" s="2"/>
      <c r="N671" s="20"/>
      <c r="O671" s="12"/>
      <c r="P671" s="12"/>
      <c r="Q671" s="5"/>
      <c r="R671" s="5"/>
      <c r="S671" s="5"/>
      <c r="T671" s="1"/>
      <c r="U671" s="1"/>
      <c r="V671" s="1"/>
    </row>
    <row r="672" spans="13:22" s="4" customFormat="1" ht="20.25" x14ac:dyDescent="0.2">
      <c r="M672" s="2"/>
      <c r="N672" s="20"/>
      <c r="O672" s="12"/>
      <c r="P672" s="12"/>
      <c r="Q672" s="5"/>
      <c r="R672" s="5"/>
      <c r="S672" s="5"/>
      <c r="T672" s="1"/>
      <c r="U672" s="1"/>
      <c r="V672" s="1"/>
    </row>
    <row r="673" spans="13:22" s="4" customFormat="1" ht="20.25" x14ac:dyDescent="0.2">
      <c r="M673" s="2"/>
      <c r="N673" s="20"/>
      <c r="O673" s="12"/>
      <c r="P673" s="12"/>
      <c r="Q673" s="5"/>
      <c r="R673" s="5"/>
      <c r="S673" s="5"/>
      <c r="T673" s="1"/>
      <c r="U673" s="1"/>
      <c r="V673" s="1"/>
    </row>
    <row r="674" spans="13:22" s="4" customFormat="1" ht="20.25" x14ac:dyDescent="0.2">
      <c r="M674" s="2"/>
      <c r="N674" s="20"/>
      <c r="O674" s="12"/>
      <c r="P674" s="12"/>
      <c r="Q674" s="5"/>
      <c r="R674" s="5"/>
      <c r="S674" s="5"/>
      <c r="T674" s="1"/>
      <c r="U674" s="1"/>
      <c r="V674" s="1"/>
    </row>
    <row r="675" spans="13:22" s="4" customFormat="1" ht="20.25" x14ac:dyDescent="0.2">
      <c r="M675" s="2"/>
      <c r="N675" s="20"/>
      <c r="O675" s="12"/>
      <c r="P675" s="12"/>
      <c r="Q675" s="5"/>
      <c r="R675" s="5"/>
      <c r="S675" s="5"/>
      <c r="T675" s="1"/>
      <c r="U675" s="1"/>
      <c r="V675" s="1"/>
    </row>
    <row r="676" spans="13:22" s="4" customFormat="1" ht="20.25" x14ac:dyDescent="0.2">
      <c r="M676" s="2"/>
      <c r="N676" s="20"/>
      <c r="O676" s="12"/>
      <c r="P676" s="12"/>
      <c r="Q676" s="5"/>
      <c r="R676" s="5"/>
      <c r="S676" s="5"/>
      <c r="T676" s="1"/>
      <c r="U676" s="1"/>
      <c r="V676" s="1"/>
    </row>
    <row r="677" spans="13:22" s="4" customFormat="1" ht="20.25" x14ac:dyDescent="0.2">
      <c r="M677" s="2"/>
      <c r="N677" s="20"/>
      <c r="O677" s="12"/>
      <c r="P677" s="12"/>
      <c r="Q677" s="5"/>
      <c r="R677" s="5"/>
      <c r="S677" s="5"/>
      <c r="T677" s="1"/>
      <c r="U677" s="1"/>
      <c r="V677" s="1"/>
    </row>
    <row r="678" spans="13:22" s="4" customFormat="1" ht="20.25" x14ac:dyDescent="0.2">
      <c r="M678" s="2"/>
      <c r="N678" s="20"/>
      <c r="O678" s="12"/>
      <c r="P678" s="12"/>
      <c r="Q678" s="5"/>
      <c r="R678" s="5"/>
      <c r="S678" s="5"/>
      <c r="T678" s="1"/>
      <c r="U678" s="1"/>
      <c r="V678" s="1"/>
    </row>
    <row r="679" spans="13:22" s="4" customFormat="1" ht="20.25" x14ac:dyDescent="0.2">
      <c r="M679" s="2"/>
      <c r="N679" s="20"/>
      <c r="O679" s="12"/>
      <c r="P679" s="12"/>
      <c r="Q679" s="5"/>
      <c r="R679" s="5"/>
      <c r="S679" s="5"/>
      <c r="T679" s="1"/>
      <c r="U679" s="1"/>
      <c r="V679" s="1"/>
    </row>
    <row r="680" spans="13:22" s="4" customFormat="1" ht="20.25" x14ac:dyDescent="0.2">
      <c r="M680" s="2"/>
      <c r="N680" s="20"/>
      <c r="O680" s="12"/>
      <c r="P680" s="12"/>
      <c r="Q680" s="5"/>
      <c r="R680" s="5"/>
      <c r="S680" s="5"/>
      <c r="T680" s="1"/>
      <c r="U680" s="1"/>
      <c r="V680" s="1"/>
    </row>
    <row r="681" spans="13:22" s="4" customFormat="1" ht="20.25" x14ac:dyDescent="0.2">
      <c r="M681" s="2"/>
      <c r="N681" s="20"/>
      <c r="O681" s="12"/>
      <c r="P681" s="12"/>
      <c r="Q681" s="5"/>
      <c r="R681" s="5"/>
      <c r="S681" s="5"/>
      <c r="T681" s="1"/>
      <c r="U681" s="1"/>
      <c r="V681" s="1"/>
    </row>
    <row r="682" spans="13:22" s="4" customFormat="1" ht="20.25" x14ac:dyDescent="0.2">
      <c r="M682" s="2"/>
      <c r="N682" s="20"/>
      <c r="O682" s="12"/>
      <c r="P682" s="12"/>
      <c r="Q682" s="5"/>
      <c r="R682" s="5"/>
      <c r="S682" s="5"/>
      <c r="T682" s="1"/>
      <c r="U682" s="1"/>
      <c r="V682" s="1"/>
    </row>
    <row r="683" spans="13:22" s="4" customFormat="1" ht="20.25" x14ac:dyDescent="0.2">
      <c r="M683" s="2"/>
      <c r="N683" s="20"/>
      <c r="O683" s="12"/>
      <c r="P683" s="12"/>
      <c r="Q683" s="5"/>
      <c r="R683" s="5"/>
      <c r="S683" s="5"/>
      <c r="T683" s="1"/>
      <c r="U683" s="1"/>
      <c r="V683" s="1"/>
    </row>
    <row r="684" spans="13:22" s="4" customFormat="1" ht="20.25" x14ac:dyDescent="0.2">
      <c r="M684" s="2"/>
      <c r="N684" s="20"/>
      <c r="O684" s="12"/>
      <c r="P684" s="12"/>
      <c r="Q684" s="5"/>
      <c r="R684" s="5"/>
      <c r="S684" s="5"/>
      <c r="T684" s="1"/>
      <c r="U684" s="1"/>
      <c r="V684" s="1"/>
    </row>
    <row r="685" spans="13:22" s="4" customFormat="1" ht="20.25" x14ac:dyDescent="0.2">
      <c r="M685" s="2"/>
      <c r="N685" s="20"/>
      <c r="O685" s="12"/>
      <c r="P685" s="12"/>
      <c r="Q685" s="5"/>
      <c r="R685" s="5"/>
      <c r="S685" s="5"/>
      <c r="T685" s="1"/>
      <c r="U685" s="1"/>
      <c r="V685" s="1"/>
    </row>
    <row r="686" spans="13:22" s="4" customFormat="1" ht="20.25" x14ac:dyDescent="0.2">
      <c r="M686" s="2"/>
      <c r="N686" s="20"/>
      <c r="O686" s="12"/>
      <c r="P686" s="12"/>
      <c r="Q686" s="5"/>
      <c r="R686" s="5"/>
      <c r="S686" s="5"/>
      <c r="T686" s="1"/>
      <c r="U686" s="1"/>
      <c r="V686" s="1"/>
    </row>
    <row r="687" spans="13:22" s="4" customFormat="1" ht="20.25" x14ac:dyDescent="0.2">
      <c r="M687" s="2"/>
      <c r="N687" s="20"/>
      <c r="O687" s="12"/>
      <c r="P687" s="12"/>
      <c r="Q687" s="5"/>
      <c r="R687" s="5"/>
      <c r="S687" s="5"/>
      <c r="T687" s="1"/>
      <c r="U687" s="1"/>
      <c r="V687" s="1"/>
    </row>
    <row r="688" spans="13:22" s="4" customFormat="1" ht="20.25" x14ac:dyDescent="0.2">
      <c r="M688" s="2"/>
      <c r="N688" s="20"/>
      <c r="O688" s="12"/>
      <c r="P688" s="12"/>
      <c r="Q688" s="5"/>
      <c r="R688" s="5"/>
      <c r="S688" s="5"/>
      <c r="T688" s="1"/>
      <c r="U688" s="1"/>
      <c r="V688" s="1"/>
    </row>
    <row r="689" spans="13:22" s="4" customFormat="1" ht="20.25" x14ac:dyDescent="0.2">
      <c r="M689" s="2"/>
      <c r="N689" s="20"/>
      <c r="O689" s="12"/>
      <c r="P689" s="12"/>
      <c r="Q689" s="5"/>
      <c r="R689" s="5"/>
      <c r="S689" s="5"/>
      <c r="T689" s="1"/>
      <c r="U689" s="1"/>
      <c r="V689" s="1"/>
    </row>
    <row r="690" spans="13:22" s="4" customFormat="1" ht="20.25" x14ac:dyDescent="0.2">
      <c r="M690" s="2"/>
      <c r="N690" s="20"/>
      <c r="O690" s="12"/>
      <c r="P690" s="12"/>
      <c r="Q690" s="5"/>
      <c r="R690" s="5"/>
      <c r="S690" s="5"/>
      <c r="T690" s="1"/>
      <c r="U690" s="1"/>
      <c r="V690" s="1"/>
    </row>
    <row r="691" spans="13:22" s="4" customFormat="1" ht="20.25" x14ac:dyDescent="0.2">
      <c r="M691" s="2"/>
      <c r="N691" s="20"/>
      <c r="O691" s="12"/>
      <c r="P691" s="12"/>
      <c r="Q691" s="5"/>
      <c r="R691" s="5"/>
      <c r="S691" s="5"/>
      <c r="T691" s="1"/>
      <c r="U691" s="1"/>
      <c r="V691" s="1"/>
    </row>
    <row r="692" spans="13:22" s="4" customFormat="1" ht="20.25" x14ac:dyDescent="0.2">
      <c r="M692" s="2"/>
      <c r="N692" s="20"/>
      <c r="O692" s="12"/>
      <c r="P692" s="12"/>
      <c r="Q692" s="5"/>
      <c r="R692" s="5"/>
      <c r="S692" s="5"/>
      <c r="T692" s="1"/>
      <c r="U692" s="1"/>
      <c r="V692" s="1"/>
    </row>
    <row r="693" spans="13:22" s="4" customFormat="1" ht="20.25" x14ac:dyDescent="0.2">
      <c r="M693" s="2"/>
      <c r="N693" s="20"/>
      <c r="O693" s="12"/>
      <c r="P693" s="12"/>
      <c r="Q693" s="5"/>
      <c r="R693" s="5"/>
      <c r="S693" s="5"/>
      <c r="T693" s="1"/>
      <c r="U693" s="1"/>
      <c r="V693" s="1"/>
    </row>
    <row r="694" spans="13:22" s="4" customFormat="1" ht="20.25" x14ac:dyDescent="0.2">
      <c r="M694" s="2"/>
      <c r="N694" s="20"/>
      <c r="O694" s="12"/>
      <c r="P694" s="12"/>
      <c r="Q694" s="5"/>
      <c r="R694" s="5"/>
      <c r="S694" s="5"/>
      <c r="T694" s="1"/>
      <c r="U694" s="1"/>
      <c r="V694" s="1"/>
    </row>
    <row r="695" spans="13:22" s="4" customFormat="1" ht="20.25" x14ac:dyDescent="0.2">
      <c r="M695" s="2"/>
      <c r="N695" s="20"/>
      <c r="O695" s="12"/>
      <c r="P695" s="12"/>
      <c r="Q695" s="5"/>
      <c r="R695" s="5"/>
      <c r="S695" s="5"/>
      <c r="T695" s="1"/>
      <c r="U695" s="1"/>
      <c r="V695" s="1"/>
    </row>
    <row r="696" spans="13:22" s="4" customFormat="1" ht="20.25" x14ac:dyDescent="0.2">
      <c r="M696" s="2"/>
      <c r="N696" s="20"/>
      <c r="O696" s="12"/>
      <c r="P696" s="12"/>
      <c r="Q696" s="5"/>
      <c r="R696" s="5"/>
      <c r="S696" s="5"/>
      <c r="T696" s="1"/>
      <c r="U696" s="1"/>
      <c r="V696" s="1"/>
    </row>
    <row r="697" spans="13:22" s="4" customFormat="1" ht="20.25" x14ac:dyDescent="0.2">
      <c r="M697" s="2"/>
      <c r="N697" s="20"/>
      <c r="O697" s="12"/>
      <c r="P697" s="12"/>
      <c r="Q697" s="5"/>
      <c r="R697" s="5"/>
      <c r="S697" s="5"/>
      <c r="T697" s="1"/>
      <c r="U697" s="1"/>
      <c r="V697" s="1"/>
    </row>
    <row r="698" spans="13:22" s="4" customFormat="1" ht="20.25" x14ac:dyDescent="0.2">
      <c r="M698" s="2"/>
      <c r="N698" s="20"/>
      <c r="O698" s="12"/>
      <c r="P698" s="12"/>
      <c r="Q698" s="5"/>
      <c r="R698" s="5"/>
      <c r="S698" s="5"/>
      <c r="T698" s="1"/>
      <c r="U698" s="1"/>
      <c r="V698" s="1"/>
    </row>
    <row r="699" spans="13:22" s="4" customFormat="1" ht="20.25" x14ac:dyDescent="0.2">
      <c r="M699" s="2"/>
      <c r="N699" s="20"/>
      <c r="O699" s="12"/>
      <c r="P699" s="12"/>
      <c r="Q699" s="5"/>
      <c r="R699" s="5"/>
      <c r="S699" s="5"/>
      <c r="T699" s="1"/>
      <c r="U699" s="1"/>
      <c r="V699" s="1"/>
    </row>
    <row r="700" spans="13:22" s="4" customFormat="1" ht="20.25" x14ac:dyDescent="0.2">
      <c r="M700" s="2"/>
      <c r="N700" s="20"/>
      <c r="O700" s="12"/>
      <c r="P700" s="12"/>
      <c r="Q700" s="5"/>
      <c r="R700" s="5"/>
      <c r="S700" s="5"/>
      <c r="T700" s="1"/>
      <c r="U700" s="1"/>
      <c r="V700" s="1"/>
    </row>
    <row r="701" spans="13:22" s="4" customFormat="1" ht="20.25" x14ac:dyDescent="0.2">
      <c r="M701" s="2"/>
      <c r="N701" s="20"/>
      <c r="O701" s="12"/>
      <c r="P701" s="12"/>
      <c r="Q701" s="5"/>
      <c r="R701" s="5"/>
      <c r="S701" s="5"/>
      <c r="T701" s="1"/>
      <c r="U701" s="1"/>
      <c r="V701" s="1"/>
    </row>
    <row r="702" spans="13:22" s="4" customFormat="1" ht="20.25" x14ac:dyDescent="0.2">
      <c r="M702" s="2"/>
      <c r="N702" s="20"/>
      <c r="O702" s="12"/>
      <c r="P702" s="12"/>
      <c r="Q702" s="5"/>
      <c r="R702" s="5"/>
      <c r="S702" s="5"/>
      <c r="T702" s="1"/>
      <c r="U702" s="1"/>
      <c r="V702" s="1"/>
    </row>
    <row r="703" spans="13:22" s="4" customFormat="1" ht="20.25" x14ac:dyDescent="0.2">
      <c r="M703" s="2"/>
      <c r="N703" s="20"/>
      <c r="O703" s="12"/>
      <c r="P703" s="12"/>
      <c r="Q703" s="5"/>
      <c r="R703" s="5"/>
      <c r="S703" s="5"/>
      <c r="T703" s="1"/>
      <c r="U703" s="1"/>
      <c r="V703" s="1"/>
    </row>
    <row r="704" spans="13:22" s="4" customFormat="1" ht="20.25" x14ac:dyDescent="0.2">
      <c r="M704" s="2"/>
      <c r="N704" s="20"/>
      <c r="O704" s="12"/>
      <c r="P704" s="12"/>
      <c r="Q704" s="5"/>
      <c r="R704" s="5"/>
      <c r="S704" s="5"/>
      <c r="T704" s="1"/>
      <c r="U704" s="1"/>
      <c r="V704" s="1"/>
    </row>
    <row r="705" spans="13:22" s="4" customFormat="1" ht="20.25" x14ac:dyDescent="0.2">
      <c r="M705" s="2"/>
      <c r="N705" s="20"/>
      <c r="O705" s="12"/>
      <c r="P705" s="12"/>
      <c r="Q705" s="5"/>
      <c r="R705" s="5"/>
      <c r="S705" s="5"/>
      <c r="T705" s="1"/>
      <c r="U705" s="1"/>
      <c r="V705" s="1"/>
    </row>
    <row r="706" spans="13:22" s="4" customFormat="1" ht="20.25" x14ac:dyDescent="0.2">
      <c r="M706" s="2"/>
      <c r="N706" s="20"/>
      <c r="O706" s="12"/>
      <c r="P706" s="12"/>
      <c r="Q706" s="5"/>
      <c r="R706" s="5"/>
      <c r="S706" s="5"/>
      <c r="T706" s="1"/>
      <c r="U706" s="1"/>
      <c r="V706" s="1"/>
    </row>
    <row r="707" spans="13:22" s="4" customFormat="1" ht="20.25" x14ac:dyDescent="0.2">
      <c r="M707" s="2"/>
      <c r="N707" s="20"/>
      <c r="O707" s="12"/>
      <c r="P707" s="12"/>
      <c r="Q707" s="5"/>
      <c r="R707" s="5"/>
      <c r="S707" s="5"/>
      <c r="T707" s="1"/>
      <c r="U707" s="1"/>
      <c r="V707" s="1"/>
    </row>
    <row r="708" spans="13:22" s="4" customFormat="1" ht="20.25" x14ac:dyDescent="0.2">
      <c r="M708" s="2"/>
      <c r="N708" s="20"/>
      <c r="O708" s="12"/>
      <c r="P708" s="12"/>
      <c r="Q708" s="5"/>
      <c r="R708" s="5"/>
      <c r="S708" s="5"/>
      <c r="T708" s="1"/>
      <c r="U708" s="1"/>
      <c r="V708" s="1"/>
    </row>
    <row r="709" spans="13:22" s="4" customFormat="1" ht="20.25" x14ac:dyDescent="0.2">
      <c r="M709" s="2"/>
      <c r="N709" s="20"/>
      <c r="O709" s="12"/>
      <c r="P709" s="12"/>
      <c r="Q709" s="5"/>
      <c r="R709" s="5"/>
      <c r="S709" s="5"/>
      <c r="T709" s="1"/>
      <c r="U709" s="1"/>
      <c r="V709" s="1"/>
    </row>
    <row r="710" spans="13:22" s="4" customFormat="1" ht="20.25" x14ac:dyDescent="0.2">
      <c r="M710" s="2"/>
      <c r="N710" s="20"/>
      <c r="O710" s="12"/>
      <c r="P710" s="12"/>
      <c r="Q710" s="5"/>
      <c r="R710" s="5"/>
      <c r="S710" s="5"/>
      <c r="T710" s="1"/>
      <c r="U710" s="1"/>
      <c r="V710" s="1"/>
    </row>
    <row r="711" spans="13:22" s="4" customFormat="1" ht="20.25" x14ac:dyDescent="0.2">
      <c r="M711" s="2"/>
      <c r="N711" s="20"/>
      <c r="O711" s="12"/>
      <c r="P711" s="12"/>
      <c r="Q711" s="5"/>
      <c r="R711" s="5"/>
      <c r="S711" s="5"/>
      <c r="T711" s="1"/>
      <c r="U711" s="1"/>
      <c r="V711" s="1"/>
    </row>
    <row r="712" spans="13:22" s="4" customFormat="1" ht="20.25" x14ac:dyDescent="0.2">
      <c r="M712" s="2"/>
      <c r="N712" s="20"/>
      <c r="O712" s="12"/>
      <c r="P712" s="12"/>
      <c r="Q712" s="5"/>
      <c r="R712" s="5"/>
      <c r="S712" s="5"/>
      <c r="T712" s="1"/>
      <c r="U712" s="1"/>
      <c r="V712" s="1"/>
    </row>
    <row r="713" spans="13:22" s="4" customFormat="1" ht="20.25" x14ac:dyDescent="0.2">
      <c r="M713" s="2"/>
      <c r="N713" s="20"/>
      <c r="O713" s="12"/>
      <c r="P713" s="12"/>
      <c r="Q713" s="5"/>
      <c r="R713" s="5"/>
      <c r="S713" s="5"/>
      <c r="T713" s="1"/>
      <c r="U713" s="1"/>
      <c r="V713" s="1"/>
    </row>
    <row r="714" spans="13:22" s="4" customFormat="1" ht="20.25" x14ac:dyDescent="0.2">
      <c r="M714" s="2"/>
      <c r="N714" s="20"/>
      <c r="O714" s="12"/>
      <c r="P714" s="12"/>
      <c r="Q714" s="5"/>
      <c r="R714" s="5"/>
      <c r="S714" s="5"/>
      <c r="T714" s="1"/>
      <c r="U714" s="1"/>
      <c r="V714" s="1"/>
    </row>
    <row r="715" spans="13:22" s="4" customFormat="1" ht="20.25" x14ac:dyDescent="0.2">
      <c r="M715" s="2"/>
      <c r="N715" s="20"/>
      <c r="O715" s="12"/>
      <c r="P715" s="12"/>
      <c r="Q715" s="5"/>
      <c r="R715" s="5"/>
      <c r="S715" s="5"/>
      <c r="T715" s="1"/>
      <c r="U715" s="1"/>
      <c r="V715" s="1"/>
    </row>
    <row r="716" spans="13:22" s="4" customFormat="1" ht="20.25" x14ac:dyDescent="0.2">
      <c r="M716" s="2"/>
      <c r="N716" s="20"/>
      <c r="O716" s="12"/>
      <c r="P716" s="12"/>
      <c r="Q716" s="5"/>
      <c r="R716" s="5"/>
      <c r="S716" s="5"/>
      <c r="T716" s="1"/>
      <c r="U716" s="1"/>
      <c r="V716" s="1"/>
    </row>
    <row r="717" spans="13:22" s="4" customFormat="1" ht="20.25" x14ac:dyDescent="0.2">
      <c r="M717" s="2"/>
      <c r="N717" s="20"/>
      <c r="O717" s="12"/>
      <c r="P717" s="12"/>
      <c r="Q717" s="5"/>
      <c r="R717" s="5"/>
      <c r="S717" s="5"/>
      <c r="T717" s="1"/>
      <c r="U717" s="1"/>
      <c r="V717" s="1"/>
    </row>
    <row r="718" spans="13:22" s="4" customFormat="1" ht="20.25" x14ac:dyDescent="0.2">
      <c r="M718" s="2"/>
      <c r="N718" s="20"/>
      <c r="O718" s="12"/>
      <c r="P718" s="12"/>
      <c r="Q718" s="5"/>
      <c r="R718" s="5"/>
      <c r="S718" s="5"/>
      <c r="T718" s="1"/>
      <c r="U718" s="1"/>
      <c r="V718" s="1"/>
    </row>
    <row r="719" spans="13:22" s="4" customFormat="1" ht="20.25" x14ac:dyDescent="0.2">
      <c r="M719" s="2"/>
      <c r="N719" s="20"/>
      <c r="O719" s="12"/>
      <c r="P719" s="12"/>
      <c r="Q719" s="5"/>
      <c r="R719" s="5"/>
      <c r="S719" s="5"/>
      <c r="T719" s="1"/>
      <c r="U719" s="1"/>
      <c r="V719" s="1"/>
    </row>
    <row r="720" spans="13:22" s="4" customFormat="1" ht="20.25" x14ac:dyDescent="0.2">
      <c r="M720" s="2"/>
      <c r="N720" s="20"/>
      <c r="O720" s="12"/>
      <c r="P720" s="12"/>
      <c r="Q720" s="5"/>
      <c r="R720" s="5"/>
      <c r="S720" s="5"/>
      <c r="T720" s="1"/>
      <c r="U720" s="1"/>
      <c r="V720" s="1"/>
    </row>
    <row r="721" spans="13:22" s="4" customFormat="1" ht="20.25" x14ac:dyDescent="0.2">
      <c r="M721" s="2"/>
      <c r="N721" s="20"/>
      <c r="O721" s="12"/>
      <c r="P721" s="12"/>
      <c r="Q721" s="5"/>
      <c r="R721" s="5"/>
      <c r="S721" s="5"/>
      <c r="T721" s="1"/>
      <c r="U721" s="1"/>
      <c r="V721" s="1"/>
    </row>
    <row r="722" spans="13:22" s="4" customFormat="1" ht="20.25" x14ac:dyDescent="0.2">
      <c r="M722" s="2"/>
      <c r="N722" s="20"/>
      <c r="O722" s="12"/>
      <c r="P722" s="12"/>
      <c r="Q722" s="5"/>
      <c r="R722" s="5"/>
      <c r="S722" s="5"/>
      <c r="T722" s="1"/>
      <c r="U722" s="1"/>
      <c r="V722" s="1"/>
    </row>
    <row r="723" spans="13:22" s="4" customFormat="1" ht="20.25" x14ac:dyDescent="0.2">
      <c r="M723" s="2"/>
      <c r="N723" s="20"/>
      <c r="O723" s="12"/>
      <c r="P723" s="12"/>
      <c r="Q723" s="5"/>
      <c r="R723" s="5"/>
      <c r="S723" s="5"/>
      <c r="T723" s="1"/>
      <c r="U723" s="1"/>
      <c r="V723" s="1"/>
    </row>
    <row r="724" spans="13:22" s="4" customFormat="1" ht="20.25" x14ac:dyDescent="0.2">
      <c r="M724" s="2"/>
      <c r="N724" s="20"/>
      <c r="O724" s="12"/>
      <c r="P724" s="12"/>
      <c r="Q724" s="5"/>
      <c r="R724" s="5"/>
      <c r="S724" s="5"/>
      <c r="T724" s="1"/>
      <c r="U724" s="1"/>
      <c r="V724" s="1"/>
    </row>
    <row r="725" spans="13:22" s="4" customFormat="1" ht="20.25" x14ac:dyDescent="0.2">
      <c r="M725" s="2"/>
      <c r="N725" s="20"/>
      <c r="O725" s="12"/>
      <c r="P725" s="12"/>
      <c r="Q725" s="5"/>
      <c r="R725" s="5"/>
      <c r="S725" s="5"/>
      <c r="T725" s="1"/>
      <c r="U725" s="1"/>
      <c r="V725" s="1"/>
    </row>
    <row r="726" spans="13:22" s="4" customFormat="1" ht="20.25" x14ac:dyDescent="0.2">
      <c r="M726" s="2"/>
      <c r="N726" s="20"/>
      <c r="O726" s="12"/>
      <c r="P726" s="12"/>
      <c r="Q726" s="5"/>
      <c r="R726" s="5"/>
      <c r="S726" s="5"/>
      <c r="T726" s="1"/>
      <c r="U726" s="1"/>
      <c r="V726" s="1"/>
    </row>
    <row r="727" spans="13:22" s="4" customFormat="1" ht="20.25" x14ac:dyDescent="0.2">
      <c r="M727" s="2"/>
      <c r="N727" s="20"/>
      <c r="O727" s="12"/>
      <c r="P727" s="12"/>
      <c r="Q727" s="5"/>
      <c r="R727" s="5"/>
      <c r="S727" s="5"/>
      <c r="T727" s="1"/>
      <c r="U727" s="1"/>
      <c r="V727" s="1"/>
    </row>
    <row r="728" spans="13:22" s="4" customFormat="1" ht="20.25" x14ac:dyDescent="0.2">
      <c r="M728" s="2"/>
      <c r="N728" s="20"/>
      <c r="O728" s="12"/>
      <c r="P728" s="12"/>
      <c r="Q728" s="5"/>
      <c r="R728" s="5"/>
      <c r="S728" s="5"/>
      <c r="T728" s="1"/>
      <c r="U728" s="1"/>
      <c r="V728" s="1"/>
    </row>
    <row r="729" spans="13:22" s="4" customFormat="1" ht="20.25" x14ac:dyDescent="0.2">
      <c r="M729" s="2"/>
      <c r="N729" s="20"/>
      <c r="O729" s="12"/>
      <c r="P729" s="12"/>
      <c r="Q729" s="5"/>
      <c r="R729" s="5"/>
      <c r="S729" s="5"/>
      <c r="T729" s="1"/>
      <c r="U729" s="1"/>
      <c r="V729" s="1"/>
    </row>
    <row r="730" spans="13:22" s="4" customFormat="1" ht="20.25" x14ac:dyDescent="0.2">
      <c r="M730" s="2"/>
      <c r="N730" s="20"/>
      <c r="O730" s="12"/>
      <c r="P730" s="12"/>
      <c r="Q730" s="5"/>
      <c r="R730" s="5"/>
      <c r="S730" s="5"/>
      <c r="T730" s="1"/>
      <c r="U730" s="1"/>
      <c r="V730" s="1"/>
    </row>
    <row r="731" spans="13:22" s="4" customFormat="1" ht="20.25" x14ac:dyDescent="0.2">
      <c r="M731" s="2"/>
      <c r="N731" s="20"/>
      <c r="O731" s="12"/>
      <c r="P731" s="12"/>
      <c r="Q731" s="5"/>
      <c r="R731" s="5"/>
      <c r="S731" s="5"/>
      <c r="T731" s="1"/>
      <c r="U731" s="1"/>
      <c r="V731" s="1"/>
    </row>
    <row r="732" spans="13:22" s="4" customFormat="1" ht="20.25" x14ac:dyDescent="0.2">
      <c r="M732" s="2"/>
      <c r="N732" s="20"/>
      <c r="O732" s="12"/>
      <c r="P732" s="12"/>
      <c r="Q732" s="5"/>
      <c r="R732" s="5"/>
      <c r="S732" s="5"/>
      <c r="T732" s="1"/>
      <c r="U732" s="1"/>
      <c r="V732" s="1"/>
    </row>
    <row r="733" spans="13:22" s="4" customFormat="1" ht="20.25" x14ac:dyDescent="0.2">
      <c r="M733" s="2"/>
      <c r="N733" s="20"/>
      <c r="O733" s="12"/>
      <c r="P733" s="12"/>
      <c r="Q733" s="5"/>
      <c r="R733" s="5"/>
      <c r="S733" s="5"/>
      <c r="T733" s="1"/>
      <c r="U733" s="1"/>
      <c r="V733" s="1"/>
    </row>
    <row r="734" spans="13:22" s="4" customFormat="1" ht="20.25" x14ac:dyDescent="0.2">
      <c r="M734" s="2"/>
      <c r="N734" s="20"/>
      <c r="O734" s="12"/>
      <c r="P734" s="12"/>
      <c r="Q734" s="5"/>
      <c r="R734" s="5"/>
      <c r="S734" s="5"/>
      <c r="T734" s="1"/>
      <c r="U734" s="1"/>
      <c r="V734" s="1"/>
    </row>
    <row r="735" spans="13:22" s="4" customFormat="1" ht="20.25" x14ac:dyDescent="0.2">
      <c r="M735" s="2"/>
      <c r="N735" s="20"/>
      <c r="O735" s="12"/>
      <c r="P735" s="12"/>
      <c r="Q735" s="5"/>
      <c r="R735" s="5"/>
      <c r="S735" s="5"/>
      <c r="T735" s="1"/>
      <c r="U735" s="1"/>
      <c r="V735" s="1"/>
    </row>
    <row r="736" spans="13:22" s="4" customFormat="1" ht="20.25" x14ac:dyDescent="0.2">
      <c r="M736" s="2"/>
      <c r="N736" s="20"/>
      <c r="O736" s="12"/>
      <c r="P736" s="12"/>
      <c r="Q736" s="5"/>
      <c r="R736" s="5"/>
      <c r="S736" s="5"/>
      <c r="T736" s="1"/>
      <c r="U736" s="1"/>
      <c r="V736" s="1"/>
    </row>
    <row r="737" spans="13:22" s="4" customFormat="1" ht="20.25" x14ac:dyDescent="0.2">
      <c r="M737" s="2"/>
      <c r="N737" s="20"/>
      <c r="O737" s="12"/>
      <c r="P737" s="12"/>
      <c r="Q737" s="5"/>
      <c r="R737" s="5"/>
      <c r="S737" s="5"/>
      <c r="T737" s="1"/>
      <c r="U737" s="1"/>
      <c r="V737" s="1"/>
    </row>
    <row r="738" spans="13:22" s="4" customFormat="1" ht="20.25" x14ac:dyDescent="0.2">
      <c r="M738" s="2"/>
      <c r="N738" s="20"/>
      <c r="O738" s="12"/>
      <c r="P738" s="12"/>
      <c r="Q738" s="5"/>
      <c r="R738" s="5"/>
      <c r="S738" s="5"/>
      <c r="T738" s="1"/>
      <c r="U738" s="1"/>
      <c r="V738" s="1"/>
    </row>
    <row r="739" spans="13:22" s="4" customFormat="1" ht="20.25" x14ac:dyDescent="0.2">
      <c r="M739" s="2"/>
      <c r="N739" s="20"/>
      <c r="O739" s="12"/>
      <c r="P739" s="12"/>
      <c r="Q739" s="5"/>
      <c r="R739" s="5"/>
      <c r="S739" s="5"/>
      <c r="T739" s="1"/>
      <c r="U739" s="1"/>
      <c r="V739" s="1"/>
    </row>
    <row r="740" spans="13:22" s="4" customFormat="1" ht="20.25" x14ac:dyDescent="0.2">
      <c r="M740" s="2"/>
      <c r="N740" s="20"/>
      <c r="O740" s="12"/>
      <c r="P740" s="12"/>
      <c r="Q740" s="5"/>
      <c r="R740" s="5"/>
      <c r="S740" s="5"/>
      <c r="T740" s="1"/>
      <c r="U740" s="1"/>
      <c r="V740" s="1"/>
    </row>
    <row r="741" spans="13:22" s="4" customFormat="1" ht="20.25" x14ac:dyDescent="0.2">
      <c r="M741" s="2"/>
      <c r="N741" s="20"/>
      <c r="O741" s="12"/>
      <c r="P741" s="12"/>
      <c r="Q741" s="5"/>
      <c r="R741" s="5"/>
      <c r="S741" s="5"/>
      <c r="T741" s="1"/>
      <c r="U741" s="1"/>
      <c r="V741" s="1"/>
    </row>
    <row r="742" spans="13:22" s="4" customFormat="1" ht="20.25" x14ac:dyDescent="0.2">
      <c r="M742" s="2"/>
      <c r="N742" s="20"/>
      <c r="O742" s="12"/>
      <c r="P742" s="12"/>
      <c r="Q742" s="5"/>
      <c r="R742" s="5"/>
      <c r="S742" s="5"/>
      <c r="T742" s="1"/>
      <c r="U742" s="1"/>
      <c r="V742" s="1"/>
    </row>
    <row r="743" spans="13:22" s="4" customFormat="1" ht="20.25" x14ac:dyDescent="0.2">
      <c r="M743" s="2"/>
      <c r="N743" s="20"/>
      <c r="O743" s="12"/>
      <c r="P743" s="12"/>
      <c r="Q743" s="5"/>
      <c r="R743" s="5"/>
      <c r="S743" s="5"/>
      <c r="T743" s="1"/>
      <c r="U743" s="1"/>
      <c r="V743" s="1"/>
    </row>
    <row r="744" spans="13:22" s="4" customFormat="1" ht="20.25" x14ac:dyDescent="0.2">
      <c r="M744" s="2"/>
      <c r="N744" s="20"/>
      <c r="O744" s="12"/>
      <c r="P744" s="12"/>
      <c r="Q744" s="5"/>
      <c r="R744" s="5"/>
      <c r="S744" s="5"/>
      <c r="T744" s="1"/>
      <c r="U744" s="1"/>
      <c r="V744" s="1"/>
    </row>
    <row r="745" spans="13:22" s="4" customFormat="1" ht="20.25" x14ac:dyDescent="0.2">
      <c r="M745" s="2"/>
      <c r="N745" s="20"/>
      <c r="O745" s="12"/>
      <c r="P745" s="12"/>
      <c r="Q745" s="5"/>
      <c r="R745" s="5"/>
      <c r="S745" s="5"/>
      <c r="T745" s="1"/>
      <c r="U745" s="1"/>
      <c r="V745" s="1"/>
    </row>
    <row r="746" spans="13:22" s="4" customFormat="1" ht="20.25" x14ac:dyDescent="0.2">
      <c r="M746" s="2"/>
      <c r="N746" s="20"/>
      <c r="O746" s="12"/>
      <c r="P746" s="12"/>
      <c r="Q746" s="5"/>
      <c r="R746" s="5"/>
      <c r="S746" s="5"/>
      <c r="T746" s="1"/>
      <c r="U746" s="1"/>
      <c r="V746" s="1"/>
    </row>
    <row r="747" spans="13:22" s="4" customFormat="1" ht="20.25" x14ac:dyDescent="0.2">
      <c r="M747" s="2"/>
      <c r="N747" s="20"/>
      <c r="O747" s="12"/>
      <c r="P747" s="12"/>
      <c r="Q747" s="5"/>
      <c r="R747" s="5"/>
      <c r="S747" s="5"/>
      <c r="T747" s="1"/>
      <c r="U747" s="1"/>
      <c r="V747" s="1"/>
    </row>
    <row r="748" spans="13:22" s="4" customFormat="1" ht="20.25" x14ac:dyDescent="0.2">
      <c r="M748" s="2"/>
      <c r="N748" s="20"/>
      <c r="O748" s="12"/>
      <c r="P748" s="12"/>
      <c r="Q748" s="5"/>
      <c r="R748" s="5"/>
      <c r="S748" s="5"/>
      <c r="T748" s="1"/>
      <c r="U748" s="1"/>
      <c r="V748" s="1"/>
    </row>
    <row r="749" spans="13:22" s="4" customFormat="1" ht="20.25" x14ac:dyDescent="0.2">
      <c r="M749" s="2"/>
      <c r="N749" s="20"/>
      <c r="O749" s="12"/>
      <c r="P749" s="12"/>
      <c r="Q749" s="5"/>
      <c r="R749" s="5"/>
      <c r="S749" s="5"/>
      <c r="T749" s="1"/>
      <c r="U749" s="1"/>
      <c r="V749" s="1"/>
    </row>
    <row r="750" spans="13:22" s="4" customFormat="1" ht="20.25" x14ac:dyDescent="0.2">
      <c r="M750" s="2"/>
      <c r="N750" s="20"/>
      <c r="O750" s="12"/>
      <c r="P750" s="12"/>
      <c r="Q750" s="5"/>
      <c r="R750" s="5"/>
      <c r="S750" s="5"/>
      <c r="T750" s="1"/>
      <c r="U750" s="1"/>
      <c r="V750" s="1"/>
    </row>
    <row r="751" spans="13:22" s="4" customFormat="1" ht="20.25" x14ac:dyDescent="0.2">
      <c r="M751" s="2"/>
      <c r="N751" s="20"/>
      <c r="O751" s="12"/>
      <c r="P751" s="12"/>
      <c r="Q751" s="5"/>
      <c r="R751" s="5"/>
      <c r="S751" s="5"/>
      <c r="T751" s="1"/>
      <c r="U751" s="1"/>
      <c r="V751" s="1"/>
    </row>
    <row r="752" spans="13:22" s="4" customFormat="1" ht="20.25" x14ac:dyDescent="0.2">
      <c r="M752" s="2"/>
      <c r="N752" s="20"/>
      <c r="O752" s="12"/>
      <c r="P752" s="12"/>
      <c r="Q752" s="5"/>
      <c r="R752" s="5"/>
      <c r="S752" s="5"/>
      <c r="T752" s="1"/>
      <c r="U752" s="1"/>
      <c r="V752" s="1"/>
    </row>
    <row r="753" spans="13:22" s="4" customFormat="1" ht="20.25" x14ac:dyDescent="0.2">
      <c r="M753" s="2"/>
      <c r="N753" s="20"/>
      <c r="O753" s="12"/>
      <c r="P753" s="12"/>
      <c r="Q753" s="5"/>
      <c r="R753" s="5"/>
      <c r="S753" s="5"/>
      <c r="T753" s="1"/>
      <c r="U753" s="1"/>
      <c r="V753" s="1"/>
    </row>
    <row r="754" spans="13:22" s="4" customFormat="1" ht="20.25" x14ac:dyDescent="0.2">
      <c r="M754" s="2"/>
      <c r="N754" s="20"/>
      <c r="O754" s="12"/>
      <c r="P754" s="12"/>
      <c r="Q754" s="5"/>
      <c r="R754" s="5"/>
      <c r="S754" s="5"/>
      <c r="T754" s="1"/>
      <c r="U754" s="1"/>
      <c r="V754" s="1"/>
    </row>
    <row r="755" spans="13:22" s="4" customFormat="1" ht="20.25" x14ac:dyDescent="0.2">
      <c r="M755" s="2"/>
      <c r="N755" s="20"/>
      <c r="O755" s="12"/>
      <c r="P755" s="12"/>
      <c r="Q755" s="5"/>
      <c r="R755" s="5"/>
      <c r="S755" s="5"/>
      <c r="T755" s="1"/>
      <c r="U755" s="1"/>
      <c r="V755" s="1"/>
    </row>
    <row r="756" spans="13:22" s="4" customFormat="1" ht="20.25" x14ac:dyDescent="0.2">
      <c r="M756" s="2"/>
      <c r="N756" s="20"/>
      <c r="O756" s="12"/>
      <c r="P756" s="12"/>
      <c r="Q756" s="5"/>
      <c r="R756" s="5"/>
      <c r="S756" s="5"/>
      <c r="T756" s="1"/>
      <c r="U756" s="1"/>
      <c r="V756" s="1"/>
    </row>
    <row r="757" spans="13:22" s="4" customFormat="1" ht="20.25" x14ac:dyDescent="0.2">
      <c r="M757" s="2"/>
      <c r="N757" s="20"/>
      <c r="O757" s="12"/>
      <c r="P757" s="12"/>
      <c r="Q757" s="5"/>
      <c r="R757" s="5"/>
      <c r="S757" s="5"/>
      <c r="T757" s="1"/>
      <c r="U757" s="1"/>
      <c r="V757" s="1"/>
    </row>
    <row r="758" spans="13:22" s="4" customFormat="1" ht="20.25" x14ac:dyDescent="0.2">
      <c r="M758" s="2"/>
      <c r="N758" s="20"/>
      <c r="O758" s="12"/>
      <c r="P758" s="12"/>
      <c r="Q758" s="5"/>
      <c r="R758" s="5"/>
      <c r="S758" s="5"/>
      <c r="T758" s="1"/>
      <c r="U758" s="1"/>
      <c r="V758" s="1"/>
    </row>
    <row r="759" spans="13:22" s="4" customFormat="1" ht="20.25" x14ac:dyDescent="0.2">
      <c r="M759" s="2"/>
      <c r="N759" s="20"/>
      <c r="O759" s="12"/>
      <c r="P759" s="12"/>
      <c r="Q759" s="5"/>
      <c r="R759" s="5"/>
      <c r="S759" s="5"/>
      <c r="T759" s="1"/>
      <c r="U759" s="1"/>
      <c r="V759" s="1"/>
    </row>
    <row r="760" spans="13:22" s="4" customFormat="1" ht="20.25" x14ac:dyDescent="0.2">
      <c r="M760" s="2"/>
      <c r="N760" s="20"/>
      <c r="O760" s="12"/>
      <c r="P760" s="12"/>
      <c r="Q760" s="5"/>
      <c r="R760" s="5"/>
      <c r="S760" s="5"/>
      <c r="T760" s="1"/>
      <c r="U760" s="1"/>
      <c r="V760" s="1"/>
    </row>
    <row r="761" spans="13:22" s="4" customFormat="1" ht="20.25" x14ac:dyDescent="0.2">
      <c r="M761" s="2"/>
      <c r="N761" s="20"/>
      <c r="O761" s="12"/>
      <c r="P761" s="12"/>
      <c r="Q761" s="5"/>
      <c r="R761" s="5"/>
      <c r="S761" s="5"/>
      <c r="T761" s="1"/>
      <c r="U761" s="1"/>
      <c r="V761" s="1"/>
    </row>
    <row r="762" spans="13:22" s="4" customFormat="1" ht="20.25" x14ac:dyDescent="0.2">
      <c r="M762" s="2"/>
      <c r="N762" s="20"/>
      <c r="O762" s="12"/>
      <c r="P762" s="12"/>
      <c r="Q762" s="5"/>
      <c r="R762" s="5"/>
      <c r="S762" s="5"/>
      <c r="T762" s="1"/>
      <c r="U762" s="1"/>
      <c r="V762" s="1"/>
    </row>
    <row r="763" spans="13:22" s="4" customFormat="1" ht="20.25" x14ac:dyDescent="0.2">
      <c r="M763" s="2"/>
      <c r="N763" s="20"/>
      <c r="O763" s="12"/>
      <c r="P763" s="12"/>
      <c r="Q763" s="5"/>
      <c r="R763" s="5"/>
      <c r="S763" s="5"/>
      <c r="T763" s="1"/>
      <c r="U763" s="1"/>
      <c r="V763" s="1"/>
    </row>
    <row r="764" spans="13:22" s="4" customFormat="1" ht="20.25" x14ac:dyDescent="0.2">
      <c r="M764" s="2"/>
      <c r="N764" s="20"/>
      <c r="O764" s="12"/>
      <c r="P764" s="12"/>
      <c r="Q764" s="5"/>
      <c r="R764" s="5"/>
      <c r="S764" s="5"/>
      <c r="T764" s="1"/>
      <c r="U764" s="1"/>
      <c r="V764" s="1"/>
    </row>
    <row r="765" spans="13:22" s="4" customFormat="1" ht="20.25" x14ac:dyDescent="0.2">
      <c r="M765" s="2"/>
      <c r="N765" s="20"/>
      <c r="O765" s="12"/>
      <c r="P765" s="12"/>
      <c r="Q765" s="5"/>
      <c r="R765" s="5"/>
      <c r="S765" s="5"/>
      <c r="T765" s="1"/>
      <c r="U765" s="1"/>
      <c r="V765" s="1"/>
    </row>
    <row r="766" spans="13:22" s="4" customFormat="1" ht="20.25" x14ac:dyDescent="0.2">
      <c r="M766" s="2"/>
      <c r="N766" s="20"/>
      <c r="O766" s="12"/>
      <c r="P766" s="12"/>
      <c r="Q766" s="5"/>
      <c r="R766" s="5"/>
      <c r="S766" s="5"/>
      <c r="T766" s="1"/>
      <c r="U766" s="1"/>
      <c r="V766" s="1"/>
    </row>
    <row r="767" spans="13:22" s="4" customFormat="1" ht="20.25" x14ac:dyDescent="0.2">
      <c r="M767" s="2"/>
      <c r="N767" s="20"/>
      <c r="O767" s="12"/>
      <c r="P767" s="12"/>
      <c r="Q767" s="5"/>
      <c r="R767" s="5"/>
      <c r="S767" s="5"/>
      <c r="T767" s="1"/>
      <c r="U767" s="1"/>
      <c r="V767" s="1"/>
    </row>
    <row r="768" spans="13:22" s="4" customFormat="1" ht="20.25" x14ac:dyDescent="0.2">
      <c r="M768" s="2"/>
      <c r="N768" s="20"/>
      <c r="O768" s="12"/>
      <c r="P768" s="12"/>
      <c r="Q768" s="5"/>
      <c r="R768" s="5"/>
      <c r="S768" s="5"/>
      <c r="T768" s="1"/>
      <c r="U768" s="1"/>
      <c r="V768" s="1"/>
    </row>
    <row r="769" spans="13:22" s="4" customFormat="1" ht="20.25" x14ac:dyDescent="0.2">
      <c r="M769" s="2"/>
      <c r="N769" s="20"/>
      <c r="O769" s="12"/>
      <c r="P769" s="12"/>
      <c r="Q769" s="5"/>
      <c r="R769" s="5"/>
      <c r="S769" s="5"/>
      <c r="T769" s="1"/>
      <c r="U769" s="1"/>
      <c r="V769" s="1"/>
    </row>
    <row r="770" spans="13:22" s="4" customFormat="1" ht="20.25" x14ac:dyDescent="0.2">
      <c r="M770" s="2"/>
      <c r="N770" s="20"/>
      <c r="O770" s="12"/>
      <c r="P770" s="12"/>
      <c r="Q770" s="5"/>
      <c r="R770" s="5"/>
      <c r="S770" s="5"/>
      <c r="T770" s="1"/>
      <c r="U770" s="1"/>
      <c r="V770" s="1"/>
    </row>
    <row r="771" spans="13:22" s="4" customFormat="1" ht="20.25" x14ac:dyDescent="0.2">
      <c r="M771" s="2"/>
      <c r="N771" s="20"/>
      <c r="O771" s="12"/>
      <c r="P771" s="12"/>
      <c r="Q771" s="5"/>
      <c r="R771" s="5"/>
      <c r="S771" s="5"/>
      <c r="T771" s="1"/>
      <c r="U771" s="1"/>
      <c r="V771" s="1"/>
    </row>
    <row r="772" spans="13:22" s="4" customFormat="1" ht="20.25" x14ac:dyDescent="0.2">
      <c r="M772" s="2"/>
      <c r="N772" s="20"/>
      <c r="O772" s="12"/>
      <c r="P772" s="12"/>
      <c r="Q772" s="5"/>
      <c r="R772" s="5"/>
      <c r="S772" s="5"/>
      <c r="T772" s="1"/>
      <c r="U772" s="1"/>
      <c r="V772" s="1"/>
    </row>
    <row r="773" spans="13:22" s="4" customFormat="1" ht="20.25" x14ac:dyDescent="0.2">
      <c r="M773" s="2"/>
      <c r="N773" s="20"/>
      <c r="O773" s="12"/>
      <c r="P773" s="12"/>
      <c r="Q773" s="5"/>
      <c r="R773" s="5"/>
      <c r="S773" s="5"/>
      <c r="T773" s="1"/>
      <c r="U773" s="1"/>
      <c r="V773" s="1"/>
    </row>
    <row r="774" spans="13:22" s="4" customFormat="1" ht="20.25" x14ac:dyDescent="0.2">
      <c r="M774" s="2"/>
      <c r="N774" s="20"/>
      <c r="O774" s="12"/>
      <c r="P774" s="12"/>
      <c r="Q774" s="5"/>
      <c r="R774" s="5"/>
      <c r="S774" s="5"/>
      <c r="T774" s="1"/>
      <c r="U774" s="1"/>
      <c r="V774" s="1"/>
    </row>
    <row r="775" spans="13:22" s="4" customFormat="1" ht="20.25" x14ac:dyDescent="0.2">
      <c r="M775" s="2"/>
      <c r="N775" s="20"/>
      <c r="O775" s="12"/>
      <c r="P775" s="12"/>
      <c r="Q775" s="5"/>
      <c r="R775" s="5"/>
      <c r="S775" s="5"/>
      <c r="T775" s="1"/>
      <c r="U775" s="1"/>
      <c r="V775" s="1"/>
    </row>
    <row r="776" spans="13:22" s="4" customFormat="1" ht="20.25" x14ac:dyDescent="0.2">
      <c r="M776" s="2"/>
      <c r="N776" s="20"/>
      <c r="O776" s="12"/>
      <c r="P776" s="12"/>
      <c r="Q776" s="5"/>
      <c r="R776" s="5"/>
      <c r="S776" s="5"/>
      <c r="T776" s="1"/>
      <c r="U776" s="1"/>
      <c r="V776" s="1"/>
    </row>
    <row r="777" spans="13:22" s="4" customFormat="1" ht="20.25" x14ac:dyDescent="0.2">
      <c r="M777" s="2"/>
      <c r="N777" s="20"/>
      <c r="O777" s="12"/>
      <c r="P777" s="12"/>
      <c r="Q777" s="5"/>
      <c r="R777" s="5"/>
      <c r="S777" s="5"/>
      <c r="T777" s="1"/>
      <c r="U777" s="1"/>
      <c r="V777" s="1"/>
    </row>
    <row r="778" spans="13:22" s="4" customFormat="1" ht="20.25" x14ac:dyDescent="0.2">
      <c r="M778" s="2"/>
      <c r="N778" s="20"/>
      <c r="O778" s="12"/>
      <c r="P778" s="12"/>
      <c r="Q778" s="5"/>
      <c r="R778" s="5"/>
      <c r="S778" s="5"/>
      <c r="T778" s="1"/>
      <c r="U778" s="1"/>
      <c r="V778" s="1"/>
    </row>
    <row r="779" spans="13:22" s="4" customFormat="1" ht="20.25" x14ac:dyDescent="0.2">
      <c r="M779" s="2"/>
      <c r="N779" s="20"/>
      <c r="O779" s="12"/>
      <c r="P779" s="12"/>
      <c r="Q779" s="5"/>
      <c r="R779" s="5"/>
      <c r="S779" s="5"/>
      <c r="T779" s="1"/>
      <c r="U779" s="1"/>
      <c r="V779" s="1"/>
    </row>
    <row r="780" spans="13:22" s="4" customFormat="1" ht="20.25" x14ac:dyDescent="0.2">
      <c r="M780" s="2"/>
      <c r="N780" s="20"/>
      <c r="O780" s="12"/>
      <c r="P780" s="12"/>
      <c r="Q780" s="5"/>
      <c r="R780" s="5"/>
      <c r="S780" s="5"/>
      <c r="T780" s="1"/>
      <c r="U780" s="1"/>
      <c r="V780" s="1"/>
    </row>
    <row r="781" spans="13:22" s="4" customFormat="1" ht="20.25" x14ac:dyDescent="0.2">
      <c r="M781" s="2"/>
      <c r="N781" s="20"/>
      <c r="O781" s="12"/>
      <c r="P781" s="12"/>
      <c r="Q781" s="5"/>
      <c r="R781" s="5"/>
      <c r="S781" s="5"/>
      <c r="T781" s="1"/>
      <c r="U781" s="1"/>
      <c r="V781" s="1"/>
    </row>
    <row r="782" spans="13:22" s="4" customFormat="1" ht="20.25" x14ac:dyDescent="0.2">
      <c r="M782" s="2"/>
      <c r="N782" s="20"/>
      <c r="O782" s="12"/>
      <c r="P782" s="12"/>
      <c r="Q782" s="5"/>
      <c r="R782" s="5"/>
      <c r="S782" s="5"/>
      <c r="T782" s="1"/>
      <c r="U782" s="1"/>
      <c r="V782" s="1"/>
    </row>
    <row r="783" spans="13:22" s="4" customFormat="1" ht="20.25" x14ac:dyDescent="0.2">
      <c r="M783" s="2"/>
      <c r="N783" s="20"/>
      <c r="O783" s="12"/>
      <c r="P783" s="12"/>
      <c r="Q783" s="5"/>
      <c r="R783" s="5"/>
      <c r="S783" s="5"/>
      <c r="T783" s="1"/>
      <c r="U783" s="1"/>
      <c r="V783" s="1"/>
    </row>
    <row r="784" spans="13:22" s="4" customFormat="1" ht="20.25" x14ac:dyDescent="0.2">
      <c r="M784" s="2"/>
      <c r="N784" s="20"/>
      <c r="O784" s="12"/>
      <c r="P784" s="12"/>
      <c r="Q784" s="5"/>
      <c r="R784" s="5"/>
      <c r="S784" s="5"/>
      <c r="T784" s="1"/>
      <c r="U784" s="1"/>
      <c r="V784" s="1"/>
    </row>
    <row r="785" spans="13:22" s="4" customFormat="1" ht="20.25" x14ac:dyDescent="0.2">
      <c r="M785" s="2"/>
      <c r="N785" s="20"/>
      <c r="O785" s="12"/>
      <c r="P785" s="12"/>
      <c r="Q785" s="5"/>
      <c r="R785" s="5"/>
      <c r="S785" s="5"/>
      <c r="T785" s="1"/>
      <c r="U785" s="1"/>
      <c r="V785" s="1"/>
    </row>
    <row r="786" spans="13:22" s="4" customFormat="1" ht="20.25" x14ac:dyDescent="0.2">
      <c r="M786" s="2"/>
      <c r="N786" s="20"/>
      <c r="O786" s="12"/>
      <c r="P786" s="12"/>
      <c r="Q786" s="5"/>
      <c r="R786" s="5"/>
      <c r="S786" s="5"/>
      <c r="T786" s="1"/>
      <c r="U786" s="1"/>
      <c r="V786" s="1"/>
    </row>
    <row r="787" spans="13:22" s="4" customFormat="1" ht="20.25" x14ac:dyDescent="0.2">
      <c r="M787" s="2"/>
      <c r="N787" s="20"/>
      <c r="O787" s="12"/>
      <c r="P787" s="12"/>
      <c r="Q787" s="5"/>
      <c r="R787" s="5"/>
      <c r="S787" s="5"/>
      <c r="T787" s="1"/>
      <c r="U787" s="1"/>
      <c r="V787" s="1"/>
    </row>
    <row r="788" spans="13:22" s="4" customFormat="1" ht="20.25" x14ac:dyDescent="0.2">
      <c r="M788" s="2"/>
      <c r="N788" s="20"/>
      <c r="O788" s="12"/>
      <c r="P788" s="12"/>
      <c r="Q788" s="5"/>
      <c r="R788" s="5"/>
      <c r="S788" s="5"/>
      <c r="T788" s="1"/>
      <c r="U788" s="1"/>
      <c r="V788" s="1"/>
    </row>
    <row r="789" spans="13:22" s="4" customFormat="1" ht="20.25" x14ac:dyDescent="0.2">
      <c r="M789" s="2"/>
      <c r="N789" s="20"/>
      <c r="O789" s="12"/>
      <c r="P789" s="12"/>
      <c r="Q789" s="5"/>
      <c r="R789" s="5"/>
      <c r="S789" s="5"/>
      <c r="T789" s="1"/>
      <c r="U789" s="1"/>
      <c r="V789" s="1"/>
    </row>
    <row r="790" spans="13:22" s="4" customFormat="1" ht="20.25" x14ac:dyDescent="0.2">
      <c r="M790" s="2"/>
      <c r="N790" s="20"/>
      <c r="O790" s="12"/>
      <c r="P790" s="12"/>
      <c r="Q790" s="5"/>
      <c r="R790" s="5"/>
      <c r="S790" s="5"/>
      <c r="T790" s="1"/>
      <c r="U790" s="1"/>
      <c r="V790" s="1"/>
    </row>
    <row r="791" spans="13:22" s="4" customFormat="1" ht="20.25" x14ac:dyDescent="0.2">
      <c r="M791" s="2"/>
      <c r="N791" s="20"/>
      <c r="O791" s="12"/>
      <c r="P791" s="12"/>
      <c r="Q791" s="5"/>
      <c r="R791" s="5"/>
      <c r="S791" s="5"/>
      <c r="T791" s="1"/>
      <c r="U791" s="1"/>
      <c r="V791" s="1"/>
    </row>
    <row r="792" spans="13:22" s="4" customFormat="1" ht="20.25" x14ac:dyDescent="0.2">
      <c r="M792" s="2"/>
      <c r="N792" s="20"/>
      <c r="O792" s="12"/>
      <c r="P792" s="12"/>
      <c r="Q792" s="5"/>
      <c r="R792" s="5"/>
      <c r="S792" s="5"/>
      <c r="T792" s="1"/>
      <c r="U792" s="1"/>
      <c r="V792" s="1"/>
    </row>
    <row r="793" spans="13:22" s="4" customFormat="1" ht="20.25" x14ac:dyDescent="0.2">
      <c r="M793" s="2"/>
      <c r="N793" s="20"/>
      <c r="O793" s="12"/>
      <c r="P793" s="12"/>
      <c r="Q793" s="5"/>
      <c r="R793" s="5"/>
      <c r="S793" s="5"/>
      <c r="T793" s="1"/>
      <c r="U793" s="1"/>
      <c r="V793" s="1"/>
    </row>
    <row r="794" spans="13:22" s="4" customFormat="1" ht="20.25" x14ac:dyDescent="0.2">
      <c r="M794" s="2"/>
      <c r="N794" s="20"/>
      <c r="O794" s="12"/>
      <c r="P794" s="12"/>
      <c r="Q794" s="5"/>
      <c r="R794" s="5"/>
      <c r="S794" s="5"/>
      <c r="T794" s="1"/>
      <c r="U794" s="1"/>
      <c r="V794" s="1"/>
    </row>
    <row r="795" spans="13:22" s="4" customFormat="1" ht="20.25" x14ac:dyDescent="0.2">
      <c r="M795" s="2"/>
      <c r="N795" s="20"/>
      <c r="O795" s="12"/>
      <c r="P795" s="12"/>
      <c r="Q795" s="5"/>
      <c r="R795" s="5"/>
      <c r="S795" s="5"/>
      <c r="T795" s="1"/>
      <c r="U795" s="1"/>
      <c r="V795" s="1"/>
    </row>
    <row r="796" spans="13:22" s="4" customFormat="1" ht="20.25" x14ac:dyDescent="0.2">
      <c r="M796" s="2"/>
      <c r="N796" s="20"/>
      <c r="O796" s="12"/>
      <c r="P796" s="12"/>
      <c r="Q796" s="5"/>
      <c r="R796" s="5"/>
      <c r="S796" s="5"/>
      <c r="T796" s="1"/>
      <c r="U796" s="1"/>
      <c r="V796" s="1"/>
    </row>
    <row r="797" spans="13:22" s="4" customFormat="1" ht="20.25" x14ac:dyDescent="0.2">
      <c r="M797" s="2"/>
      <c r="N797" s="20"/>
      <c r="O797" s="12"/>
      <c r="P797" s="12"/>
      <c r="Q797" s="5"/>
      <c r="R797" s="5"/>
      <c r="S797" s="5"/>
      <c r="T797" s="1"/>
      <c r="U797" s="1"/>
      <c r="V797" s="1"/>
    </row>
    <row r="798" spans="13:22" s="4" customFormat="1" ht="20.25" x14ac:dyDescent="0.2">
      <c r="M798" s="2"/>
      <c r="N798" s="20"/>
      <c r="O798" s="12"/>
      <c r="P798" s="12"/>
      <c r="Q798" s="5"/>
      <c r="R798" s="5"/>
      <c r="S798" s="5"/>
      <c r="T798" s="1"/>
      <c r="U798" s="1"/>
      <c r="V798" s="1"/>
    </row>
    <row r="799" spans="13:22" s="4" customFormat="1" ht="20.25" x14ac:dyDescent="0.2">
      <c r="M799" s="2"/>
      <c r="N799" s="20"/>
      <c r="O799" s="12"/>
      <c r="P799" s="12"/>
      <c r="Q799" s="5"/>
      <c r="R799" s="5"/>
      <c r="S799" s="5"/>
      <c r="T799" s="1"/>
      <c r="U799" s="1"/>
      <c r="V799" s="1"/>
    </row>
    <row r="800" spans="13:22" s="4" customFormat="1" ht="20.25" x14ac:dyDescent="0.2">
      <c r="M800" s="2"/>
      <c r="N800" s="20"/>
      <c r="O800" s="12"/>
      <c r="P800" s="12"/>
      <c r="Q800" s="5"/>
      <c r="R800" s="5"/>
      <c r="S800" s="5"/>
      <c r="T800" s="1"/>
      <c r="U800" s="1"/>
      <c r="V800" s="1"/>
    </row>
    <row r="801" spans="13:22" s="4" customFormat="1" ht="20.25" x14ac:dyDescent="0.2">
      <c r="M801" s="2"/>
      <c r="N801" s="20"/>
      <c r="O801" s="12"/>
      <c r="P801" s="12"/>
      <c r="Q801" s="5"/>
      <c r="R801" s="5"/>
      <c r="S801" s="5"/>
      <c r="T801" s="1"/>
      <c r="U801" s="1"/>
      <c r="V801" s="1"/>
    </row>
    <row r="802" spans="13:22" s="4" customFormat="1" ht="20.25" x14ac:dyDescent="0.2">
      <c r="M802" s="2"/>
      <c r="N802" s="20"/>
      <c r="O802" s="12"/>
      <c r="P802" s="12"/>
      <c r="Q802" s="5"/>
      <c r="R802" s="5"/>
      <c r="S802" s="5"/>
      <c r="T802" s="1"/>
      <c r="U802" s="1"/>
      <c r="V802" s="1"/>
    </row>
    <row r="803" spans="13:22" s="4" customFormat="1" ht="20.25" x14ac:dyDescent="0.2">
      <c r="M803" s="2"/>
      <c r="N803" s="20"/>
      <c r="O803" s="12"/>
      <c r="P803" s="12"/>
      <c r="Q803" s="5"/>
      <c r="R803" s="5"/>
      <c r="S803" s="5"/>
      <c r="T803" s="1"/>
      <c r="U803" s="1"/>
      <c r="V803" s="1"/>
    </row>
    <row r="804" spans="13:22" s="4" customFormat="1" ht="20.25" x14ac:dyDescent="0.2">
      <c r="M804" s="2"/>
      <c r="N804" s="20"/>
      <c r="O804" s="12"/>
      <c r="P804" s="12"/>
      <c r="Q804" s="5"/>
      <c r="R804" s="5"/>
      <c r="S804" s="5"/>
      <c r="T804" s="1"/>
      <c r="U804" s="1"/>
      <c r="V804" s="1"/>
    </row>
    <row r="805" spans="13:22" s="4" customFormat="1" ht="20.25" x14ac:dyDescent="0.2">
      <c r="M805" s="2"/>
      <c r="N805" s="20"/>
      <c r="O805" s="12"/>
      <c r="P805" s="12"/>
      <c r="Q805" s="5"/>
      <c r="R805" s="5"/>
      <c r="S805" s="5"/>
      <c r="T805" s="1"/>
      <c r="U805" s="1"/>
      <c r="V805" s="1"/>
    </row>
    <row r="806" spans="13:22" s="4" customFormat="1" ht="20.25" x14ac:dyDescent="0.2">
      <c r="M806" s="2"/>
      <c r="N806" s="20"/>
      <c r="O806" s="12"/>
      <c r="P806" s="12"/>
      <c r="Q806" s="5"/>
      <c r="R806" s="5"/>
      <c r="S806" s="5"/>
      <c r="T806" s="1"/>
      <c r="U806" s="1"/>
      <c r="V806" s="1"/>
    </row>
    <row r="807" spans="13:22" s="4" customFormat="1" ht="20.25" x14ac:dyDescent="0.2">
      <c r="M807" s="2"/>
      <c r="N807" s="20"/>
      <c r="O807" s="12"/>
      <c r="P807" s="12"/>
      <c r="Q807" s="5"/>
      <c r="R807" s="5"/>
      <c r="S807" s="5"/>
      <c r="T807" s="1"/>
      <c r="U807" s="1"/>
      <c r="V807" s="1"/>
    </row>
    <row r="808" spans="13:22" s="4" customFormat="1" ht="20.25" x14ac:dyDescent="0.2">
      <c r="M808" s="2"/>
      <c r="N808" s="20"/>
      <c r="O808" s="12"/>
      <c r="P808" s="12"/>
      <c r="Q808" s="5"/>
      <c r="R808" s="5"/>
      <c r="S808" s="5"/>
      <c r="T808" s="1"/>
      <c r="U808" s="1"/>
      <c r="V808" s="1"/>
    </row>
    <row r="809" spans="13:22" s="4" customFormat="1" ht="20.25" x14ac:dyDescent="0.2">
      <c r="M809" s="2"/>
      <c r="N809" s="20"/>
      <c r="O809" s="12"/>
      <c r="P809" s="12"/>
      <c r="Q809" s="5"/>
      <c r="R809" s="5"/>
      <c r="S809" s="5"/>
      <c r="T809" s="1"/>
      <c r="U809" s="1"/>
      <c r="V809" s="1"/>
    </row>
    <row r="810" spans="13:22" s="4" customFormat="1" ht="20.25" x14ac:dyDescent="0.2">
      <c r="M810" s="2"/>
      <c r="N810" s="20"/>
      <c r="O810" s="12"/>
      <c r="P810" s="12"/>
      <c r="Q810" s="5"/>
      <c r="R810" s="5"/>
      <c r="S810" s="5"/>
      <c r="T810" s="1"/>
      <c r="U810" s="1"/>
      <c r="V810" s="1"/>
    </row>
    <row r="811" spans="13:22" s="4" customFormat="1" ht="20.25" x14ac:dyDescent="0.2">
      <c r="M811" s="2"/>
      <c r="N811" s="20"/>
      <c r="O811" s="12"/>
      <c r="P811" s="12"/>
      <c r="Q811" s="5"/>
      <c r="R811" s="5"/>
      <c r="S811" s="5"/>
      <c r="T811" s="1"/>
      <c r="U811" s="1"/>
      <c r="V811" s="1"/>
    </row>
    <row r="812" spans="13:22" s="4" customFormat="1" ht="20.25" x14ac:dyDescent="0.2">
      <c r="M812" s="2"/>
      <c r="N812" s="20"/>
      <c r="O812" s="12"/>
      <c r="P812" s="12"/>
      <c r="Q812" s="5"/>
      <c r="R812" s="5"/>
      <c r="S812" s="5"/>
      <c r="T812" s="1"/>
      <c r="U812" s="1"/>
      <c r="V812" s="1"/>
    </row>
    <row r="813" spans="13:22" s="4" customFormat="1" ht="20.25" x14ac:dyDescent="0.2">
      <c r="M813" s="2"/>
      <c r="N813" s="20"/>
      <c r="O813" s="12"/>
      <c r="P813" s="12"/>
      <c r="Q813" s="5"/>
      <c r="R813" s="5"/>
      <c r="S813" s="5"/>
      <c r="T813" s="1"/>
      <c r="U813" s="1"/>
      <c r="V813" s="1"/>
    </row>
    <row r="814" spans="13:22" s="4" customFormat="1" ht="20.25" x14ac:dyDescent="0.2">
      <c r="M814" s="2"/>
      <c r="N814" s="20"/>
      <c r="O814" s="12"/>
      <c r="P814" s="12"/>
      <c r="Q814" s="5"/>
      <c r="R814" s="5"/>
      <c r="S814" s="5"/>
      <c r="T814" s="1"/>
      <c r="U814" s="1"/>
      <c r="V814" s="1"/>
    </row>
    <row r="815" spans="13:22" s="4" customFormat="1" ht="20.25" x14ac:dyDescent="0.2">
      <c r="M815" s="2"/>
      <c r="N815" s="20"/>
      <c r="O815" s="12"/>
      <c r="P815" s="12"/>
      <c r="Q815" s="5"/>
      <c r="R815" s="5"/>
      <c r="S815" s="5"/>
      <c r="T815" s="1"/>
      <c r="U815" s="1"/>
      <c r="V815" s="1"/>
    </row>
    <row r="816" spans="13:22" s="4" customFormat="1" ht="20.25" x14ac:dyDescent="0.2">
      <c r="M816" s="2"/>
      <c r="N816" s="20"/>
      <c r="O816" s="12"/>
      <c r="P816" s="12"/>
      <c r="Q816" s="5"/>
      <c r="R816" s="5"/>
      <c r="S816" s="5"/>
      <c r="T816" s="1"/>
      <c r="U816" s="1"/>
      <c r="V816" s="1"/>
    </row>
    <row r="817" spans="13:22" s="4" customFormat="1" ht="20.25" x14ac:dyDescent="0.2">
      <c r="M817" s="2"/>
      <c r="N817" s="20"/>
      <c r="O817" s="12"/>
      <c r="P817" s="12"/>
      <c r="Q817" s="5"/>
      <c r="R817" s="5"/>
      <c r="S817" s="5"/>
      <c r="T817" s="1"/>
      <c r="U817" s="1"/>
      <c r="V817" s="1"/>
    </row>
    <row r="818" spans="13:22" s="4" customFormat="1" ht="20.25" x14ac:dyDescent="0.2">
      <c r="M818" s="2"/>
      <c r="N818" s="20"/>
      <c r="O818" s="12"/>
      <c r="P818" s="12"/>
      <c r="Q818" s="5"/>
      <c r="R818" s="5"/>
      <c r="S818" s="5"/>
      <c r="T818" s="1"/>
      <c r="U818" s="1"/>
      <c r="V818" s="1"/>
    </row>
    <row r="819" spans="13:22" s="4" customFormat="1" ht="20.25" x14ac:dyDescent="0.2">
      <c r="M819" s="2"/>
      <c r="N819" s="20"/>
      <c r="O819" s="12"/>
      <c r="P819" s="12"/>
      <c r="Q819" s="5"/>
      <c r="R819" s="5"/>
      <c r="S819" s="5"/>
      <c r="T819" s="1"/>
      <c r="U819" s="1"/>
      <c r="V819" s="1"/>
    </row>
    <row r="820" spans="13:22" s="4" customFormat="1" ht="20.25" x14ac:dyDescent="0.2">
      <c r="M820" s="2"/>
      <c r="N820" s="20"/>
      <c r="O820" s="12"/>
      <c r="P820" s="12"/>
      <c r="Q820" s="5"/>
      <c r="R820" s="5"/>
      <c r="S820" s="5"/>
      <c r="T820" s="1"/>
      <c r="U820" s="1"/>
      <c r="V820" s="1"/>
    </row>
    <row r="821" spans="13:22" s="4" customFormat="1" ht="20.25" x14ac:dyDescent="0.2">
      <c r="M821" s="2"/>
      <c r="N821" s="20"/>
      <c r="O821" s="12"/>
      <c r="P821" s="12"/>
      <c r="Q821" s="5"/>
      <c r="R821" s="5"/>
      <c r="S821" s="5"/>
      <c r="T821" s="1"/>
      <c r="U821" s="1"/>
      <c r="V821" s="1"/>
    </row>
    <row r="822" spans="13:22" s="4" customFormat="1" ht="20.25" x14ac:dyDescent="0.2">
      <c r="M822" s="2"/>
      <c r="N822" s="20"/>
      <c r="O822" s="12"/>
      <c r="P822" s="12"/>
      <c r="Q822" s="5"/>
      <c r="R822" s="5"/>
      <c r="S822" s="5"/>
      <c r="T822" s="1"/>
      <c r="U822" s="1"/>
      <c r="V822" s="1"/>
    </row>
    <row r="823" spans="13:22" s="4" customFormat="1" ht="20.25" x14ac:dyDescent="0.2">
      <c r="M823" s="2"/>
      <c r="N823" s="20"/>
      <c r="O823" s="12"/>
      <c r="P823" s="12"/>
      <c r="Q823" s="5"/>
      <c r="R823" s="5"/>
      <c r="S823" s="5"/>
      <c r="T823" s="1"/>
      <c r="U823" s="1"/>
      <c r="V823" s="1"/>
    </row>
    <row r="824" spans="13:22" s="4" customFormat="1" ht="20.25" x14ac:dyDescent="0.2">
      <c r="M824" s="2"/>
      <c r="N824" s="20"/>
      <c r="O824" s="12"/>
      <c r="P824" s="12"/>
      <c r="Q824" s="5"/>
      <c r="R824" s="5"/>
      <c r="S824" s="5"/>
      <c r="T824" s="1"/>
      <c r="U824" s="1"/>
      <c r="V824" s="1"/>
    </row>
    <row r="825" spans="13:22" s="4" customFormat="1" ht="20.25" x14ac:dyDescent="0.2">
      <c r="M825" s="2"/>
      <c r="N825" s="20"/>
      <c r="O825" s="12"/>
      <c r="P825" s="12"/>
      <c r="Q825" s="5"/>
      <c r="R825" s="5"/>
      <c r="S825" s="5"/>
      <c r="T825" s="1"/>
      <c r="U825" s="1"/>
      <c r="V825" s="1"/>
    </row>
    <row r="826" spans="13:22" s="4" customFormat="1" ht="20.25" x14ac:dyDescent="0.2">
      <c r="M826" s="2"/>
      <c r="N826" s="20"/>
      <c r="O826" s="12"/>
      <c r="P826" s="12"/>
      <c r="Q826" s="5"/>
      <c r="R826" s="5"/>
      <c r="S826" s="5"/>
      <c r="T826" s="1"/>
      <c r="U826" s="1"/>
      <c r="V826" s="1"/>
    </row>
    <row r="827" spans="13:22" s="4" customFormat="1" ht="20.25" x14ac:dyDescent="0.2">
      <c r="M827" s="2"/>
      <c r="N827" s="20"/>
      <c r="O827" s="12"/>
      <c r="P827" s="12"/>
      <c r="Q827" s="5"/>
      <c r="R827" s="5"/>
      <c r="S827" s="5"/>
      <c r="T827" s="1"/>
      <c r="U827" s="1"/>
      <c r="V827" s="1"/>
    </row>
    <row r="828" spans="13:22" s="4" customFormat="1" ht="20.25" x14ac:dyDescent="0.2">
      <c r="M828" s="2"/>
      <c r="N828" s="20"/>
      <c r="O828" s="12"/>
      <c r="P828" s="12"/>
      <c r="Q828" s="5"/>
      <c r="R828" s="5"/>
      <c r="S828" s="5"/>
      <c r="T828" s="1"/>
      <c r="U828" s="1"/>
      <c r="V828" s="1"/>
    </row>
    <row r="829" spans="13:22" s="4" customFormat="1" ht="20.25" x14ac:dyDescent="0.2">
      <c r="M829" s="2"/>
      <c r="N829" s="20"/>
      <c r="O829" s="12"/>
      <c r="P829" s="12"/>
      <c r="Q829" s="5"/>
      <c r="R829" s="5"/>
      <c r="S829" s="5"/>
      <c r="T829" s="1"/>
      <c r="U829" s="1"/>
      <c r="V829" s="1"/>
    </row>
    <row r="830" spans="13:22" s="4" customFormat="1" ht="20.25" x14ac:dyDescent="0.2">
      <c r="M830" s="2"/>
      <c r="N830" s="20"/>
      <c r="O830" s="12"/>
      <c r="P830" s="12"/>
      <c r="Q830" s="5"/>
      <c r="R830" s="5"/>
      <c r="S830" s="5"/>
      <c r="T830" s="1"/>
      <c r="U830" s="1"/>
      <c r="V830" s="1"/>
    </row>
    <row r="831" spans="13:22" ht="20.25" x14ac:dyDescent="0.2">
      <c r="M831" s="2"/>
      <c r="N831" s="20"/>
      <c r="O831" s="12"/>
      <c r="P831" s="12"/>
      <c r="Q831" s="5"/>
      <c r="R831" s="5"/>
      <c r="S831" s="5"/>
    </row>
    <row r="832" spans="13:22" ht="20.25" x14ac:dyDescent="0.2">
      <c r="M832" s="2"/>
      <c r="N832" s="20"/>
      <c r="O832" s="12"/>
      <c r="P832" s="12"/>
      <c r="Q832" s="5"/>
      <c r="R832" s="5"/>
      <c r="S832" s="5"/>
    </row>
    <row r="833" spans="13:19" ht="20.25" x14ac:dyDescent="0.2">
      <c r="M833" s="2"/>
      <c r="N833" s="20"/>
      <c r="O833" s="12"/>
      <c r="P833" s="12"/>
      <c r="Q833" s="5"/>
      <c r="R833" s="5"/>
      <c r="S833" s="5"/>
    </row>
    <row r="834" spans="13:19" ht="20.25" x14ac:dyDescent="0.2">
      <c r="M834" s="2"/>
      <c r="N834" s="20"/>
      <c r="O834" s="12"/>
      <c r="P834" s="12"/>
      <c r="Q834" s="5"/>
      <c r="R834" s="5"/>
      <c r="S834" s="5"/>
    </row>
    <row r="835" spans="13:19" ht="20.25" x14ac:dyDescent="0.2">
      <c r="M835" s="2"/>
      <c r="N835" s="20"/>
      <c r="O835" s="12"/>
      <c r="P835" s="12"/>
      <c r="Q835" s="5"/>
      <c r="R835" s="5"/>
      <c r="S835" s="5"/>
    </row>
    <row r="836" spans="13:19" ht="20.25" x14ac:dyDescent="0.2">
      <c r="M836" s="2"/>
      <c r="N836" s="20"/>
      <c r="O836" s="12"/>
      <c r="P836" s="12"/>
      <c r="Q836" s="5"/>
      <c r="R836" s="5"/>
      <c r="S836" s="5"/>
    </row>
  </sheetData>
  <mergeCells count="35">
    <mergeCell ref="B1:B3"/>
    <mergeCell ref="C1:F3"/>
    <mergeCell ref="B12:C12"/>
    <mergeCell ref="B13:C13"/>
    <mergeCell ref="B39:C39"/>
    <mergeCell ref="B8:G8"/>
    <mergeCell ref="B29:C29"/>
    <mergeCell ref="B30:C30"/>
    <mergeCell ref="B31:C31"/>
    <mergeCell ref="B32:C32"/>
    <mergeCell ref="B33:C33"/>
    <mergeCell ref="B35:C35"/>
    <mergeCell ref="B36:C36"/>
    <mergeCell ref="B16:G16"/>
    <mergeCell ref="B19:C19"/>
    <mergeCell ref="B20:C20"/>
    <mergeCell ref="B41:C41"/>
    <mergeCell ref="B57:L58"/>
    <mergeCell ref="B56:L56"/>
    <mergeCell ref="B27:C27"/>
    <mergeCell ref="B28:C28"/>
    <mergeCell ref="B40:C40"/>
    <mergeCell ref="B48:F48"/>
    <mergeCell ref="B46:L46"/>
    <mergeCell ref="G48:L48"/>
    <mergeCell ref="B42:C42"/>
    <mergeCell ref="B37:C37"/>
    <mergeCell ref="B38:C38"/>
    <mergeCell ref="B21:C21"/>
    <mergeCell ref="B22:C22"/>
    <mergeCell ref="B34:C34"/>
    <mergeCell ref="B23:C23"/>
    <mergeCell ref="B24:C24"/>
    <mergeCell ref="B25:C25"/>
    <mergeCell ref="B26:C26"/>
  </mergeCells>
  <hyperlinks>
    <hyperlink ref="D43" location="Subsumaria!J5" display="MB-1" xr:uid="{00000000-0004-0000-0200-000000000000}"/>
  </hyperlinks>
  <pageMargins left="0.7" right="0.7" top="0.75" bottom="0.75" header="0.3" footer="0.3"/>
  <ignoredErrors>
    <ignoredError sqref="E20:E41" unlocked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92"/>
  <sheetViews>
    <sheetView showGridLines="0" workbookViewId="0">
      <selection activeCell="B1" sqref="B1:B3"/>
    </sheetView>
  </sheetViews>
  <sheetFormatPr baseColWidth="10" defaultRowHeight="14.25" x14ac:dyDescent="0.2"/>
  <cols>
    <col min="1" max="1" width="2.7109375" style="4" customWidth="1"/>
    <col min="2" max="2" width="26.85546875" style="1" customWidth="1"/>
    <col min="3" max="3" width="23" style="1" customWidth="1"/>
    <col min="4" max="4" width="16.5703125" style="1" bestFit="1" customWidth="1"/>
    <col min="5" max="5" width="13.85546875" style="1" bestFit="1" customWidth="1"/>
    <col min="6" max="8" width="24.7109375" style="1" customWidth="1"/>
    <col min="9" max="9" width="12.5703125" style="4" bestFit="1" customWidth="1"/>
    <col min="10" max="10" width="11.5703125" style="4" bestFit="1" customWidth="1"/>
    <col min="11" max="11" width="26.42578125" style="4" customWidth="1"/>
    <col min="12" max="12" width="15.28515625" style="4" customWidth="1"/>
    <col min="13" max="13" width="16" style="4" customWidth="1"/>
    <col min="14" max="14" width="29.140625" style="4" customWidth="1"/>
    <col min="15" max="15" width="19.7109375" style="4" customWidth="1"/>
    <col min="16" max="16" width="18" style="4" customWidth="1"/>
    <col min="17" max="17" width="15.85546875" style="4" customWidth="1"/>
    <col min="18" max="25" width="11.42578125" style="4"/>
    <col min="26" max="16384" width="11.42578125" style="1"/>
  </cols>
  <sheetData>
    <row r="1" spans="1:25" s="287" customFormat="1" ht="27.75" customHeight="1" x14ac:dyDescent="0.25">
      <c r="B1" s="352"/>
      <c r="C1" s="353" t="s">
        <v>46</v>
      </c>
      <c r="D1" s="354"/>
      <c r="E1" s="354"/>
      <c r="F1" s="355"/>
      <c r="G1" s="295" t="s">
        <v>281</v>
      </c>
      <c r="H1" s="293" t="s">
        <v>286</v>
      </c>
      <c r="I1" s="289"/>
      <c r="J1" s="290"/>
      <c r="K1" s="291"/>
      <c r="L1" s="291"/>
    </row>
    <row r="2" spans="1:25" s="287" customFormat="1" ht="27.75" customHeight="1" x14ac:dyDescent="0.25">
      <c r="B2" s="352"/>
      <c r="C2" s="356"/>
      <c r="D2" s="357"/>
      <c r="E2" s="357"/>
      <c r="F2" s="358"/>
      <c r="G2" s="295" t="s">
        <v>282</v>
      </c>
      <c r="H2" s="293">
        <v>1</v>
      </c>
      <c r="I2" s="289"/>
      <c r="J2" s="290"/>
      <c r="K2" s="291"/>
      <c r="L2" s="291"/>
    </row>
    <row r="3" spans="1:25" s="287" customFormat="1" ht="27.75" customHeight="1" x14ac:dyDescent="0.25">
      <c r="B3" s="352"/>
      <c r="C3" s="359"/>
      <c r="D3" s="360"/>
      <c r="E3" s="360"/>
      <c r="F3" s="361"/>
      <c r="G3" s="295" t="s">
        <v>283</v>
      </c>
      <c r="H3" s="294">
        <v>43837</v>
      </c>
      <c r="I3" s="289"/>
      <c r="J3" s="290"/>
      <c r="K3" s="292"/>
      <c r="L3" s="292"/>
    </row>
    <row r="4" spans="1:25" ht="15" thickBot="1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25" s="11" customFormat="1" ht="18" customHeight="1" thickBot="1" x14ac:dyDescent="0.3">
      <c r="A5" s="5"/>
      <c r="B5" s="320" t="s">
        <v>175</v>
      </c>
      <c r="C5" s="321"/>
      <c r="D5" s="322"/>
      <c r="E5" s="323"/>
      <c r="F5" s="324" t="s">
        <v>176</v>
      </c>
      <c r="G5" s="325"/>
      <c r="H5" s="326" t="s">
        <v>177</v>
      </c>
      <c r="I5" s="142"/>
      <c r="J5" s="142"/>
      <c r="K5" s="143"/>
      <c r="L5" s="141"/>
      <c r="M5" s="2"/>
      <c r="N5" s="5"/>
      <c r="O5" s="5"/>
      <c r="P5" s="12"/>
      <c r="Q5" s="12"/>
      <c r="R5" s="12"/>
      <c r="S5" s="5"/>
      <c r="T5" s="5"/>
      <c r="U5" s="5"/>
      <c r="V5" s="5"/>
      <c r="W5" s="5"/>
      <c r="X5" s="5"/>
      <c r="Y5" s="5"/>
    </row>
    <row r="6" spans="1:25" s="21" customFormat="1" ht="18" customHeight="1" thickBot="1" x14ac:dyDescent="0.3">
      <c r="A6" s="5"/>
      <c r="B6" s="327" t="s">
        <v>178</v>
      </c>
      <c r="C6" s="328"/>
      <c r="D6" s="329" t="s">
        <v>179</v>
      </c>
      <c r="E6" s="330" t="s">
        <v>1</v>
      </c>
      <c r="F6" s="331" t="s">
        <v>174</v>
      </c>
      <c r="G6" s="332" t="s">
        <v>180</v>
      </c>
      <c r="H6" s="333" t="s">
        <v>252</v>
      </c>
      <c r="I6" s="143"/>
      <c r="J6" s="144"/>
      <c r="K6" s="144"/>
      <c r="L6" s="141"/>
      <c r="M6" s="2"/>
      <c r="N6" s="20"/>
      <c r="O6" s="12"/>
      <c r="P6" s="12"/>
      <c r="Q6" s="5"/>
      <c r="R6" s="5"/>
      <c r="S6" s="5"/>
      <c r="T6" s="5"/>
      <c r="U6" s="5"/>
      <c r="V6" s="5"/>
      <c r="W6" s="5"/>
      <c r="X6" s="5"/>
      <c r="Y6" s="5"/>
    </row>
    <row r="7" spans="1:25" ht="15" thickBot="1" x14ac:dyDescent="0.25">
      <c r="A7" s="28"/>
      <c r="B7" s="28"/>
      <c r="C7" s="28"/>
      <c r="D7" s="28"/>
      <c r="E7" s="28"/>
      <c r="F7" s="28"/>
      <c r="G7" s="28"/>
      <c r="H7" s="28"/>
      <c r="I7" s="28"/>
    </row>
    <row r="8" spans="1:25" s="4" customFormat="1" ht="22.5" customHeight="1" thickBot="1" x14ac:dyDescent="0.25">
      <c r="B8" s="407" t="s">
        <v>190</v>
      </c>
      <c r="C8" s="385"/>
      <c r="D8" s="385"/>
      <c r="E8" s="385"/>
      <c r="F8" s="385"/>
      <c r="G8" s="385"/>
      <c r="H8" s="312"/>
      <c r="I8" s="139"/>
      <c r="J8" s="139"/>
      <c r="K8" s="140"/>
      <c r="L8" s="139"/>
      <c r="M8" s="2"/>
      <c r="N8" s="20"/>
      <c r="O8" s="12"/>
      <c r="P8" s="12"/>
      <c r="Q8" s="5"/>
      <c r="R8" s="5"/>
      <c r="S8" s="5"/>
    </row>
    <row r="9" spans="1:25" ht="6.75" customHeight="1" x14ac:dyDescent="0.2">
      <c r="B9" s="188"/>
      <c r="C9" s="28"/>
      <c r="D9" s="28"/>
      <c r="E9" s="28"/>
      <c r="F9" s="28"/>
      <c r="G9" s="28"/>
      <c r="H9" s="189"/>
    </row>
    <row r="10" spans="1:25" x14ac:dyDescent="0.2">
      <c r="B10" s="408" t="s">
        <v>274</v>
      </c>
      <c r="C10" s="373"/>
      <c r="D10" s="373"/>
      <c r="E10" s="373"/>
      <c r="F10" s="373"/>
      <c r="G10" s="373"/>
      <c r="H10" s="409"/>
    </row>
    <row r="11" spans="1:25" x14ac:dyDescent="0.2">
      <c r="B11" s="408"/>
      <c r="C11" s="373"/>
      <c r="D11" s="373"/>
      <c r="E11" s="373"/>
      <c r="F11" s="373"/>
      <c r="G11" s="373"/>
      <c r="H11" s="409"/>
    </row>
    <row r="12" spans="1:25" ht="15" thickBot="1" x14ac:dyDescent="0.25">
      <c r="B12" s="408"/>
      <c r="C12" s="373"/>
      <c r="D12" s="373"/>
      <c r="E12" s="373"/>
      <c r="F12" s="373"/>
      <c r="G12" s="373"/>
      <c r="H12" s="409"/>
      <c r="K12" s="28"/>
    </row>
    <row r="13" spans="1:25" s="4" customFormat="1" ht="16.5" customHeight="1" x14ac:dyDescent="0.2">
      <c r="B13" s="381" t="s">
        <v>255</v>
      </c>
      <c r="C13" s="383"/>
      <c r="D13" s="28"/>
      <c r="E13" s="28"/>
      <c r="F13" s="28"/>
      <c r="G13" s="28"/>
      <c r="H13" s="29"/>
      <c r="K13" s="283"/>
    </row>
    <row r="14" spans="1:25" s="4" customFormat="1" ht="16.5" customHeight="1" thickBot="1" x14ac:dyDescent="0.25">
      <c r="B14" s="391" t="s">
        <v>262</v>
      </c>
      <c r="C14" s="392"/>
      <c r="D14" s="28"/>
      <c r="E14" s="28"/>
      <c r="F14" s="28"/>
      <c r="G14" s="28"/>
      <c r="H14" s="29"/>
      <c r="K14" s="283"/>
    </row>
    <row r="15" spans="1:25" ht="6" customHeight="1" x14ac:dyDescent="0.2">
      <c r="B15" s="188"/>
      <c r="C15" s="28"/>
      <c r="D15" s="28"/>
      <c r="E15" s="28"/>
      <c r="F15" s="28"/>
      <c r="G15" s="28"/>
      <c r="H15" s="189"/>
      <c r="K15" s="28"/>
    </row>
    <row r="16" spans="1:25" ht="22.5" customHeight="1" x14ac:dyDescent="0.2">
      <c r="B16" s="190" t="s">
        <v>2</v>
      </c>
      <c r="C16" s="191"/>
      <c r="D16" s="191"/>
      <c r="E16" s="191"/>
      <c r="F16" s="191"/>
      <c r="G16" s="191"/>
      <c r="H16" s="192"/>
      <c r="I16" s="187"/>
      <c r="K16" s="28"/>
    </row>
    <row r="17" spans="1:11" ht="7.5" customHeight="1" x14ac:dyDescent="0.25">
      <c r="A17" s="186"/>
      <c r="B17" s="193"/>
      <c r="C17" s="194"/>
      <c r="D17" s="194"/>
      <c r="E17" s="194"/>
      <c r="F17" s="194"/>
      <c r="G17" s="194"/>
      <c r="H17" s="195"/>
      <c r="K17" s="28"/>
    </row>
    <row r="18" spans="1:11" ht="14.25" customHeight="1" x14ac:dyDescent="0.2">
      <c r="B18" s="408" t="s">
        <v>214</v>
      </c>
      <c r="C18" s="373"/>
      <c r="D18" s="373"/>
      <c r="E18" s="373"/>
      <c r="F18" s="373"/>
      <c r="G18" s="373"/>
      <c r="H18" s="409"/>
      <c r="I18" s="55"/>
      <c r="K18" s="28"/>
    </row>
    <row r="19" spans="1:11" ht="15" x14ac:dyDescent="0.2">
      <c r="A19" s="179"/>
      <c r="B19" s="408"/>
      <c r="C19" s="373"/>
      <c r="D19" s="373"/>
      <c r="E19" s="373"/>
      <c r="F19" s="373"/>
      <c r="G19" s="373"/>
      <c r="H19" s="409"/>
    </row>
    <row r="20" spans="1:11" ht="17.25" customHeight="1" x14ac:dyDescent="0.2">
      <c r="B20" s="188"/>
      <c r="C20" s="28"/>
      <c r="D20" s="28"/>
      <c r="E20" s="28"/>
      <c r="F20" s="28"/>
      <c r="G20" s="28"/>
      <c r="H20" s="189"/>
    </row>
    <row r="21" spans="1:11" ht="15" x14ac:dyDescent="0.2">
      <c r="A21" s="56"/>
      <c r="B21" s="188"/>
      <c r="C21" s="313" t="s">
        <v>47</v>
      </c>
      <c r="D21" s="314" t="s">
        <v>5</v>
      </c>
      <c r="E21" s="96"/>
      <c r="F21" s="96"/>
      <c r="G21" s="96"/>
      <c r="H21" s="196"/>
    </row>
    <row r="22" spans="1:11" x14ac:dyDescent="0.2">
      <c r="A22" s="1"/>
      <c r="B22" s="197" t="s">
        <v>213</v>
      </c>
      <c r="C22" s="180">
        <v>91</v>
      </c>
      <c r="D22" s="181">
        <v>35400000</v>
      </c>
      <c r="E22" s="96"/>
      <c r="F22" s="96"/>
      <c r="G22" s="96"/>
      <c r="H22" s="196"/>
    </row>
    <row r="23" spans="1:11" x14ac:dyDescent="0.2">
      <c r="B23" s="188"/>
      <c r="C23" s="28"/>
      <c r="D23" s="28"/>
      <c r="E23" s="96"/>
      <c r="F23" s="96"/>
      <c r="G23" s="96"/>
      <c r="H23" s="196"/>
    </row>
    <row r="24" spans="1:11" s="4" customFormat="1" ht="19.5" customHeight="1" x14ac:dyDescent="0.2">
      <c r="A24" s="133"/>
      <c r="B24" s="410" t="s">
        <v>191</v>
      </c>
      <c r="C24" s="411"/>
      <c r="D24" s="411"/>
      <c r="E24" s="411"/>
      <c r="F24" s="411"/>
      <c r="G24" s="411"/>
      <c r="H24" s="412"/>
    </row>
    <row r="25" spans="1:11" ht="5.25" customHeight="1" x14ac:dyDescent="0.2">
      <c r="A25" s="185"/>
      <c r="B25" s="198"/>
      <c r="C25" s="199"/>
      <c r="D25" s="199"/>
      <c r="E25" s="199"/>
      <c r="F25" s="199"/>
      <c r="G25" s="199"/>
      <c r="H25" s="200"/>
    </row>
    <row r="26" spans="1:11" ht="15" x14ac:dyDescent="0.2">
      <c r="A26" s="179"/>
      <c r="B26" s="201" t="s">
        <v>215</v>
      </c>
      <c r="C26" s="202"/>
      <c r="D26" s="202"/>
      <c r="E26" s="202"/>
      <c r="F26" s="202"/>
      <c r="G26" s="202"/>
      <c r="H26" s="203"/>
    </row>
    <row r="27" spans="1:11" ht="16.5" customHeight="1" thickBot="1" x14ac:dyDescent="0.25">
      <c r="A27" s="1"/>
      <c r="B27" s="204"/>
      <c r="C27" s="205"/>
      <c r="D27" s="205"/>
      <c r="E27" s="205"/>
      <c r="F27" s="205"/>
      <c r="G27" s="96"/>
      <c r="H27" s="196"/>
    </row>
    <row r="28" spans="1:11" ht="20.25" customHeight="1" x14ac:dyDescent="0.2">
      <c r="A28" s="182"/>
      <c r="B28" s="415" t="s">
        <v>4</v>
      </c>
      <c r="C28" s="416"/>
      <c r="D28" s="416"/>
      <c r="E28" s="416"/>
      <c r="F28" s="416"/>
      <c r="G28" s="315" t="s">
        <v>264</v>
      </c>
      <c r="H28" s="316" t="s">
        <v>5</v>
      </c>
    </row>
    <row r="29" spans="1:11" ht="16.5" customHeight="1" x14ac:dyDescent="0.2">
      <c r="A29" s="182"/>
      <c r="B29" s="413" t="s">
        <v>216</v>
      </c>
      <c r="C29" s="414"/>
      <c r="D29" s="414"/>
      <c r="E29" s="414"/>
      <c r="F29" s="414"/>
      <c r="G29" s="249">
        <v>91</v>
      </c>
      <c r="H29" s="183">
        <v>35400000</v>
      </c>
    </row>
    <row r="30" spans="1:11" ht="16.5" customHeight="1" x14ac:dyDescent="0.2">
      <c r="A30" s="182"/>
      <c r="B30" s="397" t="s">
        <v>48</v>
      </c>
      <c r="C30" s="398"/>
      <c r="D30" s="398"/>
      <c r="E30" s="398"/>
      <c r="F30" s="398"/>
      <c r="G30" s="249">
        <v>12</v>
      </c>
      <c r="H30" s="184">
        <v>23693100</v>
      </c>
    </row>
    <row r="31" spans="1:11" ht="16.5" customHeight="1" thickBot="1" x14ac:dyDescent="0.25">
      <c r="A31" s="182"/>
      <c r="B31" s="399" t="s">
        <v>49</v>
      </c>
      <c r="C31" s="400"/>
      <c r="D31" s="400"/>
      <c r="E31" s="400"/>
      <c r="F31" s="400"/>
      <c r="G31" s="250"/>
      <c r="H31" s="248">
        <f>(H30)/H29</f>
        <v>0.66929661016949149</v>
      </c>
    </row>
    <row r="32" spans="1:11" x14ac:dyDescent="0.2">
      <c r="A32" s="56"/>
      <c r="B32" s="206"/>
      <c r="C32" s="96"/>
      <c r="D32" s="96"/>
      <c r="E32" s="96"/>
      <c r="F32" s="96"/>
      <c r="G32" s="96"/>
      <c r="H32" s="196"/>
    </row>
    <row r="33" spans="1:19" ht="15" thickBot="1" x14ac:dyDescent="0.25">
      <c r="A33" s="56"/>
      <c r="B33" s="207"/>
      <c r="C33" s="208"/>
      <c r="D33" s="208"/>
      <c r="E33" s="208"/>
      <c r="F33" s="208"/>
      <c r="G33" s="208"/>
      <c r="H33" s="209"/>
    </row>
    <row r="34" spans="1:19" ht="15" thickBot="1" x14ac:dyDescent="0.25">
      <c r="A34" s="56"/>
      <c r="B34" s="56"/>
      <c r="C34" s="56"/>
      <c r="D34" s="56"/>
      <c r="E34" s="56"/>
      <c r="F34" s="56"/>
      <c r="G34" s="56"/>
      <c r="H34" s="56"/>
    </row>
    <row r="35" spans="1:19" s="4" customFormat="1" ht="22.5" customHeight="1" x14ac:dyDescent="0.2">
      <c r="B35" s="381" t="s">
        <v>217</v>
      </c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3"/>
      <c r="R35" s="5"/>
      <c r="S35" s="5"/>
    </row>
    <row r="36" spans="1:19" x14ac:dyDescent="0.2">
      <c r="A36" s="56"/>
      <c r="B36" s="58"/>
      <c r="C36" s="96"/>
      <c r="D36" s="96"/>
      <c r="E36" s="96"/>
      <c r="F36" s="96"/>
      <c r="G36" s="96"/>
      <c r="H36" s="96"/>
      <c r="I36" s="28"/>
      <c r="J36" s="28"/>
      <c r="K36" s="28"/>
      <c r="L36" s="28"/>
      <c r="M36" s="28"/>
      <c r="N36" s="28"/>
      <c r="O36" s="28"/>
      <c r="P36" s="28"/>
      <c r="Q36" s="29"/>
    </row>
    <row r="37" spans="1:19" x14ac:dyDescent="0.2">
      <c r="A37" s="56"/>
      <c r="B37" s="241" t="s">
        <v>50</v>
      </c>
      <c r="C37" s="96"/>
      <c r="D37" s="96"/>
      <c r="E37" s="96"/>
      <c r="F37" s="96"/>
      <c r="G37" s="96"/>
      <c r="H37" s="96"/>
      <c r="I37" s="28"/>
      <c r="J37" s="28"/>
      <c r="K37" s="28"/>
      <c r="L37" s="28"/>
      <c r="M37" s="28"/>
      <c r="N37" s="28"/>
      <c r="O37" s="28"/>
      <c r="P37" s="28"/>
      <c r="Q37" s="29"/>
    </row>
    <row r="38" spans="1:19" ht="15" thickBot="1" x14ac:dyDescent="0.25">
      <c r="A38" s="56"/>
      <c r="B38" s="58"/>
      <c r="C38" s="96"/>
      <c r="D38" s="96"/>
      <c r="E38" s="96"/>
      <c r="F38" s="96"/>
      <c r="G38" s="96"/>
      <c r="H38" s="96"/>
      <c r="I38" s="28"/>
      <c r="J38" s="28"/>
      <c r="K38" s="28"/>
      <c r="L38" s="28"/>
      <c r="M38" s="28"/>
      <c r="N38" s="28"/>
      <c r="O38" s="28"/>
      <c r="P38" s="28"/>
      <c r="Q38" s="29"/>
    </row>
    <row r="39" spans="1:19" ht="15" x14ac:dyDescent="0.25">
      <c r="A39" s="56"/>
      <c r="B39" s="404" t="s">
        <v>217</v>
      </c>
      <c r="C39" s="405"/>
      <c r="D39" s="405"/>
      <c r="E39" s="405"/>
      <c r="F39" s="406"/>
      <c r="G39" s="401" t="s">
        <v>101</v>
      </c>
      <c r="H39" s="402"/>
      <c r="I39" s="402"/>
      <c r="J39" s="402"/>
      <c r="K39" s="402"/>
      <c r="L39" s="402"/>
      <c r="M39" s="402"/>
      <c r="N39" s="402"/>
      <c r="O39" s="402"/>
      <c r="P39" s="402"/>
      <c r="Q39" s="403"/>
    </row>
    <row r="40" spans="1:19" ht="64.5" thickBot="1" x14ac:dyDescent="0.25">
      <c r="A40" s="173"/>
      <c r="B40" s="317" t="s">
        <v>193</v>
      </c>
      <c r="C40" s="318" t="s">
        <v>0</v>
      </c>
      <c r="D40" s="318" t="s">
        <v>51</v>
      </c>
      <c r="E40" s="318" t="s">
        <v>265</v>
      </c>
      <c r="F40" s="319" t="s">
        <v>5</v>
      </c>
      <c r="G40" s="233" t="s">
        <v>5</v>
      </c>
      <c r="H40" s="234" t="s">
        <v>12</v>
      </c>
      <c r="I40" s="234" t="s">
        <v>39</v>
      </c>
      <c r="J40" s="234" t="s">
        <v>52</v>
      </c>
      <c r="K40" s="234" t="s">
        <v>266</v>
      </c>
      <c r="L40" s="234" t="s">
        <v>51</v>
      </c>
      <c r="M40" s="234" t="s">
        <v>53</v>
      </c>
      <c r="N40" s="234" t="s">
        <v>54</v>
      </c>
      <c r="O40" s="234" t="s">
        <v>55</v>
      </c>
      <c r="P40" s="234" t="s">
        <v>56</v>
      </c>
      <c r="Q40" s="235" t="s">
        <v>42</v>
      </c>
    </row>
    <row r="41" spans="1:19" ht="69" customHeight="1" x14ac:dyDescent="0.2">
      <c r="A41" s="1"/>
      <c r="B41" s="220">
        <v>1</v>
      </c>
      <c r="C41" s="217" t="s">
        <v>234</v>
      </c>
      <c r="D41" s="218" t="s">
        <v>267</v>
      </c>
      <c r="E41" s="219" t="s">
        <v>126</v>
      </c>
      <c r="F41" s="251">
        <v>5015800.7120000003</v>
      </c>
      <c r="G41" s="236">
        <v>5015800.7120000003</v>
      </c>
      <c r="H41" s="254">
        <f>F41-G41</f>
        <v>0</v>
      </c>
      <c r="I41" s="228" t="s">
        <v>137</v>
      </c>
      <c r="J41" s="215" t="s">
        <v>241</v>
      </c>
      <c r="K41" s="211">
        <v>23252</v>
      </c>
      <c r="L41" s="178" t="str">
        <f t="shared" ref="L41:L52" si="0">D41</f>
        <v>FACTURA Y CUENTA DE COBRO (centro de diseño y construcción)</v>
      </c>
      <c r="M41" s="178" t="s">
        <v>57</v>
      </c>
      <c r="N41" s="215" t="s">
        <v>234</v>
      </c>
      <c r="O41" s="215" t="s">
        <v>58</v>
      </c>
      <c r="P41" s="178" t="s">
        <v>235</v>
      </c>
      <c r="Q41" s="231" t="s">
        <v>45</v>
      </c>
    </row>
    <row r="42" spans="1:19" ht="69" customHeight="1" x14ac:dyDescent="0.2">
      <c r="A42" s="174"/>
      <c r="B42" s="221">
        <v>2</v>
      </c>
      <c r="C42" s="212" t="s">
        <v>236</v>
      </c>
      <c r="D42" s="213" t="s">
        <v>128</v>
      </c>
      <c r="E42" s="214" t="s">
        <v>127</v>
      </c>
      <c r="F42" s="236">
        <v>4398900.9840000002</v>
      </c>
      <c r="G42" s="236">
        <v>4398900.9840000002</v>
      </c>
      <c r="H42" s="252">
        <f t="shared" ref="H42:H52" si="1">F42-G42</f>
        <v>0</v>
      </c>
      <c r="I42" s="228" t="s">
        <v>137</v>
      </c>
      <c r="J42" s="215" t="s">
        <v>237</v>
      </c>
      <c r="K42" s="211">
        <v>1552</v>
      </c>
      <c r="L42" s="178" t="str">
        <f t="shared" si="0"/>
        <v>FACTURA CRUZ VERDE</v>
      </c>
      <c r="M42" s="178" t="s">
        <v>59</v>
      </c>
      <c r="N42" s="215" t="s">
        <v>237</v>
      </c>
      <c r="O42" s="215" t="s">
        <v>58</v>
      </c>
      <c r="P42" s="178" t="s">
        <v>238</v>
      </c>
      <c r="Q42" s="231" t="s">
        <v>45</v>
      </c>
    </row>
    <row r="43" spans="1:19" ht="69" customHeight="1" x14ac:dyDescent="0.2">
      <c r="A43" s="1"/>
      <c r="B43" s="221">
        <v>3</v>
      </c>
      <c r="C43" s="212" t="s">
        <v>233</v>
      </c>
      <c r="D43" s="216" t="s">
        <v>129</v>
      </c>
      <c r="E43" s="214" t="s">
        <v>136</v>
      </c>
      <c r="F43" s="236">
        <v>3553000.3939999999</v>
      </c>
      <c r="G43" s="236">
        <v>3553000.3939999999</v>
      </c>
      <c r="H43" s="252">
        <f t="shared" si="1"/>
        <v>0</v>
      </c>
      <c r="I43" s="228" t="s">
        <v>137</v>
      </c>
      <c r="J43" s="215" t="s">
        <v>241</v>
      </c>
      <c r="K43" s="211">
        <v>5456</v>
      </c>
      <c r="L43" s="178" t="str">
        <f t="shared" si="0"/>
        <v>Factura L&amp;L Colombia SAS</v>
      </c>
      <c r="M43" s="178" t="s">
        <v>60</v>
      </c>
      <c r="N43" s="215" t="s">
        <v>239</v>
      </c>
      <c r="O43" s="215" t="s">
        <v>61</v>
      </c>
      <c r="P43" s="178" t="s">
        <v>268</v>
      </c>
      <c r="Q43" s="231" t="s">
        <v>269</v>
      </c>
    </row>
    <row r="44" spans="1:19" ht="69" customHeight="1" x14ac:dyDescent="0.2">
      <c r="A44" s="1"/>
      <c r="B44" s="221">
        <v>4</v>
      </c>
      <c r="C44" s="212" t="s">
        <v>234</v>
      </c>
      <c r="D44" s="216" t="s">
        <v>129</v>
      </c>
      <c r="E44" s="214" t="s">
        <v>135</v>
      </c>
      <c r="F44" s="236">
        <v>2394500.9479999999</v>
      </c>
      <c r="G44" s="236">
        <v>2394500.9479999999</v>
      </c>
      <c r="H44" s="252">
        <f t="shared" si="1"/>
        <v>0</v>
      </c>
      <c r="I44" s="228" t="s">
        <v>137</v>
      </c>
      <c r="J44" s="215" t="s">
        <v>245</v>
      </c>
      <c r="K44" s="211">
        <v>5497</v>
      </c>
      <c r="L44" s="178" t="str">
        <f t="shared" si="0"/>
        <v>Factura L&amp;L Colombia SAS</v>
      </c>
      <c r="M44" s="178" t="s">
        <v>62</v>
      </c>
      <c r="N44" s="215" t="s">
        <v>237</v>
      </c>
      <c r="O44" s="215" t="s">
        <v>61</v>
      </c>
      <c r="P44" s="178" t="s">
        <v>268</v>
      </c>
      <c r="Q44" s="231" t="s">
        <v>269</v>
      </c>
    </row>
    <row r="45" spans="1:19" ht="69" customHeight="1" x14ac:dyDescent="0.2">
      <c r="A45" s="1"/>
      <c r="B45" s="221">
        <v>5</v>
      </c>
      <c r="C45" s="212" t="s">
        <v>240</v>
      </c>
      <c r="D45" s="216" t="s">
        <v>129</v>
      </c>
      <c r="E45" s="214">
        <v>5529</v>
      </c>
      <c r="F45" s="236">
        <v>1649100.466</v>
      </c>
      <c r="G45" s="236">
        <v>1649100.466</v>
      </c>
      <c r="H45" s="252">
        <f t="shared" si="1"/>
        <v>0</v>
      </c>
      <c r="I45" s="228" t="s">
        <v>137</v>
      </c>
      <c r="J45" s="215" t="s">
        <v>246</v>
      </c>
      <c r="K45" s="211">
        <v>5529</v>
      </c>
      <c r="L45" s="178" t="str">
        <f t="shared" si="0"/>
        <v>Factura L&amp;L Colombia SAS</v>
      </c>
      <c r="M45" s="178" t="s">
        <v>63</v>
      </c>
      <c r="N45" s="215" t="s">
        <v>240</v>
      </c>
      <c r="O45" s="215" t="s">
        <v>61</v>
      </c>
      <c r="P45" s="178" t="s">
        <v>268</v>
      </c>
      <c r="Q45" s="231" t="s">
        <v>269</v>
      </c>
    </row>
    <row r="46" spans="1:19" ht="69" customHeight="1" x14ac:dyDescent="0.2">
      <c r="A46" s="1"/>
      <c r="B46" s="221">
        <v>6</v>
      </c>
      <c r="C46" s="212" t="s">
        <v>234</v>
      </c>
      <c r="D46" s="216" t="s">
        <v>129</v>
      </c>
      <c r="E46" s="214" t="s">
        <v>134</v>
      </c>
      <c r="F46" s="236">
        <v>1242100.8359999999</v>
      </c>
      <c r="G46" s="236">
        <v>1242100.8359999999</v>
      </c>
      <c r="H46" s="252">
        <f t="shared" si="1"/>
        <v>0</v>
      </c>
      <c r="I46" s="228" t="s">
        <v>137</v>
      </c>
      <c r="J46" s="215" t="s">
        <v>233</v>
      </c>
      <c r="K46" s="211">
        <v>5481</v>
      </c>
      <c r="L46" s="178" t="str">
        <f t="shared" si="0"/>
        <v>Factura L&amp;L Colombia SAS</v>
      </c>
      <c r="M46" s="178" t="s">
        <v>64</v>
      </c>
      <c r="N46" s="215" t="s">
        <v>237</v>
      </c>
      <c r="O46" s="215" t="s">
        <v>61</v>
      </c>
      <c r="P46" s="178" t="s">
        <v>268</v>
      </c>
      <c r="Q46" s="231" t="s">
        <v>269</v>
      </c>
    </row>
    <row r="47" spans="1:19" ht="69" customHeight="1" x14ac:dyDescent="0.2">
      <c r="A47" s="1"/>
      <c r="B47" s="221">
        <v>7</v>
      </c>
      <c r="C47" s="212" t="s">
        <v>237</v>
      </c>
      <c r="D47" s="213" t="s">
        <v>130</v>
      </c>
      <c r="E47" s="214" t="s">
        <v>65</v>
      </c>
      <c r="F47" s="236">
        <v>1192500.588</v>
      </c>
      <c r="G47" s="236">
        <v>1192500.588</v>
      </c>
      <c r="H47" s="252">
        <f t="shared" si="1"/>
        <v>0</v>
      </c>
      <c r="I47" s="228" t="s">
        <v>137</v>
      </c>
      <c r="J47" s="215" t="s">
        <v>241</v>
      </c>
      <c r="K47" s="211">
        <v>116676</v>
      </c>
      <c r="L47" s="178" t="str">
        <f t="shared" si="0"/>
        <v>FACTURA ALIANZA</v>
      </c>
      <c r="M47" s="178" t="s">
        <v>66</v>
      </c>
      <c r="N47" s="215" t="s">
        <v>233</v>
      </c>
      <c r="O47" s="215" t="s">
        <v>58</v>
      </c>
      <c r="P47" s="178" t="s">
        <v>242</v>
      </c>
      <c r="Q47" s="231" t="s">
        <v>45</v>
      </c>
    </row>
    <row r="48" spans="1:19" ht="69" customHeight="1" x14ac:dyDescent="0.2">
      <c r="A48" s="1"/>
      <c r="B48" s="221">
        <v>8</v>
      </c>
      <c r="C48" s="212" t="s">
        <v>240</v>
      </c>
      <c r="D48" s="216" t="s">
        <v>129</v>
      </c>
      <c r="E48" s="214">
        <v>5507</v>
      </c>
      <c r="F48" s="236">
        <v>1036300.36</v>
      </c>
      <c r="G48" s="236">
        <v>1036300.36</v>
      </c>
      <c r="H48" s="252">
        <f t="shared" si="1"/>
        <v>0</v>
      </c>
      <c r="I48" s="228" t="s">
        <v>137</v>
      </c>
      <c r="J48" s="215" t="s">
        <v>243</v>
      </c>
      <c r="K48" s="211">
        <v>5507</v>
      </c>
      <c r="L48" s="178" t="str">
        <f t="shared" si="0"/>
        <v>Factura L&amp;L Colombia SAS</v>
      </c>
      <c r="M48" s="178" t="s">
        <v>67</v>
      </c>
      <c r="N48" s="215" t="s">
        <v>240</v>
      </c>
      <c r="O48" s="215" t="s">
        <v>61</v>
      </c>
      <c r="P48" s="178" t="s">
        <v>268</v>
      </c>
      <c r="Q48" s="231" t="s">
        <v>269</v>
      </c>
    </row>
    <row r="49" spans="1:17" ht="69" customHeight="1" x14ac:dyDescent="0.2">
      <c r="A49" s="1"/>
      <c r="B49" s="221">
        <v>9</v>
      </c>
      <c r="C49" s="212" t="s">
        <v>233</v>
      </c>
      <c r="D49" s="216" t="s">
        <v>129</v>
      </c>
      <c r="E49" s="214" t="s">
        <v>133</v>
      </c>
      <c r="F49" s="236">
        <v>1016600.188</v>
      </c>
      <c r="G49" s="236">
        <v>1016600.188</v>
      </c>
      <c r="H49" s="252">
        <f t="shared" si="1"/>
        <v>0</v>
      </c>
      <c r="I49" s="228" t="s">
        <v>137</v>
      </c>
      <c r="J49" s="215" t="s">
        <v>241</v>
      </c>
      <c r="K49" s="211">
        <v>5457</v>
      </c>
      <c r="L49" s="178" t="str">
        <f t="shared" si="0"/>
        <v>Factura L&amp;L Colombia SAS</v>
      </c>
      <c r="M49" s="178" t="s">
        <v>68</v>
      </c>
      <c r="N49" s="215" t="s">
        <v>239</v>
      </c>
      <c r="O49" s="215" t="s">
        <v>61</v>
      </c>
      <c r="P49" s="178" t="s">
        <v>268</v>
      </c>
      <c r="Q49" s="231" t="s">
        <v>269</v>
      </c>
    </row>
    <row r="50" spans="1:17" ht="69" customHeight="1" x14ac:dyDescent="0.2">
      <c r="A50" s="1"/>
      <c r="B50" s="221">
        <v>10</v>
      </c>
      <c r="C50" s="212" t="s">
        <v>244</v>
      </c>
      <c r="D50" s="213" t="s">
        <v>131</v>
      </c>
      <c r="E50" s="214" t="s">
        <v>69</v>
      </c>
      <c r="F50" s="236">
        <v>801494</v>
      </c>
      <c r="G50" s="236">
        <v>801494</v>
      </c>
      <c r="H50" s="252">
        <f t="shared" si="1"/>
        <v>0</v>
      </c>
      <c r="I50" s="228" t="s">
        <v>137</v>
      </c>
      <c r="J50" s="215" t="s">
        <v>245</v>
      </c>
      <c r="K50" s="211">
        <v>6032</v>
      </c>
      <c r="L50" s="178" t="str">
        <f t="shared" si="0"/>
        <v>FACTURA TITANIC</v>
      </c>
      <c r="M50" s="178" t="s">
        <v>70</v>
      </c>
      <c r="N50" s="215" t="s">
        <v>236</v>
      </c>
      <c r="O50" s="215" t="s">
        <v>61</v>
      </c>
      <c r="P50" s="178" t="s">
        <v>270</v>
      </c>
      <c r="Q50" s="231" t="s">
        <v>269</v>
      </c>
    </row>
    <row r="51" spans="1:17" ht="69" customHeight="1" x14ac:dyDescent="0.2">
      <c r="A51" s="1"/>
      <c r="B51" s="221">
        <v>11</v>
      </c>
      <c r="C51" s="212" t="s">
        <v>234</v>
      </c>
      <c r="D51" s="213" t="s">
        <v>71</v>
      </c>
      <c r="E51" s="214">
        <v>3004507</v>
      </c>
      <c r="F51" s="236">
        <v>769300.50899999996</v>
      </c>
      <c r="G51" s="236">
        <v>769300.50899999996</v>
      </c>
      <c r="H51" s="252">
        <f t="shared" si="1"/>
        <v>0</v>
      </c>
      <c r="I51" s="228" t="s">
        <v>137</v>
      </c>
      <c r="J51" s="215" t="s">
        <v>239</v>
      </c>
      <c r="K51" s="211">
        <v>3004507</v>
      </c>
      <c r="L51" s="178" t="str">
        <f t="shared" si="0"/>
        <v>FACTURAS PANAMERICANA Y REMISIONES</v>
      </c>
      <c r="M51" s="178" t="s">
        <v>72</v>
      </c>
      <c r="N51" s="215" t="s">
        <v>236</v>
      </c>
      <c r="O51" s="215" t="s">
        <v>58</v>
      </c>
      <c r="P51" s="178" t="s">
        <v>271</v>
      </c>
      <c r="Q51" s="231" t="s">
        <v>45</v>
      </c>
    </row>
    <row r="52" spans="1:17" ht="69" customHeight="1" thickBot="1" x14ac:dyDescent="0.25">
      <c r="A52" s="1"/>
      <c r="B52" s="222">
        <v>12</v>
      </c>
      <c r="C52" s="223" t="s">
        <v>233</v>
      </c>
      <c r="D52" s="224" t="s">
        <v>129</v>
      </c>
      <c r="E52" s="225" t="s">
        <v>132</v>
      </c>
      <c r="F52" s="237">
        <v>623500.13</v>
      </c>
      <c r="G52" s="237">
        <v>623500.13</v>
      </c>
      <c r="H52" s="253">
        <f t="shared" si="1"/>
        <v>0</v>
      </c>
      <c r="I52" s="229" t="s">
        <v>137</v>
      </c>
      <c r="J52" s="226" t="s">
        <v>241</v>
      </c>
      <c r="K52" s="227">
        <v>5459</v>
      </c>
      <c r="L52" s="230" t="str">
        <f t="shared" si="0"/>
        <v>Factura L&amp;L Colombia SAS</v>
      </c>
      <c r="M52" s="230" t="s">
        <v>73</v>
      </c>
      <c r="N52" s="226" t="s">
        <v>239</v>
      </c>
      <c r="O52" s="226" t="s">
        <v>61</v>
      </c>
      <c r="P52" s="230" t="s">
        <v>272</v>
      </c>
      <c r="Q52" s="232" t="s">
        <v>45</v>
      </c>
    </row>
    <row r="53" spans="1:17" ht="15.75" thickBot="1" x14ac:dyDescent="0.3">
      <c r="A53" s="1"/>
      <c r="B53" s="30"/>
      <c r="C53" s="28"/>
      <c r="D53" s="242"/>
      <c r="E53" s="240" t="s">
        <v>186</v>
      </c>
      <c r="F53" s="238">
        <f>SUM(F41:F52)</f>
        <v>23693100.114999998</v>
      </c>
      <c r="G53" s="238">
        <f>SUM(G41:G52)</f>
        <v>23693100.114999998</v>
      </c>
      <c r="H53" s="239">
        <f>SUM(H41:H52)</f>
        <v>0</v>
      </c>
      <c r="I53" s="28"/>
      <c r="J53" s="28"/>
      <c r="K53" s="28"/>
      <c r="L53" s="28"/>
      <c r="M53" s="28"/>
      <c r="N53" s="28"/>
      <c r="O53" s="28"/>
      <c r="P53" s="28"/>
      <c r="Q53" s="29"/>
    </row>
    <row r="54" spans="1:17" ht="15" thickBot="1" x14ac:dyDescent="0.25">
      <c r="A54" s="1"/>
      <c r="B54" s="30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/>
    </row>
    <row r="55" spans="1:17" s="4" customFormat="1" ht="20.25" x14ac:dyDescent="0.2">
      <c r="B55" s="378" t="s">
        <v>56</v>
      </c>
      <c r="C55" s="379"/>
      <c r="D55" s="379"/>
      <c r="E55" s="379"/>
      <c r="F55" s="379"/>
      <c r="G55" s="379"/>
      <c r="H55" s="379"/>
      <c r="I55" s="379"/>
      <c r="J55" s="379"/>
      <c r="K55" s="379"/>
      <c r="L55" s="380"/>
      <c r="M55" s="141"/>
      <c r="N55" s="243"/>
      <c r="O55" s="244"/>
      <c r="P55" s="28"/>
      <c r="Q55" s="245"/>
    </row>
    <row r="56" spans="1:17" s="4" customFormat="1" ht="14.25" customHeight="1" x14ac:dyDescent="0.2">
      <c r="B56" s="372" t="s">
        <v>218</v>
      </c>
      <c r="C56" s="373"/>
      <c r="D56" s="373"/>
      <c r="E56" s="373"/>
      <c r="F56" s="373"/>
      <c r="G56" s="373"/>
      <c r="H56" s="373"/>
      <c r="I56" s="373"/>
      <c r="J56" s="373"/>
      <c r="K56" s="373"/>
      <c r="L56" s="374"/>
      <c r="M56" s="141"/>
      <c r="N56" s="243"/>
      <c r="O56" s="244"/>
      <c r="P56" s="28"/>
      <c r="Q56" s="245"/>
    </row>
    <row r="57" spans="1:17" s="4" customFormat="1" ht="15" customHeight="1" thickBot="1" x14ac:dyDescent="0.25">
      <c r="B57" s="375"/>
      <c r="C57" s="376"/>
      <c r="D57" s="376"/>
      <c r="E57" s="376"/>
      <c r="F57" s="376"/>
      <c r="G57" s="376"/>
      <c r="H57" s="376"/>
      <c r="I57" s="376"/>
      <c r="J57" s="376"/>
      <c r="K57" s="376"/>
      <c r="L57" s="377"/>
      <c r="M57" s="141"/>
      <c r="N57" s="243"/>
      <c r="O57" s="244"/>
      <c r="P57" s="28"/>
      <c r="Q57" s="245"/>
    </row>
    <row r="58" spans="1:17" ht="15" thickBot="1" x14ac:dyDescent="0.25">
      <c r="A58" s="1"/>
      <c r="B58" s="30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9"/>
    </row>
    <row r="59" spans="1:17" s="4" customFormat="1" ht="20.25" x14ac:dyDescent="0.2">
      <c r="B59" s="378" t="s">
        <v>195</v>
      </c>
      <c r="C59" s="379"/>
      <c r="D59" s="379"/>
      <c r="E59" s="379"/>
      <c r="F59" s="379"/>
      <c r="G59" s="379"/>
      <c r="H59" s="379"/>
      <c r="I59" s="379"/>
      <c r="J59" s="379"/>
      <c r="K59" s="379"/>
      <c r="L59" s="380"/>
      <c r="M59" s="141"/>
      <c r="N59" s="243"/>
      <c r="O59" s="244"/>
      <c r="P59" s="28"/>
      <c r="Q59" s="245"/>
    </row>
    <row r="60" spans="1:17" s="4" customFormat="1" ht="14.25" customHeight="1" x14ac:dyDescent="0.2">
      <c r="B60" s="372" t="s">
        <v>273</v>
      </c>
      <c r="C60" s="373"/>
      <c r="D60" s="373"/>
      <c r="E60" s="373"/>
      <c r="F60" s="373"/>
      <c r="G60" s="373"/>
      <c r="H60" s="373"/>
      <c r="I60" s="373"/>
      <c r="J60" s="373"/>
      <c r="K60" s="373"/>
      <c r="L60" s="374"/>
      <c r="M60" s="141"/>
      <c r="N60" s="243"/>
      <c r="O60" s="244"/>
      <c r="P60" s="28"/>
      <c r="Q60" s="245"/>
    </row>
    <row r="61" spans="1:17" s="4" customFormat="1" ht="15" customHeight="1" thickBot="1" x14ac:dyDescent="0.25">
      <c r="B61" s="375"/>
      <c r="C61" s="376"/>
      <c r="D61" s="376"/>
      <c r="E61" s="376"/>
      <c r="F61" s="376"/>
      <c r="G61" s="376"/>
      <c r="H61" s="376"/>
      <c r="I61" s="376"/>
      <c r="J61" s="376"/>
      <c r="K61" s="376"/>
      <c r="L61" s="377"/>
      <c r="M61" s="141"/>
      <c r="N61" s="243"/>
      <c r="O61" s="244"/>
      <c r="P61" s="28"/>
      <c r="Q61" s="245"/>
    </row>
    <row r="62" spans="1:17" x14ac:dyDescent="0.2">
      <c r="B62" s="30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9"/>
    </row>
    <row r="63" spans="1:17" x14ac:dyDescent="0.2">
      <c r="B63" s="30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9"/>
    </row>
    <row r="64" spans="1:17" x14ac:dyDescent="0.2">
      <c r="A64" s="176"/>
      <c r="B64" s="246"/>
      <c r="C64" s="247"/>
      <c r="D64" s="247"/>
      <c r="E64" s="247"/>
      <c r="F64" s="247"/>
      <c r="G64" s="247"/>
      <c r="H64" s="247"/>
      <c r="I64" s="28"/>
      <c r="J64" s="28"/>
      <c r="K64" s="28"/>
      <c r="L64" s="28"/>
      <c r="M64" s="28"/>
      <c r="N64" s="28"/>
      <c r="O64" s="28"/>
      <c r="P64" s="28"/>
      <c r="Q64" s="29"/>
    </row>
    <row r="65" spans="2:17" x14ac:dyDescent="0.2">
      <c r="B65" s="30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9"/>
    </row>
    <row r="66" spans="2:17" x14ac:dyDescent="0.2">
      <c r="B66" s="30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9"/>
    </row>
    <row r="67" spans="2:17" ht="15" thickBot="1" x14ac:dyDescent="0.25"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4"/>
    </row>
    <row r="68" spans="2:17" x14ac:dyDescent="0.2">
      <c r="B68" s="4"/>
      <c r="C68" s="4"/>
      <c r="D68" s="4"/>
      <c r="E68" s="4"/>
      <c r="F68" s="4"/>
      <c r="G68" s="4"/>
      <c r="H68" s="4"/>
    </row>
    <row r="69" spans="2:17" x14ac:dyDescent="0.2">
      <c r="B69" s="4"/>
      <c r="C69" s="4"/>
      <c r="D69" s="4"/>
      <c r="E69" s="4"/>
      <c r="F69" s="4"/>
      <c r="G69" s="4"/>
      <c r="H69" s="4"/>
    </row>
    <row r="70" spans="2:17" x14ac:dyDescent="0.2">
      <c r="B70" s="4"/>
      <c r="C70" s="4"/>
      <c r="D70" s="4"/>
      <c r="E70" s="4"/>
      <c r="F70" s="4"/>
      <c r="G70" s="4"/>
      <c r="H70" s="4"/>
    </row>
    <row r="71" spans="2:17" x14ac:dyDescent="0.2">
      <c r="B71" s="4"/>
      <c r="C71" s="4"/>
      <c r="D71" s="4"/>
      <c r="E71" s="4"/>
      <c r="F71" s="4"/>
      <c r="G71" s="4"/>
      <c r="H71" s="4"/>
    </row>
    <row r="72" spans="2:17" x14ac:dyDescent="0.2">
      <c r="B72" s="4"/>
      <c r="C72" s="4"/>
      <c r="D72" s="4"/>
      <c r="E72" s="4"/>
      <c r="F72" s="4"/>
      <c r="G72" s="4"/>
      <c r="H72" s="4"/>
    </row>
    <row r="73" spans="2:17" x14ac:dyDescent="0.2">
      <c r="B73" s="4"/>
      <c r="C73" s="4"/>
      <c r="D73" s="4"/>
      <c r="E73" s="4"/>
      <c r="F73" s="4"/>
      <c r="G73" s="4"/>
      <c r="H73" s="4"/>
    </row>
    <row r="74" spans="2:17" x14ac:dyDescent="0.2">
      <c r="B74" s="4"/>
      <c r="C74" s="4"/>
      <c r="D74" s="4"/>
      <c r="E74" s="4"/>
      <c r="F74" s="4"/>
      <c r="G74" s="4"/>
      <c r="H74" s="4"/>
    </row>
    <row r="75" spans="2:17" x14ac:dyDescent="0.2">
      <c r="B75" s="4"/>
      <c r="C75" s="4"/>
      <c r="D75" s="4"/>
      <c r="E75" s="4"/>
      <c r="F75" s="4"/>
      <c r="G75" s="4"/>
      <c r="H75" s="4"/>
    </row>
    <row r="76" spans="2:17" x14ac:dyDescent="0.2">
      <c r="B76" s="4"/>
      <c r="C76" s="4"/>
      <c r="D76" s="4"/>
      <c r="E76" s="4"/>
      <c r="F76" s="4"/>
      <c r="G76" s="4"/>
      <c r="H76" s="4"/>
    </row>
    <row r="77" spans="2:17" x14ac:dyDescent="0.2">
      <c r="B77" s="4"/>
      <c r="C77" s="4"/>
      <c r="D77" s="4"/>
      <c r="E77" s="4"/>
      <c r="F77" s="4"/>
      <c r="G77" s="4"/>
      <c r="H77" s="4"/>
    </row>
    <row r="78" spans="2:17" x14ac:dyDescent="0.2">
      <c r="B78" s="4"/>
      <c r="C78" s="4"/>
      <c r="D78" s="4"/>
      <c r="E78" s="4"/>
      <c r="F78" s="4"/>
      <c r="G78" s="4"/>
      <c r="H78" s="4"/>
    </row>
    <row r="79" spans="2:17" x14ac:dyDescent="0.2">
      <c r="B79" s="4"/>
      <c r="C79" s="4"/>
      <c r="D79" s="4"/>
      <c r="E79" s="4"/>
      <c r="F79" s="4"/>
      <c r="G79" s="4"/>
      <c r="H79" s="4"/>
    </row>
    <row r="80" spans="2:17" x14ac:dyDescent="0.2">
      <c r="B80" s="4"/>
      <c r="C80" s="4"/>
      <c r="D80" s="4"/>
      <c r="E80" s="4"/>
      <c r="F80" s="4"/>
      <c r="G80" s="4"/>
      <c r="H80" s="4"/>
    </row>
    <row r="81" spans="2:8" x14ac:dyDescent="0.2">
      <c r="B81" s="4"/>
      <c r="C81" s="4"/>
      <c r="D81" s="4"/>
      <c r="E81" s="4"/>
      <c r="F81" s="4"/>
      <c r="G81" s="4"/>
      <c r="H81" s="4"/>
    </row>
    <row r="82" spans="2:8" x14ac:dyDescent="0.2">
      <c r="B82" s="4"/>
      <c r="C82" s="4"/>
      <c r="D82" s="4"/>
      <c r="E82" s="4"/>
      <c r="F82" s="4"/>
      <c r="G82" s="4"/>
      <c r="H82" s="4"/>
    </row>
    <row r="83" spans="2:8" x14ac:dyDescent="0.2">
      <c r="B83" s="4"/>
      <c r="C83" s="4"/>
      <c r="D83" s="4"/>
      <c r="E83" s="4"/>
      <c r="F83" s="4"/>
      <c r="G83" s="4"/>
      <c r="H83" s="4"/>
    </row>
    <row r="84" spans="2:8" x14ac:dyDescent="0.2">
      <c r="B84" s="4"/>
      <c r="C84" s="4"/>
      <c r="D84" s="4"/>
      <c r="E84" s="4"/>
      <c r="F84" s="4"/>
      <c r="G84" s="4"/>
      <c r="H84" s="4"/>
    </row>
    <row r="85" spans="2:8" x14ac:dyDescent="0.2">
      <c r="B85" s="4"/>
      <c r="C85" s="4"/>
      <c r="D85" s="4"/>
      <c r="E85" s="4"/>
      <c r="F85" s="4"/>
      <c r="G85" s="4"/>
      <c r="H85" s="4"/>
    </row>
    <row r="86" spans="2:8" x14ac:dyDescent="0.2">
      <c r="B86" s="4"/>
      <c r="C86" s="4"/>
      <c r="D86" s="4"/>
      <c r="E86" s="4"/>
      <c r="F86" s="4"/>
      <c r="G86" s="4"/>
      <c r="H86" s="4"/>
    </row>
    <row r="87" spans="2:8" x14ac:dyDescent="0.2">
      <c r="B87" s="4"/>
      <c r="C87" s="4"/>
      <c r="D87" s="4"/>
      <c r="E87" s="4"/>
      <c r="F87" s="4"/>
      <c r="G87" s="4"/>
      <c r="H87" s="4"/>
    </row>
    <row r="88" spans="2:8" x14ac:dyDescent="0.2">
      <c r="B88" s="4"/>
      <c r="C88" s="4"/>
      <c r="D88" s="4"/>
      <c r="E88" s="4"/>
      <c r="F88" s="4"/>
      <c r="G88" s="4"/>
      <c r="H88" s="4"/>
    </row>
    <row r="89" spans="2:8" x14ac:dyDescent="0.2">
      <c r="B89" s="4"/>
      <c r="C89" s="4"/>
      <c r="D89" s="4"/>
      <c r="E89" s="4"/>
      <c r="F89" s="4"/>
      <c r="G89" s="4"/>
      <c r="H89" s="4"/>
    </row>
    <row r="90" spans="2:8" x14ac:dyDescent="0.2">
      <c r="B90" s="4"/>
      <c r="C90" s="4"/>
      <c r="D90" s="4"/>
      <c r="E90" s="4"/>
      <c r="F90" s="4"/>
      <c r="G90" s="4"/>
      <c r="H90" s="4"/>
    </row>
    <row r="91" spans="2:8" x14ac:dyDescent="0.2">
      <c r="B91" s="4"/>
      <c r="C91" s="4"/>
      <c r="D91" s="4"/>
      <c r="E91" s="4"/>
      <c r="F91" s="4"/>
      <c r="G91" s="4"/>
      <c r="H91" s="4"/>
    </row>
    <row r="92" spans="2:8" x14ac:dyDescent="0.2">
      <c r="B92" s="4"/>
      <c r="C92" s="4"/>
      <c r="D92" s="4"/>
      <c r="E92" s="4"/>
      <c r="F92" s="4"/>
      <c r="G92" s="4"/>
      <c r="H92" s="4"/>
    </row>
  </sheetData>
  <mergeCells count="19">
    <mergeCell ref="B55:L55"/>
    <mergeCell ref="B56:L57"/>
    <mergeCell ref="B59:L59"/>
    <mergeCell ref="B60:L61"/>
    <mergeCell ref="B35:Q35"/>
    <mergeCell ref="B1:B3"/>
    <mergeCell ref="C1:F3"/>
    <mergeCell ref="B30:F30"/>
    <mergeCell ref="B31:F31"/>
    <mergeCell ref="G39:Q39"/>
    <mergeCell ref="B39:F39"/>
    <mergeCell ref="B8:G8"/>
    <mergeCell ref="B10:H12"/>
    <mergeCell ref="B18:H19"/>
    <mergeCell ref="B24:H24"/>
    <mergeCell ref="B29:F29"/>
    <mergeCell ref="B28:F28"/>
    <mergeCell ref="B13:C13"/>
    <mergeCell ref="B14:C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85"/>
  <sheetViews>
    <sheetView showGridLines="0" workbookViewId="0">
      <selection activeCell="B10" sqref="B10:H12"/>
    </sheetView>
  </sheetViews>
  <sheetFormatPr baseColWidth="10" defaultColWidth="0" defaultRowHeight="14.25" x14ac:dyDescent="0.2"/>
  <cols>
    <col min="1" max="1" width="2.7109375" style="4" customWidth="1"/>
    <col min="2" max="3" width="26.5703125" style="1" customWidth="1"/>
    <col min="4" max="4" width="15.28515625" style="1" customWidth="1"/>
    <col min="5" max="5" width="19.5703125" style="1" customWidth="1"/>
    <col min="6" max="6" width="17" style="1" customWidth="1"/>
    <col min="7" max="7" width="13.7109375" style="1" customWidth="1"/>
    <col min="8" max="8" width="28" style="1" customWidth="1"/>
    <col min="9" max="9" width="38.85546875" style="1" customWidth="1"/>
    <col min="10" max="10" width="23.5703125" style="1" customWidth="1"/>
    <col min="11" max="11" width="11.42578125" style="1" customWidth="1"/>
    <col min="12" max="12" width="11.42578125" style="4" customWidth="1"/>
    <col min="13" max="25" width="0" style="1" hidden="1" customWidth="1"/>
    <col min="26" max="16384" width="11.42578125" style="1" hidden="1"/>
  </cols>
  <sheetData>
    <row r="1" spans="1:25" s="287" customFormat="1" ht="27.75" customHeight="1" x14ac:dyDescent="0.25">
      <c r="B1" s="352"/>
      <c r="C1" s="352" t="s">
        <v>74</v>
      </c>
      <c r="D1" s="352"/>
      <c r="E1" s="352"/>
      <c r="F1" s="352"/>
      <c r="G1" s="295" t="s">
        <v>281</v>
      </c>
      <c r="H1" s="293" t="s">
        <v>287</v>
      </c>
      <c r="I1" s="289"/>
      <c r="J1" s="290"/>
      <c r="K1" s="291"/>
      <c r="L1" s="291"/>
    </row>
    <row r="2" spans="1:25" s="287" customFormat="1" ht="27.75" customHeight="1" x14ac:dyDescent="0.25">
      <c r="B2" s="352"/>
      <c r="C2" s="352"/>
      <c r="D2" s="352"/>
      <c r="E2" s="352"/>
      <c r="F2" s="352"/>
      <c r="G2" s="295" t="s">
        <v>282</v>
      </c>
      <c r="H2" s="293">
        <v>1</v>
      </c>
      <c r="I2" s="289"/>
      <c r="J2" s="290"/>
      <c r="K2" s="291"/>
      <c r="L2" s="291"/>
    </row>
    <row r="3" spans="1:25" s="287" customFormat="1" ht="27.75" customHeight="1" x14ac:dyDescent="0.25">
      <c r="B3" s="352"/>
      <c r="C3" s="352"/>
      <c r="D3" s="352"/>
      <c r="E3" s="352"/>
      <c r="F3" s="352"/>
      <c r="G3" s="295" t="s">
        <v>283</v>
      </c>
      <c r="H3" s="294">
        <v>43837</v>
      </c>
      <c r="I3" s="289"/>
      <c r="J3" s="290"/>
      <c r="K3" s="292"/>
      <c r="L3" s="292"/>
    </row>
    <row r="4" spans="1:25" ht="15" thickBot="1" x14ac:dyDescent="0.25">
      <c r="A4" s="28"/>
      <c r="B4" s="28"/>
      <c r="C4" s="28"/>
      <c r="D4" s="28"/>
      <c r="E4" s="28"/>
      <c r="F4" s="28"/>
      <c r="G4" s="28"/>
      <c r="H4" s="28"/>
      <c r="I4" s="28"/>
      <c r="J4" s="4"/>
      <c r="K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1" customFormat="1" ht="18" customHeight="1" thickBot="1" x14ac:dyDescent="0.3">
      <c r="A5" s="5"/>
      <c r="B5" s="320" t="s">
        <v>175</v>
      </c>
      <c r="C5" s="321"/>
      <c r="D5" s="322"/>
      <c r="E5" s="323"/>
      <c r="F5" s="324" t="s">
        <v>176</v>
      </c>
      <c r="G5" s="325"/>
      <c r="H5" s="326" t="s">
        <v>177</v>
      </c>
      <c r="I5" s="142"/>
      <c r="J5" s="142"/>
      <c r="K5" s="143"/>
      <c r="L5" s="141"/>
      <c r="M5" s="2"/>
      <c r="N5" s="5"/>
      <c r="O5" s="5"/>
      <c r="P5" s="12"/>
      <c r="Q5" s="12"/>
      <c r="R5" s="12"/>
      <c r="S5" s="5"/>
      <c r="T5" s="5"/>
      <c r="U5" s="5"/>
      <c r="V5" s="5"/>
      <c r="W5" s="5"/>
      <c r="X5" s="5"/>
      <c r="Y5" s="5"/>
    </row>
    <row r="6" spans="1:25" s="21" customFormat="1" ht="18" customHeight="1" thickBot="1" x14ac:dyDescent="0.3">
      <c r="A6" s="5"/>
      <c r="B6" s="327" t="s">
        <v>178</v>
      </c>
      <c r="C6" s="328"/>
      <c r="D6" s="329" t="s">
        <v>179</v>
      </c>
      <c r="E6" s="330" t="s">
        <v>1</v>
      </c>
      <c r="F6" s="331" t="s">
        <v>174</v>
      </c>
      <c r="G6" s="332" t="s">
        <v>180</v>
      </c>
      <c r="H6" s="333" t="s">
        <v>253</v>
      </c>
      <c r="I6" s="143"/>
      <c r="J6" s="144"/>
      <c r="K6" s="144"/>
      <c r="L6" s="141"/>
      <c r="M6" s="2"/>
      <c r="N6" s="20"/>
      <c r="O6" s="12"/>
      <c r="P6" s="12"/>
      <c r="Q6" s="5"/>
      <c r="R6" s="5"/>
      <c r="S6" s="5"/>
      <c r="T6" s="5"/>
      <c r="U6" s="5"/>
      <c r="V6" s="5"/>
      <c r="W6" s="5"/>
      <c r="X6" s="5"/>
      <c r="Y6" s="5"/>
    </row>
    <row r="7" spans="1:25" ht="15" thickBot="1" x14ac:dyDescent="0.25">
      <c r="A7" s="28"/>
      <c r="B7" s="28"/>
      <c r="C7" s="28"/>
      <c r="D7" s="28"/>
      <c r="E7" s="28"/>
      <c r="F7" s="28"/>
      <c r="G7" s="28"/>
      <c r="H7" s="28"/>
      <c r="I7" s="28"/>
      <c r="J7" s="4"/>
      <c r="K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4" customFormat="1" ht="22.5" customHeight="1" thickBot="1" x14ac:dyDescent="0.25">
      <c r="B8" s="384" t="s">
        <v>190</v>
      </c>
      <c r="C8" s="385"/>
      <c r="D8" s="385"/>
      <c r="E8" s="385"/>
      <c r="F8" s="385"/>
      <c r="G8" s="385"/>
      <c r="H8" s="306"/>
      <c r="I8" s="139"/>
      <c r="J8" s="139"/>
      <c r="K8" s="140"/>
      <c r="L8" s="139"/>
      <c r="M8" s="2"/>
      <c r="N8" s="20"/>
      <c r="O8" s="12"/>
      <c r="P8" s="12"/>
      <c r="Q8" s="5"/>
      <c r="R8" s="5"/>
      <c r="S8" s="5"/>
    </row>
    <row r="9" spans="1:25" ht="6.75" customHeight="1" x14ac:dyDescent="0.2">
      <c r="B9" s="30"/>
      <c r="C9" s="28"/>
      <c r="D9" s="28"/>
      <c r="E9" s="28"/>
      <c r="F9" s="28"/>
      <c r="G9" s="28"/>
      <c r="H9" s="29"/>
      <c r="I9" s="4"/>
      <c r="J9" s="4"/>
      <c r="K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x14ac:dyDescent="0.2">
      <c r="B10" s="372" t="s">
        <v>280</v>
      </c>
      <c r="C10" s="373"/>
      <c r="D10" s="373"/>
      <c r="E10" s="373"/>
      <c r="F10" s="373"/>
      <c r="G10" s="373"/>
      <c r="H10" s="374"/>
      <c r="I10" s="4"/>
      <c r="J10" s="4"/>
      <c r="K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x14ac:dyDescent="0.2">
      <c r="B11" s="372"/>
      <c r="C11" s="373"/>
      <c r="D11" s="373"/>
      <c r="E11" s="373"/>
      <c r="F11" s="373"/>
      <c r="G11" s="373"/>
      <c r="H11" s="374"/>
      <c r="I11" s="4"/>
      <c r="J11" s="4"/>
      <c r="K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5" thickBot="1" x14ac:dyDescent="0.25">
      <c r="B12" s="372"/>
      <c r="C12" s="373"/>
      <c r="D12" s="373"/>
      <c r="E12" s="373"/>
      <c r="F12" s="373"/>
      <c r="G12" s="373"/>
      <c r="H12" s="374"/>
      <c r="I12" s="4"/>
      <c r="J12" s="4"/>
      <c r="K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4" customFormat="1" ht="16.5" customHeight="1" x14ac:dyDescent="0.2">
      <c r="B13" s="381" t="s">
        <v>255</v>
      </c>
      <c r="C13" s="383"/>
      <c r="D13" s="28"/>
      <c r="E13" s="28"/>
      <c r="F13" s="28"/>
      <c r="G13" s="28"/>
      <c r="H13" s="29"/>
      <c r="K13" s="283"/>
    </row>
    <row r="14" spans="1:25" s="4" customFormat="1" ht="16.5" customHeight="1" thickBot="1" x14ac:dyDescent="0.25">
      <c r="B14" s="391" t="s">
        <v>263</v>
      </c>
      <c r="C14" s="392"/>
      <c r="D14" s="28"/>
      <c r="E14" s="28"/>
      <c r="F14" s="28"/>
      <c r="G14" s="28"/>
      <c r="H14" s="29"/>
      <c r="K14" s="283"/>
    </row>
    <row r="15" spans="1:25" ht="6" customHeight="1" x14ac:dyDescent="0.2">
      <c r="B15" s="30"/>
      <c r="C15" s="28"/>
      <c r="D15" s="28"/>
      <c r="E15" s="28"/>
      <c r="F15" s="28"/>
      <c r="G15" s="28"/>
      <c r="H15" s="29"/>
      <c r="I15" s="4"/>
      <c r="J15" s="4"/>
      <c r="K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20.25" customHeight="1" x14ac:dyDescent="0.2">
      <c r="B16" s="95" t="s">
        <v>2</v>
      </c>
      <c r="C16" s="191"/>
      <c r="D16" s="191"/>
      <c r="E16" s="191"/>
      <c r="F16" s="191"/>
      <c r="G16" s="191"/>
      <c r="H16" s="268"/>
      <c r="I16" s="187"/>
      <c r="J16" s="4"/>
      <c r="K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7.5" customHeight="1" x14ac:dyDescent="0.25">
      <c r="A17" s="186"/>
      <c r="B17" s="269"/>
      <c r="C17" s="194"/>
      <c r="D17" s="194"/>
      <c r="E17" s="194"/>
      <c r="F17" s="194"/>
      <c r="G17" s="194"/>
      <c r="H17" s="270"/>
      <c r="I17" s="4"/>
      <c r="J17" s="4"/>
      <c r="K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25" customHeight="1" x14ac:dyDescent="0.2">
      <c r="B18" s="372" t="s">
        <v>75</v>
      </c>
      <c r="C18" s="373"/>
      <c r="D18" s="373"/>
      <c r="E18" s="373"/>
      <c r="F18" s="373"/>
      <c r="G18" s="373"/>
      <c r="H18" s="374"/>
      <c r="I18" s="55"/>
      <c r="J18" s="4"/>
      <c r="K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5" x14ac:dyDescent="0.2">
      <c r="A19" s="179"/>
      <c r="B19" s="372"/>
      <c r="C19" s="373"/>
      <c r="D19" s="373"/>
      <c r="E19" s="373"/>
      <c r="F19" s="373"/>
      <c r="G19" s="373"/>
      <c r="H19" s="374"/>
      <c r="I19" s="4"/>
      <c r="J19" s="4"/>
      <c r="K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5" x14ac:dyDescent="0.2">
      <c r="A20" s="179"/>
      <c r="B20" s="58"/>
      <c r="C20" s="96"/>
      <c r="D20" s="96"/>
      <c r="E20" s="96"/>
      <c r="F20" s="96"/>
      <c r="G20" s="96"/>
      <c r="H20" s="97"/>
      <c r="I20" s="4"/>
      <c r="J20" s="4"/>
      <c r="K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7.25" customHeight="1" x14ac:dyDescent="0.2">
      <c r="B21" s="30" t="s">
        <v>76</v>
      </c>
      <c r="C21" s="28"/>
      <c r="D21" s="28"/>
      <c r="E21" s="28"/>
      <c r="F21" s="28"/>
      <c r="G21" s="28"/>
      <c r="H21" s="29"/>
      <c r="I21" s="4"/>
      <c r="J21" s="4"/>
      <c r="K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7.25" customHeight="1" x14ac:dyDescent="0.2">
      <c r="B22" s="30"/>
      <c r="C22" s="28"/>
      <c r="D22" s="28"/>
      <c r="E22" s="28"/>
      <c r="F22" s="28"/>
      <c r="G22" s="28"/>
      <c r="H22" s="29"/>
      <c r="I22" s="4"/>
      <c r="J22" s="4"/>
      <c r="K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5" customFormat="1" ht="15" customHeight="1" x14ac:dyDescent="0.2">
      <c r="A23" s="4"/>
      <c r="B23" s="422" t="s">
        <v>77</v>
      </c>
      <c r="C23" s="423"/>
      <c r="D23" s="424"/>
      <c r="E23" s="96"/>
      <c r="F23" s="96"/>
      <c r="G23" s="96"/>
      <c r="H23" s="97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</row>
    <row r="24" spans="1:25" s="255" customFormat="1" ht="15" customHeight="1" x14ac:dyDescent="0.2">
      <c r="A24" s="4"/>
      <c r="B24" s="425" t="s">
        <v>279</v>
      </c>
      <c r="C24" s="426"/>
      <c r="D24" s="427"/>
      <c r="E24" s="96"/>
      <c r="F24" s="96"/>
      <c r="G24" s="96"/>
      <c r="H24" s="97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</row>
    <row r="25" spans="1:25" s="255" customFormat="1" ht="15" customHeight="1" x14ac:dyDescent="0.2">
      <c r="A25" s="4"/>
      <c r="B25" s="425" t="s">
        <v>219</v>
      </c>
      <c r="C25" s="426"/>
      <c r="D25" s="427"/>
      <c r="E25" s="96"/>
      <c r="F25" s="96"/>
      <c r="G25" s="96"/>
      <c r="H25" s="97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</row>
    <row r="26" spans="1:25" x14ac:dyDescent="0.2">
      <c r="B26" s="30"/>
      <c r="C26" s="28"/>
      <c r="D26" s="28"/>
      <c r="E26" s="96"/>
      <c r="F26" s="96"/>
      <c r="G26" s="96"/>
      <c r="H26" s="97"/>
      <c r="I26" s="4"/>
      <c r="J26" s="4"/>
      <c r="K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4" customFormat="1" ht="19.5" customHeight="1" x14ac:dyDescent="0.2">
      <c r="B27" s="420" t="s">
        <v>191</v>
      </c>
      <c r="C27" s="411"/>
      <c r="D27" s="411"/>
      <c r="E27" s="411"/>
      <c r="F27" s="411"/>
      <c r="G27" s="411"/>
      <c r="H27" s="421"/>
    </row>
    <row r="28" spans="1:25" ht="4.5" customHeight="1" x14ac:dyDescent="0.2">
      <c r="B28" s="30"/>
      <c r="C28" s="28"/>
      <c r="D28" s="28"/>
      <c r="E28" s="28"/>
      <c r="F28" s="28"/>
      <c r="G28" s="28"/>
      <c r="H28" s="29"/>
      <c r="I28" s="4"/>
      <c r="J28" s="4"/>
      <c r="K28" s="4"/>
      <c r="M28" s="4"/>
      <c r="N28" s="4"/>
      <c r="O28" s="4"/>
      <c r="P28" s="4"/>
    </row>
    <row r="29" spans="1:25" ht="21" customHeight="1" thickBot="1" x14ac:dyDescent="0.25">
      <c r="A29" s="175"/>
      <c r="B29" s="417" t="s">
        <v>220</v>
      </c>
      <c r="C29" s="418"/>
      <c r="D29" s="418"/>
      <c r="E29" s="418"/>
      <c r="F29" s="418"/>
      <c r="G29" s="418"/>
      <c r="H29" s="419"/>
      <c r="I29" s="177"/>
      <c r="J29" s="4"/>
      <c r="K29" s="4"/>
      <c r="M29" s="4"/>
      <c r="N29" s="4"/>
      <c r="O29" s="4"/>
      <c r="P29" s="4"/>
    </row>
    <row r="30" spans="1:25" ht="21" customHeight="1" thickBot="1" x14ac:dyDescent="0.25">
      <c r="A30" s="175"/>
      <c r="B30" s="267"/>
      <c r="C30" s="267"/>
      <c r="D30" s="267"/>
      <c r="E30" s="267"/>
      <c r="F30" s="267"/>
      <c r="G30" s="267"/>
      <c r="H30" s="267"/>
      <c r="I30" s="177"/>
      <c r="J30" s="4"/>
      <c r="K30" s="4"/>
      <c r="M30" s="4"/>
      <c r="N30" s="4"/>
      <c r="O30" s="4"/>
      <c r="P30" s="4"/>
    </row>
    <row r="31" spans="1:25" s="4" customFormat="1" ht="19.5" customHeight="1" thickBot="1" x14ac:dyDescent="0.25">
      <c r="B31" s="384" t="s">
        <v>217</v>
      </c>
      <c r="C31" s="385"/>
      <c r="D31" s="385"/>
      <c r="E31" s="385"/>
      <c r="F31" s="385"/>
      <c r="G31" s="385"/>
      <c r="H31" s="385"/>
      <c r="I31" s="385"/>
      <c r="J31" s="385"/>
      <c r="K31" s="386"/>
    </row>
    <row r="32" spans="1:25" ht="7.5" customHeight="1" x14ac:dyDescent="0.2">
      <c r="A32" s="271"/>
      <c r="B32" s="272"/>
      <c r="C32" s="273"/>
      <c r="D32" s="273"/>
      <c r="E32" s="273"/>
      <c r="F32" s="273"/>
      <c r="G32" s="273"/>
      <c r="H32" s="273"/>
      <c r="I32" s="28"/>
      <c r="J32" s="28"/>
      <c r="K32" s="29"/>
      <c r="M32" s="4"/>
      <c r="N32" s="4"/>
      <c r="O32" s="4"/>
      <c r="P32" s="4"/>
    </row>
    <row r="33" spans="1:17" x14ac:dyDescent="0.2">
      <c r="A33" s="173"/>
      <c r="B33" s="241" t="s">
        <v>35</v>
      </c>
      <c r="C33" s="274"/>
      <c r="D33" s="274"/>
      <c r="E33" s="274"/>
      <c r="F33" s="274"/>
      <c r="G33" s="274"/>
      <c r="H33" s="274"/>
      <c r="I33" s="28"/>
      <c r="J33" s="28"/>
      <c r="K33" s="29"/>
      <c r="M33" s="4"/>
      <c r="N33" s="4"/>
      <c r="O33" s="4"/>
      <c r="P33" s="4"/>
    </row>
    <row r="34" spans="1:17" ht="15" thickBot="1" x14ac:dyDescent="0.25">
      <c r="B34" s="275"/>
      <c r="C34" s="274"/>
      <c r="D34" s="274"/>
      <c r="E34" s="274"/>
      <c r="F34" s="276"/>
      <c r="G34" s="274"/>
      <c r="H34" s="274"/>
      <c r="I34" s="28"/>
      <c r="J34" s="28"/>
      <c r="K34" s="29"/>
      <c r="M34" s="4"/>
      <c r="N34" s="4"/>
      <c r="O34" s="4"/>
      <c r="P34" s="4"/>
    </row>
    <row r="35" spans="1:17" ht="25.5" customHeight="1" x14ac:dyDescent="0.2">
      <c r="A35" s="174"/>
      <c r="B35" s="428" t="s">
        <v>217</v>
      </c>
      <c r="C35" s="429"/>
      <c r="D35" s="430" t="s">
        <v>221</v>
      </c>
      <c r="E35" s="430"/>
      <c r="F35" s="430"/>
      <c r="G35" s="430"/>
      <c r="H35" s="430"/>
      <c r="I35" s="430"/>
      <c r="J35" s="430"/>
      <c r="K35" s="431"/>
    </row>
    <row r="36" spans="1:17" ht="30" customHeight="1" thickBot="1" x14ac:dyDescent="0.25">
      <c r="B36" s="317" t="s">
        <v>193</v>
      </c>
      <c r="C36" s="319" t="s">
        <v>77</v>
      </c>
      <c r="D36" s="264" t="s">
        <v>39</v>
      </c>
      <c r="E36" s="210" t="s">
        <v>40</v>
      </c>
      <c r="F36" s="210" t="s">
        <v>78</v>
      </c>
      <c r="G36" s="210" t="s">
        <v>79</v>
      </c>
      <c r="H36" s="210" t="s">
        <v>80</v>
      </c>
      <c r="I36" s="210" t="s">
        <v>81</v>
      </c>
      <c r="J36" s="210" t="s">
        <v>275</v>
      </c>
      <c r="K36" s="258" t="s">
        <v>42</v>
      </c>
    </row>
    <row r="37" spans="1:17" ht="70.5" customHeight="1" x14ac:dyDescent="0.2">
      <c r="B37" s="265">
        <v>1</v>
      </c>
      <c r="C37" s="266" t="s">
        <v>138</v>
      </c>
      <c r="D37" s="228" t="s">
        <v>82</v>
      </c>
      <c r="E37" s="257" t="s">
        <v>247</v>
      </c>
      <c r="F37" s="228" t="s">
        <v>276</v>
      </c>
      <c r="G37" s="257" t="s">
        <v>140</v>
      </c>
      <c r="H37" s="257" t="s">
        <v>141</v>
      </c>
      <c r="I37" s="228" t="s">
        <v>277</v>
      </c>
      <c r="J37" s="256" t="s">
        <v>171</v>
      </c>
      <c r="K37" s="259" t="s">
        <v>172</v>
      </c>
    </row>
    <row r="38" spans="1:17" ht="70.5" customHeight="1" thickBot="1" x14ac:dyDescent="0.25">
      <c r="B38" s="260">
        <v>2</v>
      </c>
      <c r="C38" s="261" t="s">
        <v>139</v>
      </c>
      <c r="D38" s="229" t="s">
        <v>82</v>
      </c>
      <c r="E38" s="262" t="s">
        <v>248</v>
      </c>
      <c r="F38" s="229" t="s">
        <v>278</v>
      </c>
      <c r="G38" s="262" t="s">
        <v>142</v>
      </c>
      <c r="H38" s="262" t="s">
        <v>141</v>
      </c>
      <c r="I38" s="229" t="s">
        <v>173</v>
      </c>
      <c r="J38" s="261" t="s">
        <v>171</v>
      </c>
      <c r="K38" s="263" t="s">
        <v>172</v>
      </c>
    </row>
    <row r="39" spans="1:17" ht="15" thickBot="1" x14ac:dyDescent="0.25">
      <c r="B39" s="30"/>
      <c r="C39" s="28"/>
      <c r="D39" s="28"/>
      <c r="E39" s="28"/>
      <c r="F39" s="28"/>
      <c r="G39" s="28"/>
      <c r="H39" s="28"/>
      <c r="I39" s="28"/>
      <c r="J39" s="28"/>
      <c r="K39" s="29"/>
      <c r="M39" s="4"/>
      <c r="N39" s="4"/>
      <c r="O39" s="4"/>
      <c r="P39" s="4"/>
    </row>
    <row r="40" spans="1:17" s="4" customFormat="1" ht="20.25" x14ac:dyDescent="0.2">
      <c r="B40" s="378" t="s">
        <v>195</v>
      </c>
      <c r="C40" s="379"/>
      <c r="D40" s="379"/>
      <c r="E40" s="379"/>
      <c r="F40" s="379"/>
      <c r="G40" s="379"/>
      <c r="H40" s="379"/>
      <c r="I40" s="380"/>
      <c r="J40" s="28"/>
      <c r="K40" s="29"/>
      <c r="M40" s="141"/>
      <c r="N40" s="243"/>
      <c r="O40" s="244"/>
      <c r="P40" s="28"/>
      <c r="Q40" s="245"/>
    </row>
    <row r="41" spans="1:17" s="4" customFormat="1" ht="14.25" customHeight="1" x14ac:dyDescent="0.2">
      <c r="B41" s="372" t="s">
        <v>218</v>
      </c>
      <c r="C41" s="373"/>
      <c r="D41" s="373"/>
      <c r="E41" s="373"/>
      <c r="F41" s="373"/>
      <c r="G41" s="373"/>
      <c r="H41" s="373"/>
      <c r="I41" s="374"/>
      <c r="J41" s="28"/>
      <c r="K41" s="29"/>
      <c r="M41" s="141"/>
      <c r="N41" s="243"/>
      <c r="O41" s="244"/>
      <c r="P41" s="28"/>
      <c r="Q41" s="245"/>
    </row>
    <row r="42" spans="1:17" s="4" customFormat="1" ht="15" customHeight="1" thickBot="1" x14ac:dyDescent="0.25">
      <c r="B42" s="375"/>
      <c r="C42" s="376"/>
      <c r="D42" s="376"/>
      <c r="E42" s="376"/>
      <c r="F42" s="376"/>
      <c r="G42" s="376"/>
      <c r="H42" s="376"/>
      <c r="I42" s="377"/>
      <c r="J42" s="28"/>
      <c r="K42" s="29"/>
      <c r="M42" s="141"/>
      <c r="N42" s="243"/>
      <c r="O42" s="244"/>
      <c r="P42" s="28"/>
      <c r="Q42" s="245"/>
    </row>
    <row r="43" spans="1:17" x14ac:dyDescent="0.2">
      <c r="A43" s="174"/>
      <c r="B43" s="275"/>
      <c r="C43" s="274"/>
      <c r="D43" s="274"/>
      <c r="E43" s="274"/>
      <c r="F43" s="276"/>
      <c r="G43" s="274"/>
      <c r="H43" s="274"/>
      <c r="I43" s="28"/>
      <c r="J43" s="28"/>
      <c r="K43" s="29"/>
      <c r="M43" s="4"/>
      <c r="N43" s="4"/>
      <c r="O43" s="4"/>
      <c r="P43" s="4"/>
    </row>
    <row r="44" spans="1:17" ht="15" thickBot="1" x14ac:dyDescent="0.25">
      <c r="A44" s="174"/>
      <c r="B44" s="277"/>
      <c r="C44" s="278"/>
      <c r="D44" s="278"/>
      <c r="E44" s="278"/>
      <c r="F44" s="279"/>
      <c r="G44" s="278"/>
      <c r="H44" s="278"/>
      <c r="I44" s="33"/>
      <c r="J44" s="33"/>
      <c r="K44" s="34"/>
      <c r="M44" s="4"/>
      <c r="N44" s="4"/>
      <c r="O44" s="4"/>
      <c r="P44" s="4"/>
    </row>
    <row r="45" spans="1:17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M45" s="4"/>
      <c r="N45" s="4"/>
      <c r="O45" s="4"/>
      <c r="P45" s="4"/>
    </row>
    <row r="46" spans="1:17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M46" s="4"/>
      <c r="N46" s="4"/>
      <c r="O46" s="4"/>
      <c r="P46" s="4"/>
    </row>
    <row r="47" spans="1:17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M47" s="4"/>
      <c r="N47" s="4"/>
      <c r="O47" s="4"/>
      <c r="P47" s="4"/>
    </row>
    <row r="48" spans="1:17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M48" s="4"/>
      <c r="N48" s="4"/>
      <c r="O48" s="4"/>
      <c r="P48" s="4"/>
    </row>
    <row r="49" spans="2:13" x14ac:dyDescent="0.2">
      <c r="B49" s="4"/>
      <c r="C49" s="4"/>
      <c r="D49" s="4"/>
      <c r="E49" s="4"/>
      <c r="F49" s="4"/>
      <c r="G49" s="4"/>
      <c r="H49" s="4"/>
      <c r="I49" s="4"/>
      <c r="J49" s="4"/>
      <c r="K49" s="4"/>
      <c r="M49" s="4"/>
    </row>
    <row r="50" spans="2:13" x14ac:dyDescent="0.2">
      <c r="B50" s="4"/>
      <c r="C50" s="4"/>
      <c r="D50" s="4"/>
      <c r="E50" s="4"/>
      <c r="F50" s="4"/>
      <c r="G50" s="4"/>
      <c r="H50" s="4"/>
      <c r="I50" s="4"/>
      <c r="J50" s="4"/>
      <c r="K50" s="4"/>
      <c r="M50" s="4"/>
    </row>
    <row r="51" spans="2:13" x14ac:dyDescent="0.2">
      <c r="B51" s="4"/>
      <c r="C51" s="4"/>
      <c r="D51" s="4"/>
      <c r="E51" s="4"/>
      <c r="F51" s="4"/>
      <c r="G51" s="4"/>
      <c r="H51" s="4"/>
      <c r="I51" s="4"/>
      <c r="J51" s="4"/>
      <c r="K51" s="4"/>
      <c r="M51" s="4"/>
    </row>
    <row r="52" spans="2:13" x14ac:dyDescent="0.2">
      <c r="B52" s="4"/>
      <c r="C52" s="4"/>
      <c r="D52" s="4"/>
      <c r="E52" s="4"/>
      <c r="F52" s="4"/>
      <c r="G52" s="4"/>
      <c r="H52" s="4"/>
      <c r="I52" s="4"/>
      <c r="J52" s="4"/>
      <c r="K52" s="4"/>
      <c r="M52" s="4"/>
    </row>
    <row r="53" spans="2:13" x14ac:dyDescent="0.2">
      <c r="B53" s="4"/>
      <c r="C53" s="4"/>
      <c r="D53" s="4"/>
      <c r="E53" s="4"/>
      <c r="F53" s="4"/>
      <c r="G53" s="4"/>
      <c r="H53" s="4"/>
      <c r="I53" s="4"/>
      <c r="J53" s="4"/>
      <c r="K53" s="4"/>
      <c r="M53" s="4"/>
    </row>
    <row r="54" spans="2:13" x14ac:dyDescent="0.2"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2:13" x14ac:dyDescent="0.2"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2:13" x14ac:dyDescent="0.2"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2:13" x14ac:dyDescent="0.2"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2:13" x14ac:dyDescent="0.2"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2:13" x14ac:dyDescent="0.2"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2:13" x14ac:dyDescent="0.2"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2:13" x14ac:dyDescent="0.2"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2:13" x14ac:dyDescent="0.2"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2:13" x14ac:dyDescent="0.2"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2:13" x14ac:dyDescent="0.2"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2:11" x14ac:dyDescent="0.2"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2:11" x14ac:dyDescent="0.2"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2:11" x14ac:dyDescent="0.2"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2:11" x14ac:dyDescent="0.2"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2:11" x14ac:dyDescent="0.2"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2:1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2:11" x14ac:dyDescent="0.2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1" x14ac:dyDescent="0.2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2:11" x14ac:dyDescent="0.2"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2:1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2:11" x14ac:dyDescent="0.2"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2:11" x14ac:dyDescent="0.2"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2:11" x14ac:dyDescent="0.2"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2:11" x14ac:dyDescent="0.2"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2:11" x14ac:dyDescent="0.2"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2:11" x14ac:dyDescent="0.2"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2:11" x14ac:dyDescent="0.2"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2:11" x14ac:dyDescent="0.2"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2:11" x14ac:dyDescent="0.2"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2:11" x14ac:dyDescent="0.2"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2:11" x14ac:dyDescent="0.2"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2:11" x14ac:dyDescent="0.2"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2:11" x14ac:dyDescent="0.2"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2:11" x14ac:dyDescent="0.2"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2:11" x14ac:dyDescent="0.2"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2:11" x14ac:dyDescent="0.2"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2:11" x14ac:dyDescent="0.2"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2:11" x14ac:dyDescent="0.2"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2:11" x14ac:dyDescent="0.2"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2:11" x14ac:dyDescent="0.2"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2:11" x14ac:dyDescent="0.2"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2:11" x14ac:dyDescent="0.2"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2:11" x14ac:dyDescent="0.2"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2:11" x14ac:dyDescent="0.2"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2:11" x14ac:dyDescent="0.2"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2:11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2:11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2:1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2:11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2:11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2:11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2:11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2:11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2:11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2:11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2:11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2:11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2:11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2:11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2:11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2:11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2:11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2:11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2:11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2:11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2:11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2:11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2:11" x14ac:dyDescent="0.2"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2:11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2:11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2:11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2:11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2:11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2:11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2:11" x14ac:dyDescent="0.2"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2:11" x14ac:dyDescent="0.2"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2:11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2:11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2:11" x14ac:dyDescent="0.2"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2:11" x14ac:dyDescent="0.2"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2:11" x14ac:dyDescent="0.2"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2:11" x14ac:dyDescent="0.2"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2:11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2:11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2:11" x14ac:dyDescent="0.2"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2:11" x14ac:dyDescent="0.2"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2:11" x14ac:dyDescent="0.2"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2:11" x14ac:dyDescent="0.2"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2:11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2:11" x14ac:dyDescent="0.2"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2:11" x14ac:dyDescent="0.2"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2:11" x14ac:dyDescent="0.2"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2:11" x14ac:dyDescent="0.2"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2:11" x14ac:dyDescent="0.2"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2:11" x14ac:dyDescent="0.2"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2:11" x14ac:dyDescent="0.2"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2:11" x14ac:dyDescent="0.2"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2:11" x14ac:dyDescent="0.2"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2:11" x14ac:dyDescent="0.2"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2:11" x14ac:dyDescent="0.2"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2:11" x14ac:dyDescent="0.2"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2:11" x14ac:dyDescent="0.2"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2:11" x14ac:dyDescent="0.2"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2:11" x14ac:dyDescent="0.2"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2:11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2:11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2:11" x14ac:dyDescent="0.2"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2:11" x14ac:dyDescent="0.2"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2:11" x14ac:dyDescent="0.2"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2:11" x14ac:dyDescent="0.2"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2:11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2:11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2:11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2:11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2:11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2:11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2:11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2:11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2:11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2:11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2:11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2:11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2:11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2:11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2:11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2:11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2:11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2:11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2:11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2:11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2:11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2:11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2:11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2:11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2:11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2:11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2:11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2:11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2:11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2:11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2:11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2:11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2:11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2:11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2:11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2:11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2:11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2:11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2:11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2:11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2:11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2:11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2:11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2:11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2:11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2:11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2:11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2:11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2:11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2:11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2:11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2:11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2:11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2:11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2:11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2:11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2:11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2:11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2:11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2:11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2:11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2:11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2:11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2:11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2:11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2:11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2:11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2:11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2:11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2:11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2:11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2:11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2:11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2:11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2:11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2:11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2:11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2:11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2:11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2:11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2:11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2:11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2:11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2:11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2:11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2:11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2:11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2:11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2:11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2:11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2:11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2:11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2:11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2:11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2:11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2:11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2:11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2:11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2:11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2:11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2:11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2:11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2:11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2:11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2:11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2:11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2:11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2:11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2:11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2:11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2:11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2:11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2:11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2:11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2:11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2:11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2:11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2:11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2:11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2:11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2:11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2:11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2:11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2:11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2:11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2:11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2:11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2:11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2:11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2:11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2:11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2:11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2:11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2:11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2:11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2:11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2:11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2:11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2:11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2:11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2:11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2:11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2:11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2:11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2:11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2:11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2:11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2:11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2:11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2:11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2:11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2:11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2:11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2:11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2:11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2:11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2:11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2:11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2:11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2:11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2:11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2:11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2:11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2:11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2:11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2:11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2:11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2:11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2:11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2:11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2:11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2:11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2:11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2:11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2:11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2:11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2:11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2:11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2:11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2:11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2:11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2:11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2:11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2:11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2:11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2:11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2:11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2:11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2:11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2:11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2:11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2:11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2:11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2:11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2:11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2:11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2:11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2:11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2:11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2:11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2:11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2:11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2:11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2:11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spans="2:11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spans="2:11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spans="2:11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spans="2:11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spans="2:11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spans="2:11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spans="2:11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spans="2:11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spans="2:11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spans="2:11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spans="2:11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spans="2:11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spans="2:11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spans="2:11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spans="2:11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spans="2:11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spans="2:11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spans="2:11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spans="2:11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spans="2:11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spans="2:11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spans="2:11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spans="2:11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spans="2:11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spans="2:11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spans="2:11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spans="2:11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spans="2:11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spans="2:11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spans="2:11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spans="2:11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spans="2:11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spans="2:11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spans="2:11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spans="2:11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spans="2:11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spans="2:11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spans="2:11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spans="2:11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spans="2:11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spans="2:11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spans="2:11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spans="2:11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spans="2:11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spans="2:11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spans="2:11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spans="2:11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spans="2:11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spans="2:11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spans="2:11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spans="2:11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spans="2:11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spans="2:11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spans="2:11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spans="2:11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spans="2:11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spans="2:11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spans="2:11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spans="2:11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spans="2:11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spans="2:11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spans="2:11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spans="2:11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spans="2:11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spans="2:11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spans="2:11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spans="2:11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spans="2:11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spans="2:11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spans="2:11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spans="2:11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spans="2:11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spans="2:11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spans="2:11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spans="2:11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spans="2:11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spans="2:11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spans="2:11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spans="2:11" x14ac:dyDescent="0.2"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spans="2:11" x14ac:dyDescent="0.2"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spans="2:11" x14ac:dyDescent="0.2"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spans="2:11" x14ac:dyDescent="0.2"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spans="2:11" x14ac:dyDescent="0.2"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spans="2:11" x14ac:dyDescent="0.2"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spans="2:11" x14ac:dyDescent="0.2"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spans="2:11" x14ac:dyDescent="0.2"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spans="2:11" x14ac:dyDescent="0.2"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spans="2:11" x14ac:dyDescent="0.2"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spans="2:11" x14ac:dyDescent="0.2"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spans="2:11" x14ac:dyDescent="0.2"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spans="2:11" x14ac:dyDescent="0.2"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spans="2:11" x14ac:dyDescent="0.2"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spans="2:11" x14ac:dyDescent="0.2"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spans="2:11" x14ac:dyDescent="0.2"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spans="2:11" x14ac:dyDescent="0.2"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spans="2:11" x14ac:dyDescent="0.2"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spans="2:11" x14ac:dyDescent="0.2"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spans="2:11" x14ac:dyDescent="0.2"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spans="2:11" x14ac:dyDescent="0.2"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spans="2:11" x14ac:dyDescent="0.2"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spans="2:11" x14ac:dyDescent="0.2"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spans="2:11" x14ac:dyDescent="0.2"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spans="2:11" x14ac:dyDescent="0.2"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spans="2:11" x14ac:dyDescent="0.2"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spans="2:11" x14ac:dyDescent="0.2"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spans="2:11" x14ac:dyDescent="0.2"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spans="2:11" x14ac:dyDescent="0.2"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spans="2:11" x14ac:dyDescent="0.2"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spans="2:11" x14ac:dyDescent="0.2"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spans="2:11" x14ac:dyDescent="0.2"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spans="2:11" x14ac:dyDescent="0.2"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spans="2:11" x14ac:dyDescent="0.2"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spans="2:11" x14ac:dyDescent="0.2"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spans="2:11" x14ac:dyDescent="0.2"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spans="2:11" x14ac:dyDescent="0.2"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spans="2:11" x14ac:dyDescent="0.2"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spans="2:11" x14ac:dyDescent="0.2"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spans="2:11" x14ac:dyDescent="0.2"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spans="2:11" x14ac:dyDescent="0.2"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spans="2:11" x14ac:dyDescent="0.2"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spans="2:11" x14ac:dyDescent="0.2"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spans="2:11" x14ac:dyDescent="0.2"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spans="2:11" x14ac:dyDescent="0.2"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spans="2:11" x14ac:dyDescent="0.2"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spans="2:11" x14ac:dyDescent="0.2"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spans="2:11" x14ac:dyDescent="0.2"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spans="2:11" x14ac:dyDescent="0.2"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spans="2:11" x14ac:dyDescent="0.2"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spans="2:11" x14ac:dyDescent="0.2"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spans="2:11" x14ac:dyDescent="0.2"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spans="2:11" x14ac:dyDescent="0.2"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spans="2:11" x14ac:dyDescent="0.2"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spans="2:11" x14ac:dyDescent="0.2"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spans="2:11" x14ac:dyDescent="0.2"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spans="2:11" x14ac:dyDescent="0.2"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spans="2:11" x14ac:dyDescent="0.2"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spans="2:11" x14ac:dyDescent="0.2"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spans="2:11" x14ac:dyDescent="0.2"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spans="2:11" x14ac:dyDescent="0.2"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spans="2:11" x14ac:dyDescent="0.2"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spans="2:11" x14ac:dyDescent="0.2"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spans="2:11" x14ac:dyDescent="0.2"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spans="2:11" x14ac:dyDescent="0.2"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spans="2:11" x14ac:dyDescent="0.2"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spans="2:11" x14ac:dyDescent="0.2"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spans="2:11" x14ac:dyDescent="0.2"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spans="2:11" x14ac:dyDescent="0.2"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spans="2:11" x14ac:dyDescent="0.2"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spans="2:11" x14ac:dyDescent="0.2"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spans="2:11" x14ac:dyDescent="0.2"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spans="2:11" x14ac:dyDescent="0.2"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spans="2:11" x14ac:dyDescent="0.2"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spans="2:11" x14ac:dyDescent="0.2"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spans="2:11" x14ac:dyDescent="0.2"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spans="2:11" x14ac:dyDescent="0.2"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spans="2:11" x14ac:dyDescent="0.2"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spans="2:11" x14ac:dyDescent="0.2"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spans="2:11" x14ac:dyDescent="0.2"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spans="2:11" x14ac:dyDescent="0.2"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spans="2:11" x14ac:dyDescent="0.2"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spans="2:11" x14ac:dyDescent="0.2"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spans="2:11" x14ac:dyDescent="0.2"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spans="2:11" x14ac:dyDescent="0.2"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spans="2:11" x14ac:dyDescent="0.2"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spans="2:11" x14ac:dyDescent="0.2"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spans="2:11" x14ac:dyDescent="0.2"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spans="2:11" x14ac:dyDescent="0.2"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spans="2:11" x14ac:dyDescent="0.2"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spans="2:11" x14ac:dyDescent="0.2"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spans="2:11" x14ac:dyDescent="0.2"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spans="2:11" x14ac:dyDescent="0.2"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spans="2:11" x14ac:dyDescent="0.2"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spans="2:11" x14ac:dyDescent="0.2"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spans="2:11" x14ac:dyDescent="0.2"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spans="2:11" x14ac:dyDescent="0.2"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spans="2:11" x14ac:dyDescent="0.2"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spans="2:11" x14ac:dyDescent="0.2"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spans="2:11" x14ac:dyDescent="0.2"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spans="2:11" x14ac:dyDescent="0.2"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spans="2:11" x14ac:dyDescent="0.2"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spans="2:11" x14ac:dyDescent="0.2"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spans="2:11" x14ac:dyDescent="0.2"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spans="2:11" x14ac:dyDescent="0.2"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spans="2:11" x14ac:dyDescent="0.2"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spans="2:11" x14ac:dyDescent="0.2"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spans="2:11" x14ac:dyDescent="0.2"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spans="2:11" x14ac:dyDescent="0.2"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spans="2:11" x14ac:dyDescent="0.2"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spans="2:11" x14ac:dyDescent="0.2"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spans="2:11" x14ac:dyDescent="0.2"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spans="2:11" x14ac:dyDescent="0.2"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spans="2:11" x14ac:dyDescent="0.2"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spans="2:11" x14ac:dyDescent="0.2"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spans="2:11" x14ac:dyDescent="0.2"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spans="2:11" x14ac:dyDescent="0.2"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spans="2:11" x14ac:dyDescent="0.2"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spans="2:11" x14ac:dyDescent="0.2"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spans="2:11" x14ac:dyDescent="0.2"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spans="2:11" x14ac:dyDescent="0.2"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spans="2:11" x14ac:dyDescent="0.2"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spans="2:11" x14ac:dyDescent="0.2"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spans="2:11" x14ac:dyDescent="0.2"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spans="2:11" x14ac:dyDescent="0.2"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spans="2:11" x14ac:dyDescent="0.2"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spans="2:11" x14ac:dyDescent="0.2"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spans="2:11" x14ac:dyDescent="0.2"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spans="2:11" x14ac:dyDescent="0.2"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spans="2:11" x14ac:dyDescent="0.2"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spans="2:11" x14ac:dyDescent="0.2"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spans="2:11" x14ac:dyDescent="0.2"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spans="2:11" x14ac:dyDescent="0.2"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spans="2:11" x14ac:dyDescent="0.2"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spans="2:11" x14ac:dyDescent="0.2"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spans="2:11" x14ac:dyDescent="0.2"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spans="2:11" x14ac:dyDescent="0.2"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spans="2:11" x14ac:dyDescent="0.2"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spans="2:11" x14ac:dyDescent="0.2">
      <c r="B585" s="4"/>
      <c r="C585" s="4"/>
      <c r="D585" s="4"/>
      <c r="E585" s="4"/>
      <c r="F585" s="4"/>
      <c r="G585" s="4"/>
      <c r="H585" s="4"/>
      <c r="I585" s="4"/>
      <c r="J585" s="4"/>
      <c r="K585" s="4"/>
    </row>
  </sheetData>
  <mergeCells count="17">
    <mergeCell ref="B41:I42"/>
    <mergeCell ref="B31:K31"/>
    <mergeCell ref="B18:H19"/>
    <mergeCell ref="B27:H27"/>
    <mergeCell ref="B23:D23"/>
    <mergeCell ref="B25:D25"/>
    <mergeCell ref="B24:D24"/>
    <mergeCell ref="B35:C35"/>
    <mergeCell ref="D35:K35"/>
    <mergeCell ref="B40:I40"/>
    <mergeCell ref="B1:B3"/>
    <mergeCell ref="C1:F3"/>
    <mergeCell ref="B8:G8"/>
    <mergeCell ref="B10:H12"/>
    <mergeCell ref="B29:H29"/>
    <mergeCell ref="B13:C13"/>
    <mergeCell ref="B14:C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033"/>
  <sheetViews>
    <sheetView showGridLines="0" tabSelected="1" workbookViewId="0">
      <selection activeCell="B5" sqref="B5"/>
    </sheetView>
  </sheetViews>
  <sheetFormatPr baseColWidth="10" defaultColWidth="0" defaultRowHeight="0" customHeight="1" zeroHeight="1" x14ac:dyDescent="0.2"/>
  <cols>
    <col min="1" max="1" width="2.7109375" style="4" customWidth="1"/>
    <col min="2" max="2" width="21.42578125" style="1" customWidth="1"/>
    <col min="3" max="3" width="21" style="1" customWidth="1"/>
    <col min="4" max="4" width="20.7109375" style="1" customWidth="1"/>
    <col min="5" max="5" width="14.42578125" style="1" bestFit="1" customWidth="1"/>
    <col min="6" max="6" width="14.42578125" style="4" bestFit="1" customWidth="1"/>
    <col min="7" max="7" width="12.85546875" style="4" customWidth="1"/>
    <col min="8" max="8" width="23.7109375" style="4" customWidth="1"/>
    <col min="9" max="9" width="26.42578125" style="4" bestFit="1" customWidth="1"/>
    <col min="10" max="10" width="23.85546875" style="4" bestFit="1" customWidth="1"/>
    <col min="11" max="11" width="12.5703125" style="4" bestFit="1" customWidth="1"/>
    <col min="12" max="14" width="14" style="4" customWidth="1"/>
    <col min="15" max="15" width="18.85546875" style="4" customWidth="1"/>
    <col min="16" max="16" width="17.7109375" style="4" customWidth="1"/>
    <col min="17" max="17" width="23.85546875" style="4" customWidth="1"/>
    <col min="18" max="18" width="11.42578125" style="4" customWidth="1"/>
    <col min="19" max="16384" width="11.42578125" style="4" hidden="1"/>
  </cols>
  <sheetData>
    <row r="1" spans="1:25" s="287" customFormat="1" ht="27.75" customHeight="1" x14ac:dyDescent="0.25">
      <c r="B1" s="352"/>
      <c r="C1" s="356" t="s">
        <v>188</v>
      </c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8"/>
      <c r="P1" s="295" t="s">
        <v>281</v>
      </c>
      <c r="Q1" s="293" t="s">
        <v>288</v>
      </c>
    </row>
    <row r="2" spans="1:25" s="287" customFormat="1" ht="27.75" customHeight="1" x14ac:dyDescent="0.25">
      <c r="B2" s="352"/>
      <c r="C2" s="356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8"/>
      <c r="P2" s="295" t="s">
        <v>282</v>
      </c>
      <c r="Q2" s="293">
        <v>1</v>
      </c>
    </row>
    <row r="3" spans="1:25" s="287" customFormat="1" ht="27.75" customHeight="1" thickBot="1" x14ac:dyDescent="0.3">
      <c r="B3" s="352"/>
      <c r="C3" s="432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4"/>
      <c r="P3" s="295" t="s">
        <v>283</v>
      </c>
      <c r="Q3" s="294">
        <v>43837</v>
      </c>
    </row>
    <row r="4" spans="1:25" s="1" customFormat="1" ht="15" thickBot="1" x14ac:dyDescent="0.25">
      <c r="A4" s="28"/>
      <c r="B4" s="28"/>
      <c r="C4" s="28"/>
      <c r="D4" s="28"/>
      <c r="E4" s="28"/>
      <c r="F4" s="28"/>
      <c r="G4" s="28"/>
      <c r="H4" s="28"/>
      <c r="I4" s="2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1" customFormat="1" ht="24" customHeight="1" thickBot="1" x14ac:dyDescent="0.3">
      <c r="B5" s="14" t="s">
        <v>175</v>
      </c>
      <c r="C5" s="453" t="s">
        <v>104</v>
      </c>
      <c r="D5" s="453"/>
      <c r="E5" s="453"/>
      <c r="F5" s="41"/>
      <c r="G5" s="41"/>
      <c r="H5" s="41"/>
      <c r="I5" s="41"/>
      <c r="J5" s="19" t="s">
        <v>176</v>
      </c>
      <c r="K5" s="42"/>
      <c r="L5" s="42"/>
      <c r="M5" s="42"/>
      <c r="N5" s="42"/>
      <c r="O5" s="43"/>
      <c r="P5" s="44" t="s">
        <v>177</v>
      </c>
      <c r="Q5" s="45"/>
      <c r="R5" s="5"/>
      <c r="S5" s="5"/>
      <c r="T5" s="12"/>
      <c r="U5" s="13"/>
      <c r="V5" s="13"/>
      <c r="W5" s="5"/>
      <c r="X5" s="5"/>
      <c r="Y5" s="5"/>
    </row>
    <row r="6" spans="1:25" s="21" customFormat="1" ht="24" customHeight="1" thickBot="1" x14ac:dyDescent="0.3">
      <c r="B6" s="14" t="s">
        <v>189</v>
      </c>
      <c r="C6" s="453" t="s">
        <v>1</v>
      </c>
      <c r="D6" s="453"/>
      <c r="E6" s="16" t="s">
        <v>179</v>
      </c>
      <c r="F6" s="454" t="s">
        <v>1</v>
      </c>
      <c r="G6" s="454"/>
      <c r="H6" s="454"/>
      <c r="I6" s="454"/>
      <c r="J6" s="19" t="s">
        <v>174</v>
      </c>
      <c r="K6" s="15"/>
      <c r="L6" s="15"/>
      <c r="M6" s="15"/>
      <c r="N6" s="15"/>
      <c r="O6" s="18" t="s">
        <v>180</v>
      </c>
      <c r="P6" s="19" t="s">
        <v>181</v>
      </c>
      <c r="Q6" s="46" t="s">
        <v>254</v>
      </c>
      <c r="R6" s="47"/>
      <c r="S6" s="12"/>
      <c r="T6" s="12"/>
      <c r="U6" s="5"/>
      <c r="V6" s="5"/>
      <c r="W6" s="5"/>
    </row>
    <row r="7" spans="1:25" s="21" customFormat="1" ht="14.25" customHeight="1" x14ac:dyDescent="0.25">
      <c r="B7" s="48"/>
      <c r="C7" s="49"/>
      <c r="D7" s="49"/>
      <c r="E7" s="49"/>
      <c r="F7" s="49"/>
      <c r="G7" s="49"/>
      <c r="H7" s="49"/>
      <c r="I7" s="50"/>
      <c r="J7" s="51"/>
      <c r="K7" s="51"/>
      <c r="L7" s="51"/>
      <c r="M7" s="51"/>
      <c r="N7" s="51"/>
      <c r="O7" s="52"/>
      <c r="P7" s="52"/>
      <c r="Q7" s="53"/>
      <c r="R7" s="20"/>
      <c r="S7" s="12"/>
      <c r="T7" s="12"/>
      <c r="U7" s="5"/>
      <c r="V7" s="5"/>
      <c r="W7" s="5"/>
    </row>
    <row r="8" spans="1:25" ht="22.5" customHeight="1" x14ac:dyDescent="0.2">
      <c r="B8" s="420" t="s">
        <v>190</v>
      </c>
      <c r="C8" s="450"/>
      <c r="D8" s="450"/>
      <c r="E8" s="450"/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0"/>
      <c r="Q8" s="421"/>
    </row>
    <row r="9" spans="1:25" ht="20.25" customHeight="1" x14ac:dyDescent="0.25">
      <c r="B9" s="54" t="s">
        <v>196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Q9" s="53"/>
    </row>
    <row r="10" spans="1:25" ht="7.5" customHeight="1" x14ac:dyDescent="0.25"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Q10" s="29"/>
    </row>
    <row r="11" spans="1:25" ht="14.25" x14ac:dyDescent="0.2">
      <c r="B11" s="372" t="s">
        <v>223</v>
      </c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Q11" s="29"/>
    </row>
    <row r="12" spans="1:25" ht="14.25" x14ac:dyDescent="0.2">
      <c r="B12" s="372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Q12" s="29"/>
    </row>
    <row r="13" spans="1:25" ht="8.25" customHeight="1" thickBot="1" x14ac:dyDescent="0.25">
      <c r="B13" s="30"/>
      <c r="C13" s="4"/>
      <c r="D13" s="4"/>
      <c r="E13" s="4"/>
      <c r="Q13" s="29"/>
    </row>
    <row r="14" spans="1:25" ht="16.5" customHeight="1" x14ac:dyDescent="0.2">
      <c r="B14" s="334" t="s">
        <v>255</v>
      </c>
      <c r="C14" s="4"/>
      <c r="D14" s="28"/>
      <c r="E14" s="28"/>
      <c r="F14" s="28"/>
      <c r="G14" s="28"/>
      <c r="H14" s="28"/>
      <c r="K14" s="283"/>
      <c r="Q14" s="29"/>
    </row>
    <row r="15" spans="1:25" ht="16.5" customHeight="1" thickBot="1" x14ac:dyDescent="0.25">
      <c r="B15" s="282" t="s">
        <v>250</v>
      </c>
      <c r="C15" s="4"/>
      <c r="D15" s="28"/>
      <c r="E15" s="28"/>
      <c r="F15" s="28"/>
      <c r="G15" s="28"/>
      <c r="H15" s="28"/>
      <c r="K15" s="283"/>
      <c r="Q15" s="29"/>
    </row>
    <row r="16" spans="1:25" ht="27.75" customHeight="1" x14ac:dyDescent="0.25">
      <c r="B16" s="269" t="s">
        <v>2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Q16" s="29"/>
    </row>
    <row r="17" spans="2:17" ht="14.25" x14ac:dyDescent="0.2">
      <c r="B17" s="372" t="s">
        <v>197</v>
      </c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4"/>
    </row>
    <row r="18" spans="2:17" ht="15" thickBot="1" x14ac:dyDescent="0.25">
      <c r="B18" s="372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  <c r="N18" s="373"/>
      <c r="O18" s="373"/>
      <c r="P18" s="373"/>
      <c r="Q18" s="374"/>
    </row>
    <row r="19" spans="2:17" ht="15.75" thickBot="1" x14ac:dyDescent="0.25">
      <c r="B19" s="335" t="s">
        <v>83</v>
      </c>
      <c r="C19" s="455" t="s">
        <v>84</v>
      </c>
      <c r="D19" s="383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7"/>
    </row>
    <row r="20" spans="2:17" ht="14.25" x14ac:dyDescent="0.2">
      <c r="B20" s="98" t="s">
        <v>85</v>
      </c>
      <c r="C20" s="451" t="s">
        <v>86</v>
      </c>
      <c r="D20" s="452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7"/>
    </row>
    <row r="21" spans="2:17" ht="15" thickBot="1" x14ac:dyDescent="0.25">
      <c r="B21" s="99" t="s">
        <v>87</v>
      </c>
      <c r="C21" s="100" t="s">
        <v>88</v>
      </c>
      <c r="D21" s="101"/>
      <c r="E21" s="96"/>
      <c r="F21" s="55"/>
      <c r="G21" s="55"/>
      <c r="H21" s="55"/>
      <c r="I21" s="55"/>
      <c r="J21" s="55"/>
      <c r="K21" s="55"/>
      <c r="L21" s="55"/>
      <c r="M21" s="55"/>
      <c r="N21" s="55"/>
      <c r="O21" s="55"/>
      <c r="Q21" s="29"/>
    </row>
    <row r="22" spans="2:17" ht="14.25" x14ac:dyDescent="0.2">
      <c r="B22" s="9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Q22" s="29"/>
    </row>
    <row r="23" spans="2:17" ht="29.25" customHeight="1" x14ac:dyDescent="0.2">
      <c r="B23" s="372" t="s">
        <v>89</v>
      </c>
      <c r="C23" s="373"/>
      <c r="D23" s="373"/>
      <c r="E23" s="373"/>
      <c r="F23" s="373"/>
      <c r="G23" s="373"/>
      <c r="H23" s="373"/>
      <c r="I23" s="373"/>
      <c r="J23" s="373"/>
      <c r="K23" s="373"/>
      <c r="L23" s="373"/>
      <c r="M23" s="373"/>
      <c r="N23" s="373"/>
      <c r="O23" s="373"/>
      <c r="P23" s="373"/>
      <c r="Q23" s="29"/>
    </row>
    <row r="24" spans="2:17" ht="19.5" customHeight="1" x14ac:dyDescent="0.2">
      <c r="B24" s="420" t="s">
        <v>191</v>
      </c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21"/>
    </row>
    <row r="25" spans="2:17" ht="14.25" x14ac:dyDescent="0.2">
      <c r="B25" s="372" t="s">
        <v>198</v>
      </c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Q25" s="29"/>
    </row>
    <row r="26" spans="2:17" ht="14.25" x14ac:dyDescent="0.2">
      <c r="B26" s="372"/>
      <c r="C26" s="435"/>
      <c r="D26" s="435"/>
      <c r="E26" s="435"/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Q26" s="29"/>
    </row>
    <row r="27" spans="2:17" ht="15" thickBot="1" x14ac:dyDescent="0.25">
      <c r="B27" s="372"/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Q27" s="29"/>
    </row>
    <row r="28" spans="2:17" ht="19.5" customHeight="1" thickBot="1" x14ac:dyDescent="0.25">
      <c r="B28" s="384" t="s">
        <v>192</v>
      </c>
      <c r="C28" s="385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  <c r="Q28" s="386"/>
    </row>
    <row r="29" spans="2:17" ht="24.75" customHeight="1" x14ac:dyDescent="0.2">
      <c r="B29" s="57" t="s">
        <v>90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Q29" s="29"/>
    </row>
    <row r="30" spans="2:17" ht="14.25" x14ac:dyDescent="0.2">
      <c r="B30" s="5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Q30" s="29"/>
    </row>
    <row r="31" spans="2:17" ht="27" customHeight="1" x14ac:dyDescent="0.2">
      <c r="B31" s="446" t="s">
        <v>199</v>
      </c>
      <c r="C31" s="44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Q31" s="29"/>
    </row>
    <row r="32" spans="2:17" ht="15" thickBot="1" x14ac:dyDescent="0.25">
      <c r="B32" s="5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Q32" s="29"/>
    </row>
    <row r="33" spans="2:17" ht="21" customHeight="1" thickBot="1" x14ac:dyDescent="0.25">
      <c r="B33" s="395" t="s">
        <v>100</v>
      </c>
      <c r="C33" s="396"/>
      <c r="D33" s="396"/>
      <c r="E33" s="396"/>
      <c r="F33" s="448"/>
      <c r="G33" s="449" t="s">
        <v>204</v>
      </c>
      <c r="H33" s="444"/>
      <c r="I33" s="444"/>
      <c r="J33" s="444"/>
      <c r="K33" s="444"/>
      <c r="L33" s="444"/>
      <c r="M33" s="444"/>
      <c r="N33" s="444"/>
      <c r="O33" s="445"/>
      <c r="Q33" s="29"/>
    </row>
    <row r="34" spans="2:17" ht="75.75" thickBot="1" x14ac:dyDescent="0.25">
      <c r="B34" s="336" t="s">
        <v>193</v>
      </c>
      <c r="C34" s="307" t="s">
        <v>91</v>
      </c>
      <c r="D34" s="308" t="s">
        <v>200</v>
      </c>
      <c r="E34" s="307" t="s">
        <v>0</v>
      </c>
      <c r="F34" s="307" t="s">
        <v>5</v>
      </c>
      <c r="G34" s="59" t="s">
        <v>92</v>
      </c>
      <c r="H34" s="59" t="s">
        <v>12</v>
      </c>
      <c r="I34" s="59" t="s">
        <v>39</v>
      </c>
      <c r="J34" s="59" t="s">
        <v>93</v>
      </c>
      <c r="K34" s="80" t="s">
        <v>201</v>
      </c>
      <c r="L34" s="80" t="s">
        <v>40</v>
      </c>
      <c r="M34" s="80" t="s">
        <v>202</v>
      </c>
      <c r="N34" s="80" t="s">
        <v>94</v>
      </c>
      <c r="O34" s="59" t="s">
        <v>42</v>
      </c>
      <c r="Q34" s="29"/>
    </row>
    <row r="35" spans="2:17" ht="18" customHeight="1" x14ac:dyDescent="0.2">
      <c r="B35" s="60">
        <v>1</v>
      </c>
      <c r="C35" s="61" t="s">
        <v>154</v>
      </c>
      <c r="D35" s="62" t="s">
        <v>143</v>
      </c>
      <c r="E35" s="284" t="s">
        <v>229</v>
      </c>
      <c r="F35" s="63">
        <v>242420</v>
      </c>
      <c r="G35" s="64">
        <v>242420</v>
      </c>
      <c r="H35" s="64">
        <f>F35-G35</f>
        <v>0</v>
      </c>
      <c r="I35" s="110" t="s">
        <v>95</v>
      </c>
      <c r="J35" s="65" t="s">
        <v>96</v>
      </c>
      <c r="K35" s="102">
        <v>125</v>
      </c>
      <c r="L35" s="113" t="s">
        <v>224</v>
      </c>
      <c r="M35" s="103">
        <v>2633564</v>
      </c>
      <c r="N35" s="102" t="s">
        <v>58</v>
      </c>
      <c r="O35" s="114" t="s">
        <v>45</v>
      </c>
      <c r="Q35" s="29"/>
    </row>
    <row r="36" spans="2:17" ht="18" customHeight="1" x14ac:dyDescent="0.2">
      <c r="B36" s="66">
        <v>2</v>
      </c>
      <c r="C36" s="67" t="s">
        <v>154</v>
      </c>
      <c r="D36" s="68" t="s">
        <v>144</v>
      </c>
      <c r="E36" s="285" t="s">
        <v>229</v>
      </c>
      <c r="F36" s="69">
        <v>854244</v>
      </c>
      <c r="G36" s="70">
        <v>854244</v>
      </c>
      <c r="H36" s="70">
        <f t="shared" ref="H36:H42" si="0">F36-G36</f>
        <v>0</v>
      </c>
      <c r="I36" s="111" t="s">
        <v>95</v>
      </c>
      <c r="J36" s="71" t="s">
        <v>97</v>
      </c>
      <c r="K36" s="104">
        <v>14454</v>
      </c>
      <c r="L36" s="108" t="s">
        <v>225</v>
      </c>
      <c r="M36" s="105">
        <v>2633567</v>
      </c>
      <c r="N36" s="104" t="s">
        <v>58</v>
      </c>
      <c r="O36" s="115" t="s">
        <v>45</v>
      </c>
      <c r="Q36" s="29"/>
    </row>
    <row r="37" spans="2:17" ht="18" customHeight="1" x14ac:dyDescent="0.2">
      <c r="B37" s="66">
        <v>3</v>
      </c>
      <c r="C37" s="67" t="s">
        <v>154</v>
      </c>
      <c r="D37" s="68" t="s">
        <v>145</v>
      </c>
      <c r="E37" s="285" t="s">
        <v>229</v>
      </c>
      <c r="F37" s="69">
        <v>25541</v>
      </c>
      <c r="G37" s="70">
        <v>25541</v>
      </c>
      <c r="H37" s="70">
        <f t="shared" si="0"/>
        <v>0</v>
      </c>
      <c r="I37" s="111" t="s">
        <v>95</v>
      </c>
      <c r="J37" s="71" t="s">
        <v>98</v>
      </c>
      <c r="K37" s="104">
        <v>521545</v>
      </c>
      <c r="L37" s="108" t="s">
        <v>230</v>
      </c>
      <c r="M37" s="105">
        <v>2633681</v>
      </c>
      <c r="N37" s="104" t="s">
        <v>58</v>
      </c>
      <c r="O37" s="115" t="s">
        <v>45</v>
      </c>
      <c r="Q37" s="29"/>
    </row>
    <row r="38" spans="2:17" ht="18" customHeight="1" x14ac:dyDescent="0.2">
      <c r="B38" s="66">
        <v>4</v>
      </c>
      <c r="C38" s="67" t="s">
        <v>154</v>
      </c>
      <c r="D38" s="68" t="s">
        <v>146</v>
      </c>
      <c r="E38" s="285" t="s">
        <v>229</v>
      </c>
      <c r="F38" s="69">
        <v>4424722</v>
      </c>
      <c r="G38" s="70">
        <v>4424722</v>
      </c>
      <c r="H38" s="70">
        <f t="shared" si="0"/>
        <v>0</v>
      </c>
      <c r="I38" s="111" t="s">
        <v>95</v>
      </c>
      <c r="J38" s="71" t="s">
        <v>97</v>
      </c>
      <c r="K38" s="104">
        <v>95254541</v>
      </c>
      <c r="L38" s="108" t="s">
        <v>226</v>
      </c>
      <c r="M38" s="105">
        <v>2633682</v>
      </c>
      <c r="N38" s="104" t="s">
        <v>58</v>
      </c>
      <c r="O38" s="115" t="s">
        <v>45</v>
      </c>
      <c r="Q38" s="29"/>
    </row>
    <row r="39" spans="2:17" ht="18" customHeight="1" x14ac:dyDescent="0.2">
      <c r="B39" s="66">
        <v>5</v>
      </c>
      <c r="C39" s="67" t="s">
        <v>154</v>
      </c>
      <c r="D39" s="68" t="s">
        <v>147</v>
      </c>
      <c r="E39" s="285" t="s">
        <v>233</v>
      </c>
      <c r="F39" s="69">
        <v>542414</v>
      </c>
      <c r="G39" s="70">
        <v>542414</v>
      </c>
      <c r="H39" s="70">
        <f t="shared" si="0"/>
        <v>0</v>
      </c>
      <c r="I39" s="111" t="s">
        <v>95</v>
      </c>
      <c r="J39" s="71" t="s">
        <v>151</v>
      </c>
      <c r="K39" s="104">
        <v>5114</v>
      </c>
      <c r="L39" s="108" t="s">
        <v>231</v>
      </c>
      <c r="M39" s="105">
        <v>2633757</v>
      </c>
      <c r="N39" s="104" t="s">
        <v>58</v>
      </c>
      <c r="O39" s="115" t="s">
        <v>45</v>
      </c>
      <c r="Q39" s="29"/>
    </row>
    <row r="40" spans="2:17" ht="18" customHeight="1" x14ac:dyDescent="0.2">
      <c r="B40" s="66">
        <v>6</v>
      </c>
      <c r="C40" s="67" t="s">
        <v>154</v>
      </c>
      <c r="D40" s="68" t="s">
        <v>148</v>
      </c>
      <c r="E40" s="285" t="s">
        <v>233</v>
      </c>
      <c r="F40" s="69">
        <v>67247</v>
      </c>
      <c r="G40" s="70">
        <v>67247</v>
      </c>
      <c r="H40" s="70">
        <f t="shared" si="0"/>
        <v>0</v>
      </c>
      <c r="I40" s="111" t="s">
        <v>95</v>
      </c>
      <c r="J40" s="71" t="s">
        <v>152</v>
      </c>
      <c r="K40" s="104">
        <v>44545</v>
      </c>
      <c r="L40" s="108" t="s">
        <v>227</v>
      </c>
      <c r="M40" s="105">
        <v>2633772</v>
      </c>
      <c r="N40" s="104" t="s">
        <v>58</v>
      </c>
      <c r="O40" s="115" t="s">
        <v>45</v>
      </c>
      <c r="Q40" s="29"/>
    </row>
    <row r="41" spans="2:17" ht="18" customHeight="1" x14ac:dyDescent="0.2">
      <c r="B41" s="66">
        <v>7</v>
      </c>
      <c r="C41" s="67" t="s">
        <v>154</v>
      </c>
      <c r="D41" s="68" t="s">
        <v>149</v>
      </c>
      <c r="E41" s="285" t="s">
        <v>233</v>
      </c>
      <c r="F41" s="69">
        <v>57247</v>
      </c>
      <c r="G41" s="70">
        <v>57247</v>
      </c>
      <c r="H41" s="70">
        <f t="shared" si="0"/>
        <v>0</v>
      </c>
      <c r="I41" s="111" t="s">
        <v>95</v>
      </c>
      <c r="J41" s="71" t="s">
        <v>153</v>
      </c>
      <c r="K41" s="104">
        <v>14114</v>
      </c>
      <c r="L41" s="108" t="s">
        <v>228</v>
      </c>
      <c r="M41" s="105">
        <v>7344861</v>
      </c>
      <c r="N41" s="104" t="s">
        <v>58</v>
      </c>
      <c r="O41" s="115" t="s">
        <v>45</v>
      </c>
      <c r="Q41" s="29"/>
    </row>
    <row r="42" spans="2:17" ht="18" customHeight="1" thickBot="1" x14ac:dyDescent="0.25">
      <c r="B42" s="72">
        <v>8</v>
      </c>
      <c r="C42" s="73" t="s">
        <v>154</v>
      </c>
      <c r="D42" s="74" t="s">
        <v>150</v>
      </c>
      <c r="E42" s="286" t="s">
        <v>233</v>
      </c>
      <c r="F42" s="75">
        <v>924551</v>
      </c>
      <c r="G42" s="76">
        <v>924551</v>
      </c>
      <c r="H42" s="76">
        <f t="shared" si="0"/>
        <v>0</v>
      </c>
      <c r="I42" s="112" t="s">
        <v>95</v>
      </c>
      <c r="J42" s="77" t="s">
        <v>99</v>
      </c>
      <c r="K42" s="106">
        <v>411114</v>
      </c>
      <c r="L42" s="109" t="s">
        <v>232</v>
      </c>
      <c r="M42" s="107">
        <v>7344870</v>
      </c>
      <c r="N42" s="106" t="s">
        <v>58</v>
      </c>
      <c r="O42" s="116" t="s">
        <v>45</v>
      </c>
      <c r="Q42" s="29"/>
    </row>
    <row r="43" spans="2:17" ht="14.25" x14ac:dyDescent="0.2">
      <c r="B43" s="30"/>
      <c r="C43" s="4"/>
      <c r="D43" s="4"/>
      <c r="E43" s="4"/>
      <c r="Q43" s="29"/>
    </row>
    <row r="44" spans="2:17" ht="14.25" x14ac:dyDescent="0.2">
      <c r="B44" s="30"/>
      <c r="C44" s="4"/>
      <c r="D44" s="4"/>
      <c r="E44" s="4"/>
      <c r="Q44" s="29"/>
    </row>
    <row r="45" spans="2:17" ht="27" customHeight="1" x14ac:dyDescent="0.2">
      <c r="B45" s="446" t="s">
        <v>203</v>
      </c>
      <c r="C45" s="44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Q45" s="29"/>
    </row>
    <row r="46" spans="2:17" ht="15" thickBot="1" x14ac:dyDescent="0.25">
      <c r="B46" s="58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Q46" s="29"/>
    </row>
    <row r="47" spans="2:17" ht="22.5" customHeight="1" thickBot="1" x14ac:dyDescent="0.25">
      <c r="B47" s="440" t="s">
        <v>100</v>
      </c>
      <c r="C47" s="441"/>
      <c r="D47" s="441"/>
      <c r="E47" s="442"/>
      <c r="F47" s="443" t="s">
        <v>101</v>
      </c>
      <c r="G47" s="444"/>
      <c r="H47" s="444"/>
      <c r="I47" s="444"/>
      <c r="J47" s="444"/>
      <c r="K47" s="444"/>
      <c r="L47" s="445"/>
      <c r="M47" s="3"/>
      <c r="N47" s="3"/>
      <c r="O47" s="3"/>
      <c r="Q47" s="29"/>
    </row>
    <row r="48" spans="2:17" ht="57" customHeight="1" thickBot="1" x14ac:dyDescent="0.25">
      <c r="B48" s="336" t="s">
        <v>193</v>
      </c>
      <c r="C48" s="307" t="s">
        <v>194</v>
      </c>
      <c r="D48" s="308" t="s">
        <v>0</v>
      </c>
      <c r="E48" s="307" t="s">
        <v>5</v>
      </c>
      <c r="F48" s="78" t="s">
        <v>92</v>
      </c>
      <c r="G48" s="79" t="s">
        <v>12</v>
      </c>
      <c r="H48" s="80" t="s">
        <v>51</v>
      </c>
      <c r="I48" s="59" t="s">
        <v>205</v>
      </c>
      <c r="J48" s="80" t="s">
        <v>39</v>
      </c>
      <c r="K48" s="59" t="s">
        <v>52</v>
      </c>
      <c r="L48" s="81" t="s">
        <v>42</v>
      </c>
      <c r="M48" s="3"/>
      <c r="N48" s="3"/>
      <c r="O48" s="3"/>
      <c r="Q48" s="29"/>
    </row>
    <row r="49" spans="2:17" ht="18" customHeight="1" x14ac:dyDescent="0.2">
      <c r="B49" s="60">
        <v>1</v>
      </c>
      <c r="C49" s="82" t="s">
        <v>155</v>
      </c>
      <c r="D49" s="62" t="s">
        <v>229</v>
      </c>
      <c r="E49" s="83">
        <v>1502100</v>
      </c>
      <c r="F49" s="83">
        <v>1502100</v>
      </c>
      <c r="G49" s="84">
        <f>E49-F49</f>
        <v>0</v>
      </c>
      <c r="H49" s="85" t="s">
        <v>168</v>
      </c>
      <c r="I49" s="84">
        <v>4242</v>
      </c>
      <c r="J49" s="117" t="s">
        <v>102</v>
      </c>
      <c r="K49" s="123" t="s">
        <v>229</v>
      </c>
      <c r="L49" s="120" t="s">
        <v>45</v>
      </c>
      <c r="M49" s="3"/>
      <c r="N49" s="3"/>
      <c r="O49" s="3"/>
      <c r="Q49" s="29"/>
    </row>
    <row r="50" spans="2:17" ht="18" customHeight="1" x14ac:dyDescent="0.2">
      <c r="B50" s="66">
        <v>2</v>
      </c>
      <c r="C50" s="86" t="s">
        <v>156</v>
      </c>
      <c r="D50" s="68" t="s">
        <v>229</v>
      </c>
      <c r="E50" s="87">
        <v>882000</v>
      </c>
      <c r="F50" s="87">
        <v>882000</v>
      </c>
      <c r="G50" s="88">
        <f t="shared" ref="G50:G56" si="1">E50-F50</f>
        <v>0</v>
      </c>
      <c r="H50" s="89" t="s">
        <v>169</v>
      </c>
      <c r="I50" s="88">
        <v>642</v>
      </c>
      <c r="J50" s="118" t="s">
        <v>102</v>
      </c>
      <c r="K50" s="124" t="s">
        <v>229</v>
      </c>
      <c r="L50" s="121" t="s">
        <v>45</v>
      </c>
      <c r="M50" s="3"/>
      <c r="N50" s="3"/>
      <c r="O50" s="3"/>
      <c r="Q50" s="29"/>
    </row>
    <row r="51" spans="2:17" ht="18" customHeight="1" x14ac:dyDescent="0.2">
      <c r="B51" s="66">
        <v>3</v>
      </c>
      <c r="C51" s="86" t="s">
        <v>157</v>
      </c>
      <c r="D51" s="68" t="s">
        <v>229</v>
      </c>
      <c r="E51" s="87">
        <v>235101</v>
      </c>
      <c r="F51" s="87">
        <v>235101</v>
      </c>
      <c r="G51" s="88">
        <f t="shared" si="1"/>
        <v>0</v>
      </c>
      <c r="H51" s="89" t="s">
        <v>170</v>
      </c>
      <c r="I51" s="88">
        <v>78247124</v>
      </c>
      <c r="J51" s="118" t="s">
        <v>102</v>
      </c>
      <c r="K51" s="124" t="s">
        <v>229</v>
      </c>
      <c r="L51" s="121" t="s">
        <v>45</v>
      </c>
      <c r="M51" s="3"/>
      <c r="N51" s="3"/>
      <c r="O51" s="3"/>
      <c r="Q51" s="29"/>
    </row>
    <row r="52" spans="2:17" ht="18" customHeight="1" x14ac:dyDescent="0.2">
      <c r="B52" s="66">
        <v>4</v>
      </c>
      <c r="C52" s="86" t="s">
        <v>158</v>
      </c>
      <c r="D52" s="68" t="s">
        <v>229</v>
      </c>
      <c r="E52" s="87">
        <v>24510</v>
      </c>
      <c r="F52" s="87">
        <v>24510</v>
      </c>
      <c r="G52" s="88">
        <f t="shared" si="1"/>
        <v>0</v>
      </c>
      <c r="H52" s="89" t="s">
        <v>163</v>
      </c>
      <c r="I52" s="88" t="s">
        <v>103</v>
      </c>
      <c r="J52" s="118" t="s">
        <v>102</v>
      </c>
      <c r="K52" s="124" t="s">
        <v>229</v>
      </c>
      <c r="L52" s="121" t="s">
        <v>45</v>
      </c>
      <c r="M52" s="3"/>
      <c r="N52" s="3"/>
      <c r="O52" s="3"/>
      <c r="Q52" s="29"/>
    </row>
    <row r="53" spans="2:17" ht="18" customHeight="1" x14ac:dyDescent="0.2">
      <c r="B53" s="66">
        <v>5</v>
      </c>
      <c r="C53" s="86" t="s">
        <v>159</v>
      </c>
      <c r="D53" s="68" t="s">
        <v>233</v>
      </c>
      <c r="E53" s="87">
        <v>336540</v>
      </c>
      <c r="F53" s="87">
        <v>336540</v>
      </c>
      <c r="G53" s="88">
        <f t="shared" si="1"/>
        <v>0</v>
      </c>
      <c r="H53" s="89" t="s">
        <v>164</v>
      </c>
      <c r="I53" s="88">
        <v>14242</v>
      </c>
      <c r="J53" s="118" t="s">
        <v>102</v>
      </c>
      <c r="K53" s="124" t="s">
        <v>233</v>
      </c>
      <c r="L53" s="121" t="s">
        <v>45</v>
      </c>
      <c r="M53" s="3"/>
      <c r="N53" s="3"/>
      <c r="O53" s="3"/>
      <c r="Q53" s="29"/>
    </row>
    <row r="54" spans="2:17" ht="18" customHeight="1" x14ac:dyDescent="0.2">
      <c r="B54" s="66">
        <v>6</v>
      </c>
      <c r="C54" s="86" t="s">
        <v>160</v>
      </c>
      <c r="D54" s="68" t="s">
        <v>233</v>
      </c>
      <c r="E54" s="87">
        <v>46150</v>
      </c>
      <c r="F54" s="87">
        <v>46150</v>
      </c>
      <c r="G54" s="88">
        <f t="shared" si="1"/>
        <v>0</v>
      </c>
      <c r="H54" s="89" t="s">
        <v>165</v>
      </c>
      <c r="I54" s="88">
        <v>415155</v>
      </c>
      <c r="J54" s="118" t="s">
        <v>102</v>
      </c>
      <c r="K54" s="124" t="s">
        <v>233</v>
      </c>
      <c r="L54" s="121" t="s">
        <v>45</v>
      </c>
      <c r="M54" s="3"/>
      <c r="N54" s="3"/>
      <c r="O54" s="3"/>
      <c r="Q54" s="29"/>
    </row>
    <row r="55" spans="2:17" ht="18" customHeight="1" x14ac:dyDescent="0.2">
      <c r="B55" s="66">
        <v>7</v>
      </c>
      <c r="C55" s="86" t="s">
        <v>161</v>
      </c>
      <c r="D55" s="68" t="s">
        <v>233</v>
      </c>
      <c r="E55" s="87">
        <v>564241</v>
      </c>
      <c r="F55" s="87">
        <v>564241</v>
      </c>
      <c r="G55" s="88">
        <f t="shared" si="1"/>
        <v>0</v>
      </c>
      <c r="H55" s="89" t="s">
        <v>166</v>
      </c>
      <c r="I55" s="88">
        <v>57</v>
      </c>
      <c r="J55" s="118" t="s">
        <v>102</v>
      </c>
      <c r="K55" s="124" t="s">
        <v>233</v>
      </c>
      <c r="L55" s="121" t="s">
        <v>45</v>
      </c>
      <c r="M55" s="3"/>
      <c r="N55" s="3"/>
      <c r="O55" s="3"/>
      <c r="Q55" s="29"/>
    </row>
    <row r="56" spans="2:17" ht="18" customHeight="1" thickBot="1" x14ac:dyDescent="0.25">
      <c r="B56" s="72">
        <v>8</v>
      </c>
      <c r="C56" s="90" t="s">
        <v>162</v>
      </c>
      <c r="D56" s="74" t="s">
        <v>233</v>
      </c>
      <c r="E56" s="91">
        <v>98240</v>
      </c>
      <c r="F56" s="91">
        <v>98240</v>
      </c>
      <c r="G56" s="92">
        <f t="shared" si="1"/>
        <v>0</v>
      </c>
      <c r="H56" s="93" t="s">
        <v>167</v>
      </c>
      <c r="I56" s="92">
        <v>5452425</v>
      </c>
      <c r="J56" s="119" t="s">
        <v>102</v>
      </c>
      <c r="K56" s="125" t="s">
        <v>233</v>
      </c>
      <c r="L56" s="122" t="s">
        <v>45</v>
      </c>
      <c r="M56" s="3"/>
      <c r="N56" s="3"/>
      <c r="O56" s="3"/>
      <c r="Q56" s="29"/>
    </row>
    <row r="57" spans="2:17" ht="14.25" x14ac:dyDescent="0.2">
      <c r="B57" s="30"/>
      <c r="C57" s="4"/>
      <c r="D57" s="4"/>
      <c r="E57" s="4"/>
      <c r="M57" s="3"/>
      <c r="N57" s="3"/>
      <c r="O57" s="3"/>
      <c r="Q57" s="29"/>
    </row>
    <row r="58" spans="2:17" ht="14.25" x14ac:dyDescent="0.2">
      <c r="B58" s="30"/>
      <c r="C58" s="4"/>
      <c r="D58" s="439" t="s">
        <v>206</v>
      </c>
      <c r="E58" s="439"/>
      <c r="F58" s="439"/>
      <c r="G58" s="439"/>
      <c r="H58" s="439"/>
      <c r="I58" s="439"/>
      <c r="M58" s="3"/>
      <c r="N58" s="3"/>
      <c r="O58" s="3"/>
      <c r="Q58" s="29"/>
    </row>
    <row r="59" spans="2:17" ht="14.25" x14ac:dyDescent="0.2">
      <c r="B59" s="30"/>
      <c r="C59" s="4"/>
      <c r="D59" s="439"/>
      <c r="E59" s="439"/>
      <c r="F59" s="439"/>
      <c r="G59" s="439"/>
      <c r="H59" s="439"/>
      <c r="I59" s="439"/>
      <c r="M59" s="3"/>
      <c r="N59" s="3"/>
      <c r="O59" s="3"/>
      <c r="Q59" s="29"/>
    </row>
    <row r="60" spans="2:17" ht="15" thickBot="1" x14ac:dyDescent="0.25">
      <c r="B60" s="30"/>
      <c r="C60" s="4"/>
      <c r="D60" s="4"/>
      <c r="E60" s="4"/>
      <c r="M60" s="3"/>
      <c r="N60" s="3"/>
      <c r="O60" s="3"/>
      <c r="Q60" s="29"/>
    </row>
    <row r="61" spans="2:17" ht="15" x14ac:dyDescent="0.25">
      <c r="B61" s="436" t="s">
        <v>195</v>
      </c>
      <c r="C61" s="437"/>
      <c r="D61" s="437"/>
      <c r="E61" s="437"/>
      <c r="F61" s="437"/>
      <c r="G61" s="437"/>
      <c r="H61" s="437"/>
      <c r="I61" s="437"/>
      <c r="J61" s="437"/>
      <c r="K61" s="437"/>
      <c r="L61" s="437"/>
      <c r="M61" s="437"/>
      <c r="N61" s="437"/>
      <c r="O61" s="438"/>
      <c r="Q61" s="29"/>
    </row>
    <row r="62" spans="2:17" ht="14.25" customHeight="1" x14ac:dyDescent="0.2">
      <c r="B62" s="372" t="s">
        <v>222</v>
      </c>
      <c r="C62" s="435"/>
      <c r="D62" s="435"/>
      <c r="E62" s="435"/>
      <c r="F62" s="435"/>
      <c r="G62" s="435"/>
      <c r="H62" s="435"/>
      <c r="I62" s="435"/>
      <c r="J62" s="435"/>
      <c r="K62" s="435"/>
      <c r="L62" s="435"/>
      <c r="M62" s="435"/>
      <c r="N62" s="435"/>
      <c r="O62" s="374"/>
      <c r="Q62" s="29"/>
    </row>
    <row r="63" spans="2:17" ht="15" customHeight="1" thickBot="1" x14ac:dyDescent="0.25">
      <c r="B63" s="375"/>
      <c r="C63" s="376"/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77"/>
      <c r="Q63" s="29"/>
    </row>
    <row r="64" spans="2:17" ht="14.25" x14ac:dyDescent="0.2">
      <c r="B64" s="30"/>
      <c r="C64" s="4"/>
      <c r="D64" s="4"/>
      <c r="E64" s="4"/>
      <c r="Q64" s="29"/>
    </row>
    <row r="65" spans="2:17" ht="14.25" x14ac:dyDescent="0.2">
      <c r="B65" s="30"/>
      <c r="C65" s="4"/>
      <c r="D65" s="4"/>
      <c r="E65" s="4"/>
      <c r="Q65" s="29"/>
    </row>
    <row r="66" spans="2:17" ht="14.25" x14ac:dyDescent="0.2">
      <c r="B66" s="30"/>
      <c r="C66" s="4"/>
      <c r="D66" s="4"/>
      <c r="E66" s="4"/>
      <c r="Q66" s="29"/>
    </row>
    <row r="67" spans="2:17" ht="15" thickBot="1" x14ac:dyDescent="0.25"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4"/>
    </row>
    <row r="68" spans="2:17" ht="14.25" x14ac:dyDescent="0.2">
      <c r="B68" s="4"/>
      <c r="C68" s="4"/>
      <c r="D68" s="4"/>
      <c r="E68" s="4"/>
    </row>
    <row r="69" spans="2:17" ht="14.25" x14ac:dyDescent="0.2">
      <c r="B69" s="4"/>
      <c r="C69" s="4"/>
      <c r="D69" s="4"/>
      <c r="E69" s="4"/>
    </row>
    <row r="70" spans="2:17" ht="14.25" x14ac:dyDescent="0.2">
      <c r="B70" s="4"/>
      <c r="C70" s="4"/>
      <c r="D70" s="4"/>
      <c r="E70" s="4"/>
    </row>
    <row r="71" spans="2:17" ht="14.25" x14ac:dyDescent="0.2">
      <c r="B71" s="4"/>
      <c r="C71" s="4"/>
      <c r="D71" s="4"/>
      <c r="E71" s="4"/>
    </row>
    <row r="72" spans="2:17" ht="14.25" x14ac:dyDescent="0.2">
      <c r="B72" s="4"/>
      <c r="C72" s="4"/>
      <c r="D72" s="4"/>
      <c r="E72" s="4"/>
    </row>
    <row r="73" spans="2:17" ht="14.25" x14ac:dyDescent="0.2">
      <c r="B73" s="4"/>
      <c r="C73" s="4"/>
      <c r="D73" s="4"/>
      <c r="E73" s="4"/>
    </row>
    <row r="74" spans="2:17" ht="14.25" x14ac:dyDescent="0.2">
      <c r="B74" s="4"/>
      <c r="C74" s="4"/>
      <c r="D74" s="4"/>
      <c r="E74" s="4"/>
    </row>
    <row r="75" spans="2:17" ht="14.25" x14ac:dyDescent="0.2">
      <c r="B75" s="4"/>
      <c r="C75" s="4"/>
      <c r="D75" s="4"/>
      <c r="E75" s="4"/>
    </row>
    <row r="76" spans="2:17" ht="14.25" x14ac:dyDescent="0.2">
      <c r="B76" s="4"/>
      <c r="C76" s="4"/>
      <c r="D76" s="4"/>
      <c r="E76" s="4"/>
    </row>
    <row r="77" spans="2:17" ht="14.25" x14ac:dyDescent="0.2">
      <c r="B77" s="4"/>
      <c r="C77" s="4"/>
      <c r="D77" s="4"/>
      <c r="E77" s="4"/>
    </row>
    <row r="78" spans="2:17" ht="14.25" x14ac:dyDescent="0.2">
      <c r="B78" s="4"/>
      <c r="C78" s="4"/>
      <c r="D78" s="4"/>
      <c r="E78" s="4"/>
    </row>
    <row r="79" spans="2:17" ht="14.25" x14ac:dyDescent="0.2">
      <c r="B79" s="4"/>
      <c r="C79" s="4"/>
      <c r="D79" s="4"/>
      <c r="E79" s="4"/>
    </row>
    <row r="80" spans="2:17" ht="14.25" x14ac:dyDescent="0.2">
      <c r="B80" s="4"/>
      <c r="C80" s="4"/>
      <c r="D80" s="4"/>
      <c r="E80" s="4"/>
    </row>
    <row r="81" s="4" customFormat="1" ht="14.25" x14ac:dyDescent="0.2"/>
    <row r="82" s="4" customFormat="1" ht="14.25" x14ac:dyDescent="0.2"/>
    <row r="83" s="4" customFormat="1" ht="14.25" x14ac:dyDescent="0.2"/>
    <row r="84" s="4" customFormat="1" ht="14.25" x14ac:dyDescent="0.2"/>
    <row r="85" s="4" customFormat="1" ht="14.25" x14ac:dyDescent="0.2"/>
    <row r="86" s="4" customFormat="1" ht="14.25" x14ac:dyDescent="0.2"/>
    <row r="87" s="4" customFormat="1" ht="14.25" x14ac:dyDescent="0.2"/>
    <row r="88" s="4" customFormat="1" ht="14.25" x14ac:dyDescent="0.2"/>
    <row r="89" s="4" customFormat="1" ht="14.25" x14ac:dyDescent="0.2"/>
    <row r="90" s="4" customFormat="1" ht="14.25" x14ac:dyDescent="0.2"/>
    <row r="91" s="4" customFormat="1" ht="14.25" x14ac:dyDescent="0.2"/>
    <row r="92" s="4" customFormat="1" ht="14.25" x14ac:dyDescent="0.2"/>
    <row r="93" s="4" customFormat="1" ht="14.25" x14ac:dyDescent="0.2"/>
    <row r="94" s="4" customFormat="1" ht="14.25" x14ac:dyDescent="0.2"/>
    <row r="95" s="4" customFormat="1" ht="14.25" x14ac:dyDescent="0.2"/>
    <row r="96" s="4" customFormat="1" ht="14.25" x14ac:dyDescent="0.2"/>
    <row r="97" s="4" customFormat="1" ht="14.25" x14ac:dyDescent="0.2"/>
    <row r="98" s="4" customFormat="1" ht="14.25" x14ac:dyDescent="0.2"/>
    <row r="99" s="4" customFormat="1" ht="14.25" x14ac:dyDescent="0.2"/>
    <row r="100" s="4" customFormat="1" ht="14.25" x14ac:dyDescent="0.2"/>
    <row r="101" s="4" customFormat="1" ht="14.25" x14ac:dyDescent="0.2"/>
    <row r="102" s="4" customFormat="1" ht="14.25" x14ac:dyDescent="0.2"/>
    <row r="103" s="4" customFormat="1" ht="14.25" x14ac:dyDescent="0.2"/>
    <row r="104" s="4" customFormat="1" ht="14.25" x14ac:dyDescent="0.2"/>
    <row r="105" s="4" customFormat="1" ht="14.25" x14ac:dyDescent="0.2"/>
    <row r="106" s="4" customFormat="1" ht="14.25" x14ac:dyDescent="0.2"/>
    <row r="107" s="4" customFormat="1" ht="14.25" x14ac:dyDescent="0.2"/>
    <row r="108" s="4" customFormat="1" ht="14.25" x14ac:dyDescent="0.2"/>
    <row r="109" s="4" customFormat="1" ht="14.25" x14ac:dyDescent="0.2"/>
    <row r="110" s="4" customFormat="1" ht="14.25" x14ac:dyDescent="0.2"/>
    <row r="111" s="4" customFormat="1" ht="14.25" x14ac:dyDescent="0.2"/>
    <row r="112" s="4" customFormat="1" ht="14.25" x14ac:dyDescent="0.2"/>
    <row r="113" s="4" customFormat="1" ht="14.25" x14ac:dyDescent="0.2"/>
    <row r="114" s="4" customFormat="1" ht="14.25" x14ac:dyDescent="0.2"/>
    <row r="115" s="4" customFormat="1" ht="14.25" x14ac:dyDescent="0.2"/>
    <row r="116" s="4" customFormat="1" ht="14.25" x14ac:dyDescent="0.2"/>
    <row r="117" s="4" customFormat="1" ht="14.25" x14ac:dyDescent="0.2"/>
    <row r="118" s="4" customFormat="1" ht="14.25" x14ac:dyDescent="0.2"/>
    <row r="119" s="4" customFormat="1" ht="14.25" x14ac:dyDescent="0.2"/>
    <row r="120" s="4" customFormat="1" ht="14.25" x14ac:dyDescent="0.2"/>
    <row r="121" s="4" customFormat="1" ht="14.25" x14ac:dyDescent="0.2"/>
    <row r="122" s="4" customFormat="1" ht="14.25" x14ac:dyDescent="0.2"/>
    <row r="123" s="4" customFormat="1" ht="14.25" x14ac:dyDescent="0.2"/>
    <row r="124" s="4" customFormat="1" ht="14.25" x14ac:dyDescent="0.2"/>
    <row r="125" s="4" customFormat="1" ht="14.25" x14ac:dyDescent="0.2"/>
    <row r="126" s="4" customFormat="1" ht="14.25" x14ac:dyDescent="0.2"/>
    <row r="127" s="4" customFormat="1" ht="14.25" x14ac:dyDescent="0.2"/>
    <row r="128" s="4" customFormat="1" ht="14.25" x14ac:dyDescent="0.2"/>
    <row r="129" s="4" customFormat="1" ht="14.25" x14ac:dyDescent="0.2"/>
    <row r="130" s="4" customFormat="1" ht="14.25" x14ac:dyDescent="0.2"/>
    <row r="131" s="4" customFormat="1" ht="14.25" x14ac:dyDescent="0.2"/>
    <row r="132" s="4" customFormat="1" ht="14.25" x14ac:dyDescent="0.2"/>
    <row r="133" s="4" customFormat="1" ht="14.25" x14ac:dyDescent="0.2"/>
    <row r="134" s="4" customFormat="1" ht="14.25" x14ac:dyDescent="0.2"/>
    <row r="135" s="4" customFormat="1" ht="14.25" x14ac:dyDescent="0.2"/>
    <row r="136" s="4" customFormat="1" ht="14.25" x14ac:dyDescent="0.2"/>
    <row r="137" s="4" customFormat="1" ht="14.25" x14ac:dyDescent="0.2"/>
    <row r="138" s="4" customFormat="1" ht="14.25" x14ac:dyDescent="0.2"/>
    <row r="139" s="4" customFormat="1" ht="14.25" x14ac:dyDescent="0.2"/>
    <row r="140" s="4" customFormat="1" ht="14.25" x14ac:dyDescent="0.2"/>
    <row r="141" s="4" customFormat="1" ht="14.25" x14ac:dyDescent="0.2"/>
    <row r="142" s="4" customFormat="1" ht="14.25" x14ac:dyDescent="0.2"/>
    <row r="143" s="4" customFormat="1" ht="14.25" x14ac:dyDescent="0.2"/>
    <row r="144" s="4" customFormat="1" ht="14.25" x14ac:dyDescent="0.2"/>
    <row r="145" s="4" customFormat="1" ht="14.25" x14ac:dyDescent="0.2"/>
    <row r="146" s="4" customFormat="1" ht="14.25" x14ac:dyDescent="0.2"/>
    <row r="147" s="4" customFormat="1" ht="14.25" x14ac:dyDescent="0.2"/>
    <row r="148" s="4" customFormat="1" ht="14.25" x14ac:dyDescent="0.2"/>
    <row r="149" s="4" customFormat="1" ht="14.25" x14ac:dyDescent="0.2"/>
    <row r="150" s="4" customFormat="1" ht="14.25" x14ac:dyDescent="0.2"/>
    <row r="151" s="4" customFormat="1" ht="14.25" x14ac:dyDescent="0.2"/>
    <row r="152" s="4" customFormat="1" ht="14.25" x14ac:dyDescent="0.2"/>
    <row r="153" s="4" customFormat="1" ht="14.25" x14ac:dyDescent="0.2"/>
    <row r="154" s="4" customFormat="1" ht="14.25" x14ac:dyDescent="0.2"/>
    <row r="155" s="4" customFormat="1" ht="14.25" x14ac:dyDescent="0.2"/>
    <row r="156" s="4" customFormat="1" ht="14.25" x14ac:dyDescent="0.2"/>
    <row r="157" s="4" customFormat="1" ht="14.25" x14ac:dyDescent="0.2"/>
    <row r="158" s="4" customFormat="1" ht="14.25" x14ac:dyDescent="0.2"/>
    <row r="159" s="4" customFormat="1" ht="14.25" x14ac:dyDescent="0.2"/>
    <row r="160" s="4" customFormat="1" ht="14.25" x14ac:dyDescent="0.2"/>
    <row r="161" s="4" customFormat="1" ht="14.25" x14ac:dyDescent="0.2"/>
    <row r="162" s="4" customFormat="1" ht="14.25" x14ac:dyDescent="0.2"/>
    <row r="163" s="4" customFormat="1" ht="14.25" x14ac:dyDescent="0.2"/>
    <row r="164" s="4" customFormat="1" ht="14.25" x14ac:dyDescent="0.2"/>
    <row r="165" s="4" customFormat="1" ht="14.25" x14ac:dyDescent="0.2"/>
    <row r="166" s="4" customFormat="1" ht="14.25" x14ac:dyDescent="0.2"/>
    <row r="167" s="4" customFormat="1" ht="14.25" x14ac:dyDescent="0.2"/>
    <row r="168" s="4" customFormat="1" ht="14.25" x14ac:dyDescent="0.2"/>
    <row r="169" s="4" customFormat="1" ht="14.25" x14ac:dyDescent="0.2"/>
    <row r="170" s="4" customFormat="1" ht="14.25" x14ac:dyDescent="0.2"/>
    <row r="171" s="4" customFormat="1" ht="14.25" x14ac:dyDescent="0.2"/>
    <row r="172" s="4" customFormat="1" ht="14.25" x14ac:dyDescent="0.2"/>
    <row r="173" s="4" customFormat="1" ht="14.25" x14ac:dyDescent="0.2"/>
    <row r="174" s="4" customFormat="1" ht="14.25" x14ac:dyDescent="0.2"/>
    <row r="175" s="4" customFormat="1" ht="14.25" x14ac:dyDescent="0.2"/>
    <row r="176" s="4" customFormat="1" ht="14.25" x14ac:dyDescent="0.2"/>
    <row r="177" s="4" customFormat="1" ht="14.25" x14ac:dyDescent="0.2"/>
    <row r="178" s="4" customFormat="1" ht="14.25" x14ac:dyDescent="0.2"/>
    <row r="179" s="4" customFormat="1" ht="14.25" x14ac:dyDescent="0.2"/>
    <row r="180" s="4" customFormat="1" ht="14.25" x14ac:dyDescent="0.2"/>
    <row r="181" s="4" customFormat="1" ht="14.25" x14ac:dyDescent="0.2"/>
    <row r="182" s="4" customFormat="1" ht="14.25" x14ac:dyDescent="0.2"/>
    <row r="183" s="4" customFormat="1" ht="14.25" x14ac:dyDescent="0.2"/>
    <row r="184" s="4" customFormat="1" ht="14.25" x14ac:dyDescent="0.2"/>
    <row r="185" s="4" customFormat="1" ht="14.25" x14ac:dyDescent="0.2"/>
    <row r="186" s="4" customFormat="1" ht="14.25" x14ac:dyDescent="0.2"/>
    <row r="187" s="4" customFormat="1" ht="14.25" x14ac:dyDescent="0.2"/>
    <row r="188" s="4" customFormat="1" ht="14.25" x14ac:dyDescent="0.2"/>
    <row r="189" s="4" customFormat="1" ht="14.25" x14ac:dyDescent="0.2"/>
    <row r="190" s="4" customFormat="1" ht="14.25" x14ac:dyDescent="0.2"/>
    <row r="191" s="4" customFormat="1" ht="14.25" x14ac:dyDescent="0.2"/>
    <row r="192" s="4" customFormat="1" ht="14.25" x14ac:dyDescent="0.2"/>
    <row r="193" s="4" customFormat="1" ht="14.25" x14ac:dyDescent="0.2"/>
    <row r="194" s="4" customFormat="1" ht="14.25" x14ac:dyDescent="0.2"/>
    <row r="195" s="4" customFormat="1" ht="14.25" x14ac:dyDescent="0.2"/>
    <row r="196" s="4" customFormat="1" ht="14.25" x14ac:dyDescent="0.2"/>
    <row r="197" s="4" customFormat="1" ht="14.25" x14ac:dyDescent="0.2"/>
    <row r="198" s="4" customFormat="1" ht="14.25" x14ac:dyDescent="0.2"/>
    <row r="199" s="4" customFormat="1" ht="14.25" x14ac:dyDescent="0.2"/>
    <row r="200" s="4" customFormat="1" ht="14.25" x14ac:dyDescent="0.2"/>
    <row r="201" s="4" customFormat="1" ht="14.25" x14ac:dyDescent="0.2"/>
    <row r="202" s="4" customFormat="1" ht="14.25" x14ac:dyDescent="0.2"/>
    <row r="203" s="4" customFormat="1" ht="14.25" x14ac:dyDescent="0.2"/>
    <row r="204" s="4" customFormat="1" ht="14.25" x14ac:dyDescent="0.2"/>
    <row r="205" s="4" customFormat="1" ht="14.25" x14ac:dyDescent="0.2"/>
    <row r="206" s="4" customFormat="1" ht="14.25" x14ac:dyDescent="0.2"/>
    <row r="207" s="4" customFormat="1" ht="14.25" x14ac:dyDescent="0.2"/>
    <row r="208" s="4" customFormat="1" ht="14.25" x14ac:dyDescent="0.2"/>
    <row r="209" s="4" customFormat="1" ht="14.25" x14ac:dyDescent="0.2"/>
    <row r="210" s="4" customFormat="1" ht="14.25" x14ac:dyDescent="0.2"/>
    <row r="211" s="4" customFormat="1" ht="14.25" x14ac:dyDescent="0.2"/>
    <row r="212" s="4" customFormat="1" ht="14.25" x14ac:dyDescent="0.2"/>
    <row r="213" s="4" customFormat="1" ht="14.25" x14ac:dyDescent="0.2"/>
    <row r="214" s="4" customFormat="1" ht="14.25" x14ac:dyDescent="0.2"/>
    <row r="215" s="4" customFormat="1" ht="14.25" x14ac:dyDescent="0.2"/>
    <row r="216" s="4" customFormat="1" ht="14.25" x14ac:dyDescent="0.2"/>
    <row r="217" s="4" customFormat="1" ht="14.25" x14ac:dyDescent="0.2"/>
    <row r="218" s="4" customFormat="1" ht="14.25" x14ac:dyDescent="0.2"/>
    <row r="219" s="4" customFormat="1" ht="14.25" x14ac:dyDescent="0.2"/>
    <row r="220" s="4" customFormat="1" ht="14.25" x14ac:dyDescent="0.2"/>
    <row r="221" s="4" customFormat="1" ht="14.25" x14ac:dyDescent="0.2"/>
    <row r="222" s="4" customFormat="1" ht="14.25" x14ac:dyDescent="0.2"/>
    <row r="223" s="4" customFormat="1" ht="14.25" x14ac:dyDescent="0.2"/>
    <row r="224" s="4" customFormat="1" ht="14.25" x14ac:dyDescent="0.2"/>
    <row r="225" s="4" customFormat="1" ht="14.25" x14ac:dyDescent="0.2"/>
    <row r="226" s="4" customFormat="1" ht="14.25" x14ac:dyDescent="0.2"/>
    <row r="227" s="4" customFormat="1" ht="14.25" x14ac:dyDescent="0.2"/>
    <row r="228" s="4" customFormat="1" ht="14.25" x14ac:dyDescent="0.2"/>
    <row r="229" s="4" customFormat="1" ht="14.25" x14ac:dyDescent="0.2"/>
    <row r="230" s="4" customFormat="1" ht="14.25" x14ac:dyDescent="0.2"/>
    <row r="231" s="4" customFormat="1" ht="14.25" x14ac:dyDescent="0.2"/>
    <row r="232" s="4" customFormat="1" ht="14.25" x14ac:dyDescent="0.2"/>
    <row r="233" s="4" customFormat="1" ht="14.25" x14ac:dyDescent="0.2"/>
    <row r="234" s="4" customFormat="1" ht="14.25" x14ac:dyDescent="0.2"/>
    <row r="235" s="4" customFormat="1" ht="14.25" x14ac:dyDescent="0.2"/>
    <row r="236" s="4" customFormat="1" ht="14.25" x14ac:dyDescent="0.2"/>
    <row r="237" s="4" customFormat="1" ht="14.25" x14ac:dyDescent="0.2"/>
    <row r="238" s="4" customFormat="1" ht="14.25" x14ac:dyDescent="0.2"/>
    <row r="239" s="4" customFormat="1" ht="14.25" x14ac:dyDescent="0.2"/>
    <row r="240" s="4" customFormat="1" ht="14.25" x14ac:dyDescent="0.2"/>
    <row r="241" s="4" customFormat="1" ht="14.25" x14ac:dyDescent="0.2"/>
    <row r="242" s="4" customFormat="1" ht="14.25" x14ac:dyDescent="0.2"/>
    <row r="243" s="4" customFormat="1" ht="14.25" x14ac:dyDescent="0.2"/>
    <row r="244" s="4" customFormat="1" ht="14.25" x14ac:dyDescent="0.2"/>
    <row r="245" s="4" customFormat="1" ht="14.25" x14ac:dyDescent="0.2"/>
    <row r="246" s="4" customFormat="1" ht="14.25" x14ac:dyDescent="0.2"/>
    <row r="247" s="4" customFormat="1" ht="14.25" x14ac:dyDescent="0.2"/>
    <row r="248" s="4" customFormat="1" ht="14.25" x14ac:dyDescent="0.2"/>
    <row r="249" s="4" customFormat="1" ht="14.25" x14ac:dyDescent="0.2"/>
    <row r="250" s="4" customFormat="1" ht="14.25" x14ac:dyDescent="0.2"/>
    <row r="251" s="4" customFormat="1" ht="14.25" x14ac:dyDescent="0.2"/>
    <row r="252" s="4" customFormat="1" ht="14.25" x14ac:dyDescent="0.2"/>
    <row r="253" s="4" customFormat="1" ht="14.25" x14ac:dyDescent="0.2"/>
    <row r="254" s="4" customFormat="1" ht="14.25" x14ac:dyDescent="0.2"/>
    <row r="255" s="4" customFormat="1" ht="14.25" x14ac:dyDescent="0.2"/>
    <row r="256" s="4" customFormat="1" ht="14.25" x14ac:dyDescent="0.2"/>
    <row r="257" s="4" customFormat="1" ht="14.25" x14ac:dyDescent="0.2"/>
    <row r="258" s="4" customFormat="1" ht="14.25" x14ac:dyDescent="0.2"/>
    <row r="259" s="4" customFormat="1" ht="14.25" x14ac:dyDescent="0.2"/>
    <row r="260" s="4" customFormat="1" ht="14.25" x14ac:dyDescent="0.2"/>
    <row r="261" s="4" customFormat="1" ht="14.25" x14ac:dyDescent="0.2"/>
    <row r="262" s="4" customFormat="1" ht="14.25" x14ac:dyDescent="0.2"/>
    <row r="263" s="4" customFormat="1" ht="14.25" x14ac:dyDescent="0.2"/>
    <row r="264" s="4" customFormat="1" ht="14.25" x14ac:dyDescent="0.2"/>
    <row r="265" s="4" customFormat="1" ht="14.25" x14ac:dyDescent="0.2"/>
    <row r="266" s="4" customFormat="1" ht="14.25" x14ac:dyDescent="0.2"/>
    <row r="267" s="4" customFormat="1" ht="14.25" x14ac:dyDescent="0.2"/>
    <row r="268" s="4" customFormat="1" ht="14.25" x14ac:dyDescent="0.2"/>
    <row r="269" s="4" customFormat="1" ht="14.25" x14ac:dyDescent="0.2"/>
    <row r="270" s="4" customFormat="1" ht="14.25" x14ac:dyDescent="0.2"/>
    <row r="271" s="4" customFormat="1" ht="14.25" x14ac:dyDescent="0.2"/>
    <row r="272" s="4" customFormat="1" ht="14.25" x14ac:dyDescent="0.2"/>
    <row r="273" s="4" customFormat="1" ht="14.25" x14ac:dyDescent="0.2"/>
    <row r="274" s="4" customFormat="1" ht="14.25" x14ac:dyDescent="0.2"/>
    <row r="275" s="4" customFormat="1" ht="14.25" x14ac:dyDescent="0.2"/>
    <row r="276" s="4" customFormat="1" ht="14.25" x14ac:dyDescent="0.2"/>
    <row r="277" s="4" customFormat="1" ht="14.25" x14ac:dyDescent="0.2"/>
    <row r="278" s="4" customFormat="1" ht="14.25" x14ac:dyDescent="0.2"/>
    <row r="279" s="4" customFormat="1" ht="14.25" x14ac:dyDescent="0.2"/>
    <row r="280" s="4" customFormat="1" ht="14.25" x14ac:dyDescent="0.2"/>
    <row r="281" s="4" customFormat="1" ht="14.25" x14ac:dyDescent="0.2"/>
    <row r="282" s="4" customFormat="1" ht="14.25" x14ac:dyDescent="0.2"/>
    <row r="283" s="4" customFormat="1" ht="14.25" x14ac:dyDescent="0.2"/>
    <row r="284" s="4" customFormat="1" ht="14.25" x14ac:dyDescent="0.2"/>
    <row r="285" s="4" customFormat="1" ht="14.25" x14ac:dyDescent="0.2"/>
    <row r="286" s="4" customFormat="1" ht="14.25" x14ac:dyDescent="0.2"/>
    <row r="287" s="4" customFormat="1" ht="14.25" x14ac:dyDescent="0.2"/>
    <row r="288" s="4" customFormat="1" ht="14.25" x14ac:dyDescent="0.2"/>
    <row r="289" s="4" customFormat="1" ht="14.25" x14ac:dyDescent="0.2"/>
    <row r="290" s="4" customFormat="1" ht="14.25" x14ac:dyDescent="0.2"/>
    <row r="291" s="4" customFormat="1" ht="14.25" x14ac:dyDescent="0.2"/>
    <row r="292" s="4" customFormat="1" ht="14.25" x14ac:dyDescent="0.2"/>
    <row r="293" s="4" customFormat="1" ht="14.25" x14ac:dyDescent="0.2"/>
    <row r="294" s="4" customFormat="1" ht="14.25" x14ac:dyDescent="0.2"/>
    <row r="295" s="4" customFormat="1" ht="14.25" x14ac:dyDescent="0.2"/>
    <row r="296" s="4" customFormat="1" ht="14.25" x14ac:dyDescent="0.2"/>
    <row r="297" s="4" customFormat="1" ht="14.25" x14ac:dyDescent="0.2"/>
    <row r="298" s="4" customFormat="1" ht="14.25" x14ac:dyDescent="0.2"/>
    <row r="299" s="4" customFormat="1" ht="14.25" x14ac:dyDescent="0.2"/>
    <row r="300" s="4" customFormat="1" ht="14.25" x14ac:dyDescent="0.2"/>
    <row r="301" s="4" customFormat="1" ht="14.25" x14ac:dyDescent="0.2"/>
    <row r="302" s="4" customFormat="1" ht="14.25" x14ac:dyDescent="0.2"/>
    <row r="303" s="4" customFormat="1" ht="14.25" x14ac:dyDescent="0.2"/>
    <row r="304" s="4" customFormat="1" ht="14.25" x14ac:dyDescent="0.2"/>
    <row r="305" s="4" customFormat="1" ht="14.25" x14ac:dyDescent="0.2"/>
    <row r="306" s="4" customFormat="1" ht="14.25" x14ac:dyDescent="0.2"/>
    <row r="307" s="4" customFormat="1" ht="14.25" x14ac:dyDescent="0.2"/>
    <row r="308" s="4" customFormat="1" ht="14.25" x14ac:dyDescent="0.2"/>
    <row r="309" s="4" customFormat="1" ht="14.25" x14ac:dyDescent="0.2"/>
    <row r="310" s="4" customFormat="1" ht="14.25" x14ac:dyDescent="0.2"/>
    <row r="311" s="4" customFormat="1" ht="14.25" x14ac:dyDescent="0.2"/>
    <row r="312" s="4" customFormat="1" ht="14.25" x14ac:dyDescent="0.2"/>
    <row r="313" s="4" customFormat="1" ht="14.25" x14ac:dyDescent="0.2"/>
    <row r="314" s="4" customFormat="1" ht="14.25" x14ac:dyDescent="0.2"/>
    <row r="315" s="4" customFormat="1" ht="14.25" x14ac:dyDescent="0.2"/>
    <row r="316" s="4" customFormat="1" ht="14.25" x14ac:dyDescent="0.2"/>
    <row r="317" s="4" customFormat="1" ht="14.25" x14ac:dyDescent="0.2"/>
    <row r="318" s="4" customFormat="1" ht="14.25" x14ac:dyDescent="0.2"/>
    <row r="319" s="4" customFormat="1" ht="14.25" x14ac:dyDescent="0.2"/>
    <row r="320" s="4" customFormat="1" ht="14.25" x14ac:dyDescent="0.2"/>
    <row r="321" s="4" customFormat="1" ht="14.25" x14ac:dyDescent="0.2"/>
    <row r="322" s="4" customFormat="1" ht="14.25" x14ac:dyDescent="0.2"/>
    <row r="323" s="4" customFormat="1" ht="14.25" x14ac:dyDescent="0.2"/>
    <row r="324" s="4" customFormat="1" ht="14.25" x14ac:dyDescent="0.2"/>
    <row r="325" s="4" customFormat="1" ht="14.25" x14ac:dyDescent="0.2"/>
    <row r="326" s="4" customFormat="1" ht="14.25" x14ac:dyDescent="0.2"/>
    <row r="327" s="4" customFormat="1" ht="14.25" x14ac:dyDescent="0.2"/>
    <row r="328" s="4" customFormat="1" ht="14.25" x14ac:dyDescent="0.2"/>
    <row r="329" s="4" customFormat="1" ht="14.25" x14ac:dyDescent="0.2"/>
    <row r="330" s="4" customFormat="1" ht="14.25" x14ac:dyDescent="0.2"/>
    <row r="331" s="4" customFormat="1" ht="14.25" x14ac:dyDescent="0.2"/>
    <row r="332" s="4" customFormat="1" ht="14.25" x14ac:dyDescent="0.2"/>
    <row r="333" s="4" customFormat="1" ht="14.25" x14ac:dyDescent="0.2"/>
    <row r="334" s="4" customFormat="1" ht="14.25" x14ac:dyDescent="0.2"/>
    <row r="335" s="4" customFormat="1" ht="14.25" x14ac:dyDescent="0.2"/>
    <row r="336" s="4" customFormat="1" ht="14.25" x14ac:dyDescent="0.2"/>
    <row r="337" s="4" customFormat="1" ht="14.25" x14ac:dyDescent="0.2"/>
    <row r="338" s="4" customFormat="1" ht="14.25" x14ac:dyDescent="0.2"/>
    <row r="339" s="4" customFormat="1" ht="14.25" x14ac:dyDescent="0.2"/>
    <row r="340" s="4" customFormat="1" ht="14.25" x14ac:dyDescent="0.2"/>
    <row r="341" s="4" customFormat="1" ht="14.25" x14ac:dyDescent="0.2"/>
    <row r="342" s="4" customFormat="1" ht="14.25" x14ac:dyDescent="0.2"/>
    <row r="343" s="4" customFormat="1" ht="14.25" x14ac:dyDescent="0.2"/>
    <row r="344" s="4" customFormat="1" ht="14.25" x14ac:dyDescent="0.2"/>
    <row r="345" s="4" customFormat="1" ht="14.25" x14ac:dyDescent="0.2"/>
    <row r="346" s="4" customFormat="1" ht="14.25" x14ac:dyDescent="0.2"/>
    <row r="347" s="4" customFormat="1" ht="14.25" x14ac:dyDescent="0.2"/>
    <row r="348" s="4" customFormat="1" ht="14.25" x14ac:dyDescent="0.2"/>
    <row r="349" s="4" customFormat="1" ht="14.25" x14ac:dyDescent="0.2"/>
    <row r="350" s="4" customFormat="1" ht="14.25" x14ac:dyDescent="0.2"/>
    <row r="351" s="4" customFormat="1" ht="14.25" x14ac:dyDescent="0.2"/>
    <row r="352" s="4" customFormat="1" ht="14.25" x14ac:dyDescent="0.2"/>
    <row r="353" s="4" customFormat="1" ht="14.25" x14ac:dyDescent="0.2"/>
    <row r="354" s="4" customFormat="1" ht="14.25" x14ac:dyDescent="0.2"/>
    <row r="355" s="4" customFormat="1" ht="14.25" x14ac:dyDescent="0.2"/>
    <row r="356" s="4" customFormat="1" ht="14.25" x14ac:dyDescent="0.2"/>
    <row r="357" s="4" customFormat="1" ht="14.25" x14ac:dyDescent="0.2"/>
    <row r="358" s="4" customFormat="1" ht="14.25" x14ac:dyDescent="0.2"/>
    <row r="359" s="4" customFormat="1" ht="14.25" x14ac:dyDescent="0.2"/>
    <row r="360" s="4" customFormat="1" ht="14.25" x14ac:dyDescent="0.2"/>
    <row r="361" s="4" customFormat="1" ht="14.25" x14ac:dyDescent="0.2"/>
    <row r="362" s="4" customFormat="1" ht="14.25" x14ac:dyDescent="0.2"/>
    <row r="363" s="4" customFormat="1" ht="14.25" x14ac:dyDescent="0.2"/>
    <row r="364" s="4" customFormat="1" ht="14.25" x14ac:dyDescent="0.2"/>
    <row r="365" s="4" customFormat="1" ht="14.25" x14ac:dyDescent="0.2"/>
    <row r="366" s="4" customFormat="1" ht="14.25" x14ac:dyDescent="0.2"/>
    <row r="367" s="4" customFormat="1" ht="14.25" x14ac:dyDescent="0.2"/>
    <row r="368" s="4" customFormat="1" ht="14.25" x14ac:dyDescent="0.2"/>
    <row r="369" s="4" customFormat="1" ht="14.25" x14ac:dyDescent="0.2"/>
    <row r="370" s="4" customFormat="1" ht="14.25" x14ac:dyDescent="0.2"/>
    <row r="371" s="4" customFormat="1" ht="14.25" x14ac:dyDescent="0.2"/>
    <row r="372" s="4" customFormat="1" ht="14.25" x14ac:dyDescent="0.2"/>
    <row r="373" s="4" customFormat="1" ht="14.25" x14ac:dyDescent="0.2"/>
    <row r="374" s="4" customFormat="1" ht="14.25" x14ac:dyDescent="0.2"/>
    <row r="375" s="4" customFormat="1" ht="14.25" x14ac:dyDescent="0.2"/>
    <row r="376" s="4" customFormat="1" ht="14.25" x14ac:dyDescent="0.2"/>
    <row r="377" s="4" customFormat="1" ht="14.25" x14ac:dyDescent="0.2"/>
    <row r="378" s="4" customFormat="1" ht="14.25" x14ac:dyDescent="0.2"/>
    <row r="379" s="4" customFormat="1" ht="14.25" x14ac:dyDescent="0.2"/>
    <row r="380" s="4" customFormat="1" ht="14.25" x14ac:dyDescent="0.2"/>
    <row r="381" s="4" customFormat="1" ht="14.25" x14ac:dyDescent="0.2"/>
    <row r="382" s="4" customFormat="1" ht="14.25" x14ac:dyDescent="0.2"/>
    <row r="383" s="4" customFormat="1" ht="14.25" x14ac:dyDescent="0.2"/>
    <row r="384" s="4" customFormat="1" ht="14.25" x14ac:dyDescent="0.2"/>
    <row r="385" s="4" customFormat="1" ht="14.25" x14ac:dyDescent="0.2"/>
    <row r="386" s="4" customFormat="1" ht="14.25" x14ac:dyDescent="0.2"/>
    <row r="387" s="4" customFormat="1" ht="14.25" x14ac:dyDescent="0.2"/>
    <row r="388" s="4" customFormat="1" ht="14.25" x14ac:dyDescent="0.2"/>
    <row r="389" s="4" customFormat="1" ht="14.25" x14ac:dyDescent="0.2"/>
    <row r="390" s="4" customFormat="1" ht="14.25" x14ac:dyDescent="0.2"/>
    <row r="391" s="4" customFormat="1" ht="14.25" x14ac:dyDescent="0.2"/>
    <row r="392" s="4" customFormat="1" ht="14.25" x14ac:dyDescent="0.2"/>
    <row r="393" s="4" customFormat="1" ht="14.25" x14ac:dyDescent="0.2"/>
    <row r="394" s="4" customFormat="1" ht="14.25" x14ac:dyDescent="0.2"/>
    <row r="395" s="4" customFormat="1" ht="14.25" x14ac:dyDescent="0.2"/>
    <row r="396" s="4" customFormat="1" ht="14.25" x14ac:dyDescent="0.2"/>
    <row r="397" s="4" customFormat="1" ht="14.25" x14ac:dyDescent="0.2"/>
    <row r="398" s="4" customFormat="1" ht="14.25" x14ac:dyDescent="0.2"/>
    <row r="399" s="4" customFormat="1" ht="14.25" x14ac:dyDescent="0.2"/>
    <row r="400" s="4" customFormat="1" ht="14.25" x14ac:dyDescent="0.2"/>
    <row r="401" s="4" customFormat="1" ht="14.25" x14ac:dyDescent="0.2"/>
    <row r="402" s="4" customFormat="1" ht="14.25" x14ac:dyDescent="0.2"/>
    <row r="403" s="4" customFormat="1" ht="14.25" x14ac:dyDescent="0.2"/>
    <row r="404" s="4" customFormat="1" ht="14.25" x14ac:dyDescent="0.2"/>
    <row r="405" s="4" customFormat="1" ht="14.25" x14ac:dyDescent="0.2"/>
    <row r="406" s="4" customFormat="1" ht="14.25" x14ac:dyDescent="0.2"/>
    <row r="407" s="4" customFormat="1" ht="14.25" x14ac:dyDescent="0.2"/>
    <row r="408" s="4" customFormat="1" ht="14.25" x14ac:dyDescent="0.2"/>
    <row r="409" s="4" customFormat="1" ht="14.25" x14ac:dyDescent="0.2"/>
    <row r="410" s="4" customFormat="1" ht="14.25" x14ac:dyDescent="0.2"/>
    <row r="411" s="4" customFormat="1" ht="14.25" x14ac:dyDescent="0.2"/>
    <row r="412" s="4" customFormat="1" ht="14.25" x14ac:dyDescent="0.2"/>
    <row r="413" s="4" customFormat="1" ht="14.25" x14ac:dyDescent="0.2"/>
    <row r="414" s="4" customFormat="1" ht="14.25" x14ac:dyDescent="0.2"/>
    <row r="415" s="4" customFormat="1" ht="14.25" x14ac:dyDescent="0.2"/>
    <row r="416" s="4" customFormat="1" ht="14.25" x14ac:dyDescent="0.2"/>
    <row r="417" s="4" customFormat="1" ht="14.25" x14ac:dyDescent="0.2"/>
    <row r="418" s="4" customFormat="1" ht="14.25" x14ac:dyDescent="0.2"/>
    <row r="419" s="4" customFormat="1" ht="14.25" x14ac:dyDescent="0.2"/>
    <row r="420" s="4" customFormat="1" ht="14.25" x14ac:dyDescent="0.2"/>
    <row r="421" s="4" customFormat="1" ht="14.25" x14ac:dyDescent="0.2"/>
    <row r="422" s="4" customFormat="1" ht="14.25" x14ac:dyDescent="0.2"/>
    <row r="423" s="4" customFormat="1" ht="14.25" x14ac:dyDescent="0.2"/>
    <row r="424" s="4" customFormat="1" ht="14.25" x14ac:dyDescent="0.2"/>
    <row r="425" s="4" customFormat="1" ht="14.25" x14ac:dyDescent="0.2"/>
    <row r="426" s="4" customFormat="1" ht="14.25" x14ac:dyDescent="0.2"/>
    <row r="427" s="4" customFormat="1" ht="14.25" x14ac:dyDescent="0.2"/>
    <row r="428" s="4" customFormat="1" ht="14.25" x14ac:dyDescent="0.2"/>
    <row r="429" s="4" customFormat="1" ht="14.25" x14ac:dyDescent="0.2"/>
    <row r="430" s="4" customFormat="1" ht="14.25" x14ac:dyDescent="0.2"/>
    <row r="431" s="4" customFormat="1" ht="14.25" x14ac:dyDescent="0.2"/>
    <row r="432" s="4" customFormat="1" ht="14.25" x14ac:dyDescent="0.2"/>
    <row r="433" s="4" customFormat="1" ht="14.25" x14ac:dyDescent="0.2"/>
    <row r="434" s="4" customFormat="1" ht="14.25" x14ac:dyDescent="0.2"/>
    <row r="435" s="4" customFormat="1" ht="14.25" x14ac:dyDescent="0.2"/>
    <row r="436" s="4" customFormat="1" ht="14.25" x14ac:dyDescent="0.2"/>
    <row r="437" s="4" customFormat="1" ht="14.25" x14ac:dyDescent="0.2"/>
    <row r="438" s="4" customFormat="1" ht="14.25" x14ac:dyDescent="0.2"/>
    <row r="439" s="4" customFormat="1" ht="14.25" x14ac:dyDescent="0.2"/>
    <row r="440" s="4" customFormat="1" ht="14.25" x14ac:dyDescent="0.2"/>
    <row r="441" s="4" customFormat="1" ht="14.25" x14ac:dyDescent="0.2"/>
    <row r="442" s="4" customFormat="1" ht="14.25" x14ac:dyDescent="0.2"/>
    <row r="443" s="4" customFormat="1" ht="14.25" x14ac:dyDescent="0.2"/>
    <row r="444" s="4" customFormat="1" ht="14.25" x14ac:dyDescent="0.2"/>
    <row r="445" s="4" customFormat="1" ht="14.25" x14ac:dyDescent="0.2"/>
    <row r="446" s="4" customFormat="1" ht="14.25" x14ac:dyDescent="0.2"/>
    <row r="447" s="4" customFormat="1" ht="14.25" x14ac:dyDescent="0.2"/>
    <row r="448" s="4" customFormat="1" ht="14.25" x14ac:dyDescent="0.2"/>
    <row r="449" s="4" customFormat="1" ht="14.25" x14ac:dyDescent="0.2"/>
    <row r="450" s="4" customFormat="1" ht="14.25" x14ac:dyDescent="0.2"/>
    <row r="451" s="4" customFormat="1" ht="14.25" x14ac:dyDescent="0.2"/>
    <row r="452" s="4" customFormat="1" ht="14.25" x14ac:dyDescent="0.2"/>
    <row r="453" s="4" customFormat="1" ht="14.25" x14ac:dyDescent="0.2"/>
    <row r="454" s="4" customFormat="1" ht="14.25" x14ac:dyDescent="0.2"/>
    <row r="455" s="4" customFormat="1" ht="14.25" x14ac:dyDescent="0.2"/>
    <row r="456" s="4" customFormat="1" ht="14.25" x14ac:dyDescent="0.2"/>
    <row r="457" s="4" customFormat="1" ht="14.25" x14ac:dyDescent="0.2"/>
    <row r="458" s="4" customFormat="1" ht="14.25" x14ac:dyDescent="0.2"/>
    <row r="459" s="4" customFormat="1" ht="14.25" x14ac:dyDescent="0.2"/>
    <row r="460" s="4" customFormat="1" ht="14.25" x14ac:dyDescent="0.2"/>
    <row r="461" s="4" customFormat="1" ht="14.25" x14ac:dyDescent="0.2"/>
    <row r="462" s="4" customFormat="1" ht="14.25" x14ac:dyDescent="0.2"/>
    <row r="463" s="4" customFormat="1" ht="14.25" x14ac:dyDescent="0.2"/>
    <row r="464" s="4" customFormat="1" ht="14.25" x14ac:dyDescent="0.2"/>
    <row r="465" s="4" customFormat="1" ht="14.25" x14ac:dyDescent="0.2"/>
    <row r="466" s="4" customFormat="1" ht="14.25" x14ac:dyDescent="0.2"/>
    <row r="467" s="4" customFormat="1" ht="14.25" x14ac:dyDescent="0.2"/>
    <row r="468" s="4" customFormat="1" ht="14.25" x14ac:dyDescent="0.2"/>
    <row r="469" s="4" customFormat="1" ht="14.25" x14ac:dyDescent="0.2"/>
    <row r="470" s="4" customFormat="1" ht="14.25" x14ac:dyDescent="0.2"/>
    <row r="471" s="4" customFormat="1" ht="14.25" x14ac:dyDescent="0.2"/>
    <row r="472" s="4" customFormat="1" ht="14.25" x14ac:dyDescent="0.2"/>
    <row r="473" s="4" customFormat="1" ht="14.25" x14ac:dyDescent="0.2"/>
    <row r="474" s="4" customFormat="1" ht="14.25" x14ac:dyDescent="0.2"/>
    <row r="475" s="4" customFormat="1" ht="14.25" x14ac:dyDescent="0.2"/>
    <row r="476" s="4" customFormat="1" ht="14.25" x14ac:dyDescent="0.2"/>
    <row r="477" s="4" customFormat="1" ht="14.25" x14ac:dyDescent="0.2"/>
    <row r="478" s="4" customFormat="1" ht="14.25" x14ac:dyDescent="0.2"/>
    <row r="479" s="4" customFormat="1" ht="14.25" x14ac:dyDescent="0.2"/>
    <row r="480" s="4" customFormat="1" ht="14.25" x14ac:dyDescent="0.2"/>
    <row r="481" s="4" customFormat="1" ht="14.25" x14ac:dyDescent="0.2"/>
    <row r="482" s="4" customFormat="1" ht="14.25" x14ac:dyDescent="0.2"/>
    <row r="483" s="4" customFormat="1" ht="14.25" x14ac:dyDescent="0.2"/>
    <row r="484" s="4" customFormat="1" ht="14.25" x14ac:dyDescent="0.2"/>
    <row r="485" s="4" customFormat="1" ht="14.25" x14ac:dyDescent="0.2"/>
    <row r="486" s="4" customFormat="1" ht="14.25" x14ac:dyDescent="0.2"/>
    <row r="487" s="4" customFormat="1" ht="14.25" x14ac:dyDescent="0.2"/>
    <row r="488" s="4" customFormat="1" ht="14.25" x14ac:dyDescent="0.2"/>
    <row r="489" s="4" customFormat="1" ht="14.25" x14ac:dyDescent="0.2"/>
    <row r="490" s="4" customFormat="1" ht="14.25" x14ac:dyDescent="0.2"/>
    <row r="491" s="4" customFormat="1" ht="14.25" x14ac:dyDescent="0.2"/>
    <row r="492" s="4" customFormat="1" ht="14.25" x14ac:dyDescent="0.2"/>
    <row r="493" s="4" customFormat="1" ht="14.25" x14ac:dyDescent="0.2"/>
    <row r="494" s="4" customFormat="1" ht="14.25" x14ac:dyDescent="0.2"/>
    <row r="495" s="4" customFormat="1" ht="14.25" x14ac:dyDescent="0.2"/>
    <row r="496" s="4" customFormat="1" ht="14.25" x14ac:dyDescent="0.2"/>
    <row r="497" s="4" customFormat="1" ht="14.25" x14ac:dyDescent="0.2"/>
    <row r="498" s="4" customFormat="1" ht="14.25" x14ac:dyDescent="0.2"/>
    <row r="499" s="4" customFormat="1" ht="14.25" x14ac:dyDescent="0.2"/>
    <row r="500" s="4" customFormat="1" ht="14.25" x14ac:dyDescent="0.2"/>
    <row r="501" s="4" customFormat="1" ht="14.25" x14ac:dyDescent="0.2"/>
    <row r="502" s="4" customFormat="1" ht="14.25" x14ac:dyDescent="0.2"/>
    <row r="503" s="4" customFormat="1" ht="14.25" x14ac:dyDescent="0.2"/>
    <row r="504" s="4" customFormat="1" ht="14.25" x14ac:dyDescent="0.2"/>
    <row r="505" s="4" customFormat="1" ht="14.25" x14ac:dyDescent="0.2"/>
    <row r="506" s="4" customFormat="1" ht="14.25" x14ac:dyDescent="0.2"/>
    <row r="507" s="4" customFormat="1" ht="14.25" x14ac:dyDescent="0.2"/>
    <row r="508" s="4" customFormat="1" ht="14.25" x14ac:dyDescent="0.2"/>
    <row r="509" s="4" customFormat="1" ht="14.25" x14ac:dyDescent="0.2"/>
    <row r="510" s="4" customFormat="1" ht="14.25" x14ac:dyDescent="0.2"/>
    <row r="511" s="4" customFormat="1" ht="14.25" x14ac:dyDescent="0.2"/>
    <row r="512" s="4" customFormat="1" ht="14.25" x14ac:dyDescent="0.2"/>
    <row r="513" s="4" customFormat="1" ht="14.25" x14ac:dyDescent="0.2"/>
    <row r="514" s="4" customFormat="1" ht="14.25" x14ac:dyDescent="0.2"/>
    <row r="515" s="4" customFormat="1" ht="14.25" x14ac:dyDescent="0.2"/>
    <row r="516" s="4" customFormat="1" ht="14.25" x14ac:dyDescent="0.2"/>
    <row r="517" s="4" customFormat="1" ht="14.25" x14ac:dyDescent="0.2"/>
    <row r="518" s="4" customFormat="1" ht="14.25" x14ac:dyDescent="0.2"/>
    <row r="519" s="4" customFormat="1" ht="14.25" x14ac:dyDescent="0.2"/>
    <row r="520" s="4" customFormat="1" ht="14.25" x14ac:dyDescent="0.2"/>
    <row r="521" s="4" customFormat="1" ht="14.25" x14ac:dyDescent="0.2"/>
    <row r="522" s="4" customFormat="1" ht="14.25" x14ac:dyDescent="0.2"/>
    <row r="523" s="4" customFormat="1" ht="14.25" x14ac:dyDescent="0.2"/>
    <row r="524" s="4" customFormat="1" ht="14.25" x14ac:dyDescent="0.2"/>
    <row r="525" s="4" customFormat="1" ht="14.25" x14ac:dyDescent="0.2"/>
    <row r="526" s="4" customFormat="1" ht="14.25" x14ac:dyDescent="0.2"/>
    <row r="527" s="4" customFormat="1" ht="14.25" x14ac:dyDescent="0.2"/>
    <row r="528" s="4" customFormat="1" ht="14.25" x14ac:dyDescent="0.2"/>
    <row r="529" s="4" customFormat="1" ht="14.25" x14ac:dyDescent="0.2"/>
    <row r="530" s="4" customFormat="1" ht="14.25" x14ac:dyDescent="0.2"/>
    <row r="531" s="4" customFormat="1" ht="14.25" x14ac:dyDescent="0.2"/>
    <row r="532" s="4" customFormat="1" ht="14.25" x14ac:dyDescent="0.2"/>
    <row r="533" s="4" customFormat="1" ht="14.25" x14ac:dyDescent="0.2"/>
    <row r="534" s="4" customFormat="1" ht="14.25" x14ac:dyDescent="0.2"/>
    <row r="535" s="4" customFormat="1" ht="14.25" x14ac:dyDescent="0.2"/>
    <row r="536" s="4" customFormat="1" ht="14.25" x14ac:dyDescent="0.2"/>
    <row r="537" s="4" customFormat="1" ht="14.25" x14ac:dyDescent="0.2"/>
    <row r="538" s="4" customFormat="1" ht="14.25" x14ac:dyDescent="0.2"/>
    <row r="539" s="4" customFormat="1" ht="14.25" x14ac:dyDescent="0.2"/>
    <row r="540" s="4" customFormat="1" ht="14.25" x14ac:dyDescent="0.2"/>
    <row r="541" s="4" customFormat="1" ht="14.25" x14ac:dyDescent="0.2"/>
    <row r="542" s="4" customFormat="1" ht="14.25" x14ac:dyDescent="0.2"/>
    <row r="543" s="4" customFormat="1" ht="14.25" x14ac:dyDescent="0.2"/>
    <row r="544" s="4" customFormat="1" ht="14.25" x14ac:dyDescent="0.2"/>
    <row r="545" s="4" customFormat="1" ht="14.25" x14ac:dyDescent="0.2"/>
    <row r="546" s="4" customFormat="1" ht="14.25" x14ac:dyDescent="0.2"/>
    <row r="547" s="4" customFormat="1" ht="14.25" x14ac:dyDescent="0.2"/>
    <row r="548" s="4" customFormat="1" ht="14.25" x14ac:dyDescent="0.2"/>
    <row r="549" s="4" customFormat="1" ht="14.25" x14ac:dyDescent="0.2"/>
    <row r="550" s="4" customFormat="1" ht="14.25" x14ac:dyDescent="0.2"/>
    <row r="551" s="4" customFormat="1" ht="14.25" x14ac:dyDescent="0.2"/>
    <row r="552" s="4" customFormat="1" ht="14.25" x14ac:dyDescent="0.2"/>
    <row r="553" s="4" customFormat="1" ht="14.25" x14ac:dyDescent="0.2"/>
    <row r="554" s="4" customFormat="1" ht="14.25" x14ac:dyDescent="0.2"/>
    <row r="555" s="4" customFormat="1" ht="14.25" x14ac:dyDescent="0.2"/>
    <row r="556" s="4" customFormat="1" ht="14.25" x14ac:dyDescent="0.2"/>
    <row r="557" s="4" customFormat="1" ht="14.25" x14ac:dyDescent="0.2"/>
    <row r="558" s="4" customFormat="1" ht="14.25" x14ac:dyDescent="0.2"/>
    <row r="559" s="4" customFormat="1" ht="14.25" x14ac:dyDescent="0.2"/>
    <row r="560" s="4" customFormat="1" ht="14.25" x14ac:dyDescent="0.2"/>
    <row r="561" s="4" customFormat="1" ht="14.25" x14ac:dyDescent="0.2"/>
    <row r="562" s="4" customFormat="1" ht="14.25" x14ac:dyDescent="0.2"/>
    <row r="563" s="4" customFormat="1" ht="14.25" x14ac:dyDescent="0.2"/>
    <row r="564" s="4" customFormat="1" ht="14.25" x14ac:dyDescent="0.2"/>
    <row r="565" s="4" customFormat="1" ht="14.25" x14ac:dyDescent="0.2"/>
    <row r="566" s="4" customFormat="1" ht="14.25" x14ac:dyDescent="0.2"/>
    <row r="567" s="4" customFormat="1" ht="14.25" x14ac:dyDescent="0.2"/>
    <row r="568" s="4" customFormat="1" ht="14.25" x14ac:dyDescent="0.2"/>
    <row r="569" s="4" customFormat="1" ht="14.25" x14ac:dyDescent="0.2"/>
    <row r="570" s="4" customFormat="1" ht="14.25" x14ac:dyDescent="0.2"/>
    <row r="571" s="4" customFormat="1" ht="14.25" x14ac:dyDescent="0.2"/>
    <row r="572" s="4" customFormat="1" ht="14.25" x14ac:dyDescent="0.2"/>
    <row r="573" s="4" customFormat="1" ht="14.25" x14ac:dyDescent="0.2"/>
    <row r="574" s="4" customFormat="1" ht="14.25" x14ac:dyDescent="0.2"/>
    <row r="575" s="4" customFormat="1" ht="14.25" x14ac:dyDescent="0.2"/>
    <row r="576" s="4" customFormat="1" ht="14.25" x14ac:dyDescent="0.2"/>
    <row r="577" s="4" customFormat="1" ht="14.25" x14ac:dyDescent="0.2"/>
    <row r="578" s="4" customFormat="1" ht="14.25" x14ac:dyDescent="0.2"/>
    <row r="579" s="4" customFormat="1" ht="14.25" x14ac:dyDescent="0.2"/>
    <row r="580" s="4" customFormat="1" ht="14.25" x14ac:dyDescent="0.2"/>
    <row r="581" s="4" customFormat="1" ht="14.25" x14ac:dyDescent="0.2"/>
    <row r="582" s="4" customFormat="1" ht="14.25" x14ac:dyDescent="0.2"/>
    <row r="583" s="4" customFormat="1" ht="14.25" x14ac:dyDescent="0.2"/>
    <row r="584" s="4" customFormat="1" ht="14.25" x14ac:dyDescent="0.2"/>
    <row r="585" s="4" customFormat="1" ht="14.25" x14ac:dyDescent="0.2"/>
    <row r="586" s="4" customFormat="1" ht="14.25" x14ac:dyDescent="0.2"/>
    <row r="587" s="4" customFormat="1" ht="14.25" x14ac:dyDescent="0.2"/>
    <row r="588" s="4" customFormat="1" ht="14.25" x14ac:dyDescent="0.2"/>
    <row r="589" s="4" customFormat="1" ht="14.25" x14ac:dyDescent="0.2"/>
    <row r="590" s="4" customFormat="1" ht="14.25" x14ac:dyDescent="0.2"/>
    <row r="591" s="4" customFormat="1" ht="14.25" x14ac:dyDescent="0.2"/>
    <row r="592" s="4" customFormat="1" ht="14.25" x14ac:dyDescent="0.2"/>
    <row r="593" s="4" customFormat="1" ht="14.25" x14ac:dyDescent="0.2"/>
    <row r="594" s="4" customFormat="1" ht="14.25" x14ac:dyDescent="0.2"/>
    <row r="595" s="4" customFormat="1" ht="14.25" x14ac:dyDescent="0.2"/>
    <row r="596" s="4" customFormat="1" ht="14.25" x14ac:dyDescent="0.2"/>
    <row r="597" s="4" customFormat="1" ht="14.25" x14ac:dyDescent="0.2"/>
    <row r="598" s="4" customFormat="1" ht="14.25" x14ac:dyDescent="0.2"/>
    <row r="599" s="4" customFormat="1" ht="14.25" x14ac:dyDescent="0.2"/>
    <row r="600" s="4" customFormat="1" ht="14.25" x14ac:dyDescent="0.2"/>
    <row r="601" s="4" customFormat="1" ht="14.25" x14ac:dyDescent="0.2"/>
    <row r="602" s="4" customFormat="1" ht="14.25" x14ac:dyDescent="0.2"/>
    <row r="603" s="4" customFormat="1" ht="14.25" x14ac:dyDescent="0.2"/>
    <row r="604" s="4" customFormat="1" ht="14.25" x14ac:dyDescent="0.2"/>
    <row r="605" s="4" customFormat="1" ht="14.25" x14ac:dyDescent="0.2"/>
    <row r="606" s="4" customFormat="1" ht="14.25" x14ac:dyDescent="0.2"/>
    <row r="607" s="4" customFormat="1" ht="14.25" x14ac:dyDescent="0.2"/>
    <row r="608" s="4" customFormat="1" ht="14.25" x14ac:dyDescent="0.2"/>
    <row r="609" s="4" customFormat="1" ht="14.25" x14ac:dyDescent="0.2"/>
    <row r="610" s="4" customFormat="1" ht="14.25" x14ac:dyDescent="0.2"/>
    <row r="611" s="4" customFormat="1" ht="14.25" x14ac:dyDescent="0.2"/>
    <row r="612" s="4" customFormat="1" ht="14.25" x14ac:dyDescent="0.2"/>
    <row r="613" s="4" customFormat="1" ht="14.25" x14ac:dyDescent="0.2"/>
    <row r="614" s="4" customFormat="1" ht="14.25" x14ac:dyDescent="0.2"/>
    <row r="615" s="4" customFormat="1" ht="14.25" x14ac:dyDescent="0.2"/>
    <row r="616" s="4" customFormat="1" ht="14.25" x14ac:dyDescent="0.2"/>
    <row r="617" s="4" customFormat="1" ht="14.25" x14ac:dyDescent="0.2"/>
    <row r="618" s="4" customFormat="1" ht="14.25" x14ac:dyDescent="0.2"/>
    <row r="619" s="4" customFormat="1" ht="14.25" x14ac:dyDescent="0.2"/>
    <row r="620" s="4" customFormat="1" ht="14.25" x14ac:dyDescent="0.2"/>
    <row r="621" s="4" customFormat="1" ht="14.25" x14ac:dyDescent="0.2"/>
    <row r="622" s="4" customFormat="1" ht="14.25" x14ac:dyDescent="0.2"/>
    <row r="623" s="4" customFormat="1" ht="14.25" x14ac:dyDescent="0.2"/>
    <row r="624" s="4" customFormat="1" ht="14.25" x14ac:dyDescent="0.2"/>
    <row r="625" s="4" customFormat="1" ht="14.25" x14ac:dyDescent="0.2"/>
    <row r="626" s="4" customFormat="1" ht="14.25" x14ac:dyDescent="0.2"/>
    <row r="627" s="4" customFormat="1" ht="14.25" x14ac:dyDescent="0.2"/>
    <row r="628" s="4" customFormat="1" ht="14.25" x14ac:dyDescent="0.2"/>
    <row r="629" s="4" customFormat="1" ht="14.25" x14ac:dyDescent="0.2"/>
    <row r="630" s="4" customFormat="1" ht="14.25" x14ac:dyDescent="0.2"/>
    <row r="631" s="4" customFormat="1" ht="14.25" x14ac:dyDescent="0.2"/>
    <row r="632" s="4" customFormat="1" ht="14.25" x14ac:dyDescent="0.2"/>
    <row r="633" s="4" customFormat="1" ht="14.25" x14ac:dyDescent="0.2"/>
    <row r="634" s="4" customFormat="1" ht="14.25" x14ac:dyDescent="0.2"/>
    <row r="635" s="4" customFormat="1" ht="14.25" x14ac:dyDescent="0.2"/>
    <row r="636" s="4" customFormat="1" ht="14.25" x14ac:dyDescent="0.2"/>
    <row r="637" s="4" customFormat="1" ht="14.25" x14ac:dyDescent="0.2"/>
    <row r="638" s="4" customFormat="1" ht="14.25" x14ac:dyDescent="0.2"/>
    <row r="639" s="4" customFormat="1" ht="14.25" x14ac:dyDescent="0.2"/>
    <row r="640" s="4" customFormat="1" ht="14.25" x14ac:dyDescent="0.2"/>
    <row r="641" s="4" customFormat="1" ht="14.25" x14ac:dyDescent="0.2"/>
    <row r="642" s="4" customFormat="1" ht="14.25" x14ac:dyDescent="0.2"/>
    <row r="643" s="4" customFormat="1" ht="14.25" x14ac:dyDescent="0.2"/>
    <row r="644" s="4" customFormat="1" ht="14.25" x14ac:dyDescent="0.2"/>
    <row r="645" s="4" customFormat="1" ht="14.25" x14ac:dyDescent="0.2"/>
    <row r="646" s="4" customFormat="1" ht="14.25" x14ac:dyDescent="0.2"/>
    <row r="647" s="4" customFormat="1" ht="14.25" x14ac:dyDescent="0.2"/>
    <row r="648" s="4" customFormat="1" ht="14.25" x14ac:dyDescent="0.2"/>
    <row r="649" s="4" customFormat="1" ht="14.25" x14ac:dyDescent="0.2"/>
    <row r="650" s="4" customFormat="1" ht="14.25" x14ac:dyDescent="0.2"/>
    <row r="651" s="4" customFormat="1" ht="14.25" x14ac:dyDescent="0.2"/>
    <row r="652" s="4" customFormat="1" ht="14.25" x14ac:dyDescent="0.2"/>
    <row r="653" s="4" customFormat="1" ht="14.25" x14ac:dyDescent="0.2"/>
    <row r="654" s="4" customFormat="1" ht="14.25" x14ac:dyDescent="0.2"/>
    <row r="655" s="4" customFormat="1" ht="14.25" x14ac:dyDescent="0.2"/>
    <row r="656" s="4" customFormat="1" ht="14.25" x14ac:dyDescent="0.2"/>
    <row r="657" s="4" customFormat="1" ht="14.25" x14ac:dyDescent="0.2"/>
    <row r="658" s="4" customFormat="1" ht="14.25" x14ac:dyDescent="0.2"/>
    <row r="659" s="4" customFormat="1" ht="14.25" x14ac:dyDescent="0.2"/>
    <row r="660" s="4" customFormat="1" ht="14.25" x14ac:dyDescent="0.2"/>
    <row r="661" s="4" customFormat="1" ht="14.25" x14ac:dyDescent="0.2"/>
    <row r="662" s="4" customFormat="1" ht="14.25" x14ac:dyDescent="0.2"/>
    <row r="663" s="4" customFormat="1" ht="14.25" x14ac:dyDescent="0.2"/>
    <row r="664" s="4" customFormat="1" ht="14.25" x14ac:dyDescent="0.2"/>
    <row r="665" s="4" customFormat="1" ht="14.25" x14ac:dyDescent="0.2"/>
    <row r="666" s="4" customFormat="1" ht="14.25" x14ac:dyDescent="0.2"/>
    <row r="667" s="4" customFormat="1" ht="14.25" x14ac:dyDescent="0.2"/>
    <row r="668" s="4" customFormat="1" ht="14.25" x14ac:dyDescent="0.2"/>
    <row r="669" s="4" customFormat="1" ht="14.25" x14ac:dyDescent="0.2"/>
    <row r="670" s="4" customFormat="1" ht="14.25" x14ac:dyDescent="0.2"/>
    <row r="671" s="4" customFormat="1" ht="14.25" x14ac:dyDescent="0.2"/>
    <row r="672" s="4" customFormat="1" ht="14.25" x14ac:dyDescent="0.2"/>
    <row r="673" s="4" customFormat="1" ht="14.25" x14ac:dyDescent="0.2"/>
    <row r="674" s="4" customFormat="1" ht="14.25" x14ac:dyDescent="0.2"/>
    <row r="675" s="4" customFormat="1" ht="14.25" x14ac:dyDescent="0.2"/>
    <row r="676" s="4" customFormat="1" ht="14.25" x14ac:dyDescent="0.2"/>
    <row r="677" s="4" customFormat="1" ht="14.25" x14ac:dyDescent="0.2"/>
    <row r="678" s="4" customFormat="1" ht="14.25" x14ac:dyDescent="0.2"/>
    <row r="679" s="4" customFormat="1" ht="14.25" x14ac:dyDescent="0.2"/>
    <row r="680" s="4" customFormat="1" ht="14.25" x14ac:dyDescent="0.2"/>
    <row r="681" s="4" customFormat="1" ht="14.25" x14ac:dyDescent="0.2"/>
    <row r="682" s="4" customFormat="1" ht="14.25" x14ac:dyDescent="0.2"/>
    <row r="683" s="4" customFormat="1" ht="14.25" x14ac:dyDescent="0.2"/>
    <row r="684" s="4" customFormat="1" ht="14.25" x14ac:dyDescent="0.2"/>
    <row r="685" s="4" customFormat="1" ht="14.25" x14ac:dyDescent="0.2"/>
    <row r="686" s="4" customFormat="1" ht="14.25" x14ac:dyDescent="0.2"/>
    <row r="687" s="4" customFormat="1" ht="14.25" x14ac:dyDescent="0.2"/>
    <row r="688" s="4" customFormat="1" ht="14.25" x14ac:dyDescent="0.2"/>
    <row r="689" s="4" customFormat="1" ht="14.25" x14ac:dyDescent="0.2"/>
    <row r="690" s="4" customFormat="1" ht="14.25" x14ac:dyDescent="0.2"/>
    <row r="691" s="4" customFormat="1" ht="14.25" x14ac:dyDescent="0.2"/>
    <row r="692" s="4" customFormat="1" ht="14.25" x14ac:dyDescent="0.2"/>
    <row r="693" s="4" customFormat="1" ht="14.25" x14ac:dyDescent="0.2"/>
    <row r="694" s="4" customFormat="1" ht="14.25" x14ac:dyDescent="0.2"/>
    <row r="695" s="4" customFormat="1" ht="14.25" x14ac:dyDescent="0.2"/>
    <row r="696" s="4" customFormat="1" ht="14.25" x14ac:dyDescent="0.2"/>
    <row r="697" s="4" customFormat="1" ht="14.25" x14ac:dyDescent="0.2"/>
    <row r="698" s="4" customFormat="1" ht="14.25" x14ac:dyDescent="0.2"/>
    <row r="699" s="4" customFormat="1" ht="14.25" x14ac:dyDescent="0.2"/>
    <row r="700" s="4" customFormat="1" ht="14.25" x14ac:dyDescent="0.2"/>
    <row r="701" s="4" customFormat="1" ht="14.25" x14ac:dyDescent="0.2"/>
    <row r="702" s="4" customFormat="1" ht="14.25" x14ac:dyDescent="0.2"/>
    <row r="703" s="4" customFormat="1" ht="14.25" x14ac:dyDescent="0.2"/>
    <row r="704" s="4" customFormat="1" ht="14.25" x14ac:dyDescent="0.2"/>
    <row r="705" s="4" customFormat="1" ht="14.25" x14ac:dyDescent="0.2"/>
    <row r="706" s="4" customFormat="1" ht="14.25" x14ac:dyDescent="0.2"/>
    <row r="707" s="4" customFormat="1" ht="14.25" x14ac:dyDescent="0.2"/>
    <row r="708" s="4" customFormat="1" ht="14.25" x14ac:dyDescent="0.2"/>
    <row r="709" s="4" customFormat="1" ht="14.25" x14ac:dyDescent="0.2"/>
    <row r="710" s="4" customFormat="1" ht="14.25" x14ac:dyDescent="0.2"/>
    <row r="711" s="4" customFormat="1" ht="14.25" x14ac:dyDescent="0.2"/>
    <row r="712" s="4" customFormat="1" ht="14.25" x14ac:dyDescent="0.2"/>
    <row r="713" s="4" customFormat="1" ht="14.25" x14ac:dyDescent="0.2"/>
    <row r="714" s="4" customFormat="1" ht="14.25" x14ac:dyDescent="0.2"/>
    <row r="715" s="4" customFormat="1" ht="14.25" x14ac:dyDescent="0.2"/>
    <row r="716" s="4" customFormat="1" ht="14.25" x14ac:dyDescent="0.2"/>
    <row r="717" s="4" customFormat="1" ht="14.25" x14ac:dyDescent="0.2"/>
    <row r="718" s="4" customFormat="1" ht="14.25" x14ac:dyDescent="0.2"/>
    <row r="719" s="4" customFormat="1" ht="14.25" x14ac:dyDescent="0.2"/>
    <row r="720" s="4" customFormat="1" ht="14.25" x14ac:dyDescent="0.2"/>
    <row r="721" s="4" customFormat="1" ht="14.25" x14ac:dyDescent="0.2"/>
    <row r="722" s="4" customFormat="1" ht="14.25" x14ac:dyDescent="0.2"/>
    <row r="723" s="4" customFormat="1" ht="14.25" x14ac:dyDescent="0.2"/>
    <row r="724" s="4" customFormat="1" ht="14.25" x14ac:dyDescent="0.2"/>
    <row r="725" s="4" customFormat="1" ht="14.25" x14ac:dyDescent="0.2"/>
    <row r="726" s="4" customFormat="1" ht="14.25" x14ac:dyDescent="0.2"/>
    <row r="727" s="4" customFormat="1" ht="14.25" x14ac:dyDescent="0.2"/>
    <row r="728" s="4" customFormat="1" ht="14.25" x14ac:dyDescent="0.2"/>
    <row r="729" s="4" customFormat="1" ht="14.25" x14ac:dyDescent="0.2"/>
    <row r="730" s="4" customFormat="1" ht="14.25" x14ac:dyDescent="0.2"/>
    <row r="731" s="4" customFormat="1" ht="14.25" x14ac:dyDescent="0.2"/>
    <row r="732" s="4" customFormat="1" ht="14.25" x14ac:dyDescent="0.2"/>
    <row r="733" s="4" customFormat="1" ht="14.25" x14ac:dyDescent="0.2"/>
    <row r="734" s="4" customFormat="1" ht="14.25" x14ac:dyDescent="0.2"/>
    <row r="735" s="4" customFormat="1" ht="14.25" x14ac:dyDescent="0.2"/>
    <row r="736" s="4" customFormat="1" ht="14.25" x14ac:dyDescent="0.2"/>
    <row r="737" s="4" customFormat="1" ht="14.25" x14ac:dyDescent="0.2"/>
    <row r="738" s="4" customFormat="1" ht="14.25" x14ac:dyDescent="0.2"/>
    <row r="739" s="4" customFormat="1" ht="14.25" x14ac:dyDescent="0.2"/>
    <row r="740" s="4" customFormat="1" ht="14.25" x14ac:dyDescent="0.2"/>
    <row r="741" s="4" customFormat="1" ht="14.25" x14ac:dyDescent="0.2"/>
    <row r="742" s="4" customFormat="1" ht="14.25" x14ac:dyDescent="0.2"/>
    <row r="743" s="4" customFormat="1" ht="14.25" x14ac:dyDescent="0.2"/>
    <row r="744" s="4" customFormat="1" ht="14.25" x14ac:dyDescent="0.2"/>
    <row r="745" s="4" customFormat="1" ht="14.25" x14ac:dyDescent="0.2"/>
    <row r="746" s="4" customFormat="1" ht="14.25" x14ac:dyDescent="0.2"/>
    <row r="747" s="4" customFormat="1" ht="14.25" x14ac:dyDescent="0.2"/>
    <row r="748" s="4" customFormat="1" ht="14.25" x14ac:dyDescent="0.2"/>
    <row r="749" s="4" customFormat="1" ht="14.25" x14ac:dyDescent="0.2"/>
    <row r="750" s="4" customFormat="1" ht="14.25" x14ac:dyDescent="0.2"/>
    <row r="751" s="4" customFormat="1" ht="14.25" x14ac:dyDescent="0.2"/>
    <row r="752" s="4" customFormat="1" ht="14.25" x14ac:dyDescent="0.2"/>
    <row r="753" s="4" customFormat="1" ht="14.25" x14ac:dyDescent="0.2"/>
    <row r="754" s="4" customFormat="1" ht="14.25" x14ac:dyDescent="0.2"/>
    <row r="755" s="4" customFormat="1" ht="14.25" x14ac:dyDescent="0.2"/>
    <row r="756" s="4" customFormat="1" ht="14.25" x14ac:dyDescent="0.2"/>
    <row r="757" s="4" customFormat="1" ht="14.25" x14ac:dyDescent="0.2"/>
    <row r="758" s="4" customFormat="1" ht="14.25" x14ac:dyDescent="0.2"/>
    <row r="759" s="4" customFormat="1" ht="14.25" x14ac:dyDescent="0.2"/>
    <row r="760" s="4" customFormat="1" ht="14.25" x14ac:dyDescent="0.2"/>
    <row r="761" s="4" customFormat="1" ht="14.25" x14ac:dyDescent="0.2"/>
    <row r="762" s="4" customFormat="1" ht="14.25" x14ac:dyDescent="0.2"/>
    <row r="763" s="4" customFormat="1" ht="14.25" x14ac:dyDescent="0.2"/>
    <row r="764" s="4" customFormat="1" ht="14.25" x14ac:dyDescent="0.2"/>
    <row r="765" s="4" customFormat="1" ht="14.25" x14ac:dyDescent="0.2"/>
    <row r="766" s="4" customFormat="1" ht="14.25" x14ac:dyDescent="0.2"/>
    <row r="767" s="4" customFormat="1" ht="14.25" x14ac:dyDescent="0.2"/>
    <row r="768" s="4" customFormat="1" ht="14.25" x14ac:dyDescent="0.2"/>
    <row r="769" s="4" customFormat="1" ht="14.25" x14ac:dyDescent="0.2"/>
    <row r="770" s="4" customFormat="1" ht="14.25" x14ac:dyDescent="0.2"/>
    <row r="771" s="4" customFormat="1" ht="14.25" x14ac:dyDescent="0.2"/>
    <row r="772" s="4" customFormat="1" ht="14.25" x14ac:dyDescent="0.2"/>
    <row r="773" s="4" customFormat="1" ht="14.25" x14ac:dyDescent="0.2"/>
    <row r="774" s="4" customFormat="1" ht="14.25" x14ac:dyDescent="0.2"/>
    <row r="775" s="4" customFormat="1" ht="14.25" x14ac:dyDescent="0.2"/>
    <row r="776" s="4" customFormat="1" ht="14.25" x14ac:dyDescent="0.2"/>
    <row r="777" s="4" customFormat="1" ht="14.25" x14ac:dyDescent="0.2"/>
    <row r="778" s="4" customFormat="1" ht="14.25" x14ac:dyDescent="0.2"/>
    <row r="779" s="4" customFormat="1" ht="14.25" x14ac:dyDescent="0.2"/>
    <row r="780" s="4" customFormat="1" ht="14.25" x14ac:dyDescent="0.2"/>
    <row r="781" s="4" customFormat="1" ht="14.25" x14ac:dyDescent="0.2"/>
    <row r="782" s="4" customFormat="1" ht="14.25" x14ac:dyDescent="0.2"/>
    <row r="783" s="4" customFormat="1" ht="14.25" x14ac:dyDescent="0.2"/>
    <row r="784" s="4" customFormat="1" ht="14.25" x14ac:dyDescent="0.2"/>
    <row r="785" s="4" customFormat="1" ht="14.25" x14ac:dyDescent="0.2"/>
    <row r="786" s="4" customFormat="1" ht="14.25" x14ac:dyDescent="0.2"/>
    <row r="787" s="4" customFormat="1" ht="14.25" x14ac:dyDescent="0.2"/>
    <row r="788" s="4" customFormat="1" ht="14.25" x14ac:dyDescent="0.2"/>
    <row r="789" s="4" customFormat="1" ht="14.25" x14ac:dyDescent="0.2"/>
    <row r="790" s="4" customFormat="1" ht="14.25" x14ac:dyDescent="0.2"/>
    <row r="791" s="4" customFormat="1" ht="14.25" x14ac:dyDescent="0.2"/>
    <row r="792" s="4" customFormat="1" ht="14.25" x14ac:dyDescent="0.2"/>
    <row r="793" s="4" customFormat="1" ht="14.25" x14ac:dyDescent="0.2"/>
    <row r="794" s="4" customFormat="1" ht="14.25" x14ac:dyDescent="0.2"/>
    <row r="795" s="4" customFormat="1" ht="14.25" x14ac:dyDescent="0.2"/>
    <row r="796" s="4" customFormat="1" ht="14.25" x14ac:dyDescent="0.2"/>
    <row r="797" s="4" customFormat="1" ht="14.25" x14ac:dyDescent="0.2"/>
    <row r="798" s="4" customFormat="1" ht="14.25" x14ac:dyDescent="0.2"/>
    <row r="799" s="4" customFormat="1" ht="14.25" x14ac:dyDescent="0.2"/>
    <row r="800" s="4" customFormat="1" ht="14.25" x14ac:dyDescent="0.2"/>
    <row r="801" s="4" customFormat="1" ht="14.25" x14ac:dyDescent="0.2"/>
    <row r="802" s="4" customFormat="1" ht="14.25" x14ac:dyDescent="0.2"/>
    <row r="803" s="4" customFormat="1" ht="14.25" x14ac:dyDescent="0.2"/>
    <row r="804" s="4" customFormat="1" ht="14.25" x14ac:dyDescent="0.2"/>
    <row r="805" s="4" customFormat="1" ht="14.25" x14ac:dyDescent="0.2"/>
    <row r="806" s="4" customFormat="1" ht="14.25" x14ac:dyDescent="0.2"/>
    <row r="807" s="4" customFormat="1" ht="14.25" x14ac:dyDescent="0.2"/>
    <row r="808" s="4" customFormat="1" ht="14.25" x14ac:dyDescent="0.2"/>
    <row r="809" s="4" customFormat="1" ht="14.25" x14ac:dyDescent="0.2"/>
    <row r="810" s="4" customFormat="1" ht="14.25" x14ac:dyDescent="0.2"/>
    <row r="811" s="4" customFormat="1" ht="14.25" x14ac:dyDescent="0.2"/>
    <row r="812" s="4" customFormat="1" ht="14.25" x14ac:dyDescent="0.2"/>
    <row r="813" s="4" customFormat="1" ht="14.25" x14ac:dyDescent="0.2"/>
    <row r="814" s="4" customFormat="1" ht="14.25" x14ac:dyDescent="0.2"/>
    <row r="815" s="4" customFormat="1" ht="14.25" x14ac:dyDescent="0.2"/>
    <row r="816" s="4" customFormat="1" ht="14.25" x14ac:dyDescent="0.2"/>
    <row r="817" s="4" customFormat="1" ht="14.25" x14ac:dyDescent="0.2"/>
    <row r="818" s="4" customFormat="1" ht="14.25" x14ac:dyDescent="0.2"/>
    <row r="819" s="4" customFormat="1" ht="14.25" x14ac:dyDescent="0.2"/>
    <row r="820" s="4" customFormat="1" ht="14.25" x14ac:dyDescent="0.2"/>
    <row r="821" s="4" customFormat="1" ht="14.25" x14ac:dyDescent="0.2"/>
    <row r="822" s="4" customFormat="1" ht="14.25" x14ac:dyDescent="0.2"/>
    <row r="823" s="4" customFormat="1" ht="14.25" x14ac:dyDescent="0.2"/>
    <row r="824" s="4" customFormat="1" ht="14.25" x14ac:dyDescent="0.2"/>
    <row r="825" s="4" customFormat="1" ht="14.25" x14ac:dyDescent="0.2"/>
    <row r="826" s="4" customFormat="1" ht="14.25" x14ac:dyDescent="0.2"/>
    <row r="827" s="4" customFormat="1" ht="14.25" x14ac:dyDescent="0.2"/>
    <row r="828" s="4" customFormat="1" ht="14.25" x14ac:dyDescent="0.2"/>
    <row r="829" s="4" customFormat="1" ht="14.25" x14ac:dyDescent="0.2"/>
    <row r="830" s="4" customFormat="1" ht="14.25" x14ac:dyDescent="0.2"/>
    <row r="831" s="4" customFormat="1" ht="14.25" x14ac:dyDescent="0.2"/>
    <row r="832" s="4" customFormat="1" ht="14.25" x14ac:dyDescent="0.2"/>
    <row r="833" s="4" customFormat="1" ht="14.25" x14ac:dyDescent="0.2"/>
    <row r="834" s="4" customFormat="1" ht="14.25" x14ac:dyDescent="0.2"/>
    <row r="835" s="4" customFormat="1" ht="14.25" x14ac:dyDescent="0.2"/>
    <row r="836" s="4" customFormat="1" ht="14.25" x14ac:dyDescent="0.2"/>
    <row r="837" s="4" customFormat="1" ht="14.25" x14ac:dyDescent="0.2"/>
    <row r="838" s="4" customFormat="1" ht="14.25" x14ac:dyDescent="0.2"/>
    <row r="839" s="4" customFormat="1" ht="14.25" x14ac:dyDescent="0.2"/>
    <row r="840" s="4" customFormat="1" ht="14.25" x14ac:dyDescent="0.2"/>
    <row r="841" s="4" customFormat="1" ht="14.25" x14ac:dyDescent="0.2"/>
    <row r="842" s="4" customFormat="1" ht="14.25" x14ac:dyDescent="0.2"/>
    <row r="843" s="4" customFormat="1" ht="14.25" x14ac:dyDescent="0.2"/>
    <row r="844" s="4" customFormat="1" ht="14.25" x14ac:dyDescent="0.2"/>
    <row r="845" s="4" customFormat="1" ht="14.25" x14ac:dyDescent="0.2"/>
    <row r="846" s="4" customFormat="1" ht="14.25" x14ac:dyDescent="0.2"/>
    <row r="847" s="4" customFormat="1" ht="14.25" x14ac:dyDescent="0.2"/>
    <row r="848" s="4" customFormat="1" ht="14.25" x14ac:dyDescent="0.2"/>
    <row r="849" s="4" customFormat="1" ht="14.25" x14ac:dyDescent="0.2"/>
    <row r="850" s="4" customFormat="1" ht="14.25" x14ac:dyDescent="0.2"/>
    <row r="851" s="4" customFormat="1" ht="14.25" x14ac:dyDescent="0.2"/>
    <row r="852" s="4" customFormat="1" ht="14.25" x14ac:dyDescent="0.2"/>
    <row r="853" s="4" customFormat="1" ht="14.25" x14ac:dyDescent="0.2"/>
    <row r="854" s="4" customFormat="1" ht="14.25" x14ac:dyDescent="0.2"/>
    <row r="855" s="4" customFormat="1" ht="14.25" x14ac:dyDescent="0.2"/>
    <row r="856" s="4" customFormat="1" ht="14.25" x14ac:dyDescent="0.2"/>
    <row r="857" s="4" customFormat="1" ht="14.25" x14ac:dyDescent="0.2"/>
    <row r="858" s="4" customFormat="1" ht="14.25" x14ac:dyDescent="0.2"/>
    <row r="859" s="4" customFormat="1" ht="14.25" x14ac:dyDescent="0.2"/>
    <row r="860" s="4" customFormat="1" ht="14.25" x14ac:dyDescent="0.2"/>
    <row r="861" s="4" customFormat="1" ht="14.25" x14ac:dyDescent="0.2"/>
    <row r="862" s="4" customFormat="1" ht="14.25" x14ac:dyDescent="0.2"/>
    <row r="863" s="4" customFormat="1" ht="14.25" x14ac:dyDescent="0.2"/>
    <row r="864" s="4" customFormat="1" ht="14.25" x14ac:dyDescent="0.2"/>
    <row r="865" s="4" customFormat="1" ht="14.25" x14ac:dyDescent="0.2"/>
    <row r="866" s="4" customFormat="1" ht="14.25" x14ac:dyDescent="0.2"/>
    <row r="867" s="4" customFormat="1" ht="14.25" x14ac:dyDescent="0.2"/>
    <row r="868" s="4" customFormat="1" ht="14.25" x14ac:dyDescent="0.2"/>
    <row r="869" s="4" customFormat="1" ht="14.25" x14ac:dyDescent="0.2"/>
    <row r="870" s="4" customFormat="1" ht="14.25" x14ac:dyDescent="0.2"/>
    <row r="871" s="4" customFormat="1" ht="14.25" x14ac:dyDescent="0.2"/>
    <row r="872" s="4" customFormat="1" ht="14.25" x14ac:dyDescent="0.2"/>
    <row r="873" s="4" customFormat="1" ht="14.25" x14ac:dyDescent="0.2"/>
    <row r="874" s="4" customFormat="1" ht="14.25" x14ac:dyDescent="0.2"/>
    <row r="875" s="4" customFormat="1" ht="14.25" x14ac:dyDescent="0.2"/>
    <row r="876" s="4" customFormat="1" ht="14.25" x14ac:dyDescent="0.2"/>
    <row r="877" s="4" customFormat="1" ht="14.25" x14ac:dyDescent="0.2"/>
    <row r="878" s="4" customFormat="1" ht="14.25" x14ac:dyDescent="0.2"/>
    <row r="879" s="4" customFormat="1" ht="14.25" x14ac:dyDescent="0.2"/>
    <row r="880" s="4" customFormat="1" ht="14.25" x14ac:dyDescent="0.2"/>
    <row r="881" s="4" customFormat="1" ht="14.25" x14ac:dyDescent="0.2"/>
    <row r="882" s="4" customFormat="1" ht="14.25" x14ac:dyDescent="0.2"/>
    <row r="883" s="4" customFormat="1" ht="14.25" x14ac:dyDescent="0.2"/>
    <row r="884" s="4" customFormat="1" ht="14.25" x14ac:dyDescent="0.2"/>
    <row r="885" s="4" customFormat="1" ht="14.25" x14ac:dyDescent="0.2"/>
    <row r="886" s="4" customFormat="1" ht="14.25" x14ac:dyDescent="0.2"/>
    <row r="887" s="4" customFormat="1" ht="14.25" x14ac:dyDescent="0.2"/>
    <row r="888" s="4" customFormat="1" ht="14.25" x14ac:dyDescent="0.2"/>
    <row r="889" s="4" customFormat="1" ht="14.25" x14ac:dyDescent="0.2"/>
    <row r="890" s="4" customFormat="1" ht="14.25" x14ac:dyDescent="0.2"/>
    <row r="891" s="4" customFormat="1" ht="14.25" x14ac:dyDescent="0.2"/>
    <row r="892" s="4" customFormat="1" ht="14.25" x14ac:dyDescent="0.2"/>
    <row r="893" s="4" customFormat="1" ht="14.25" x14ac:dyDescent="0.2"/>
    <row r="894" s="4" customFormat="1" ht="14.25" x14ac:dyDescent="0.2"/>
    <row r="895" s="4" customFormat="1" ht="14.25" x14ac:dyDescent="0.2"/>
    <row r="896" s="4" customFormat="1" ht="14.25" x14ac:dyDescent="0.2"/>
    <row r="897" s="4" customFormat="1" ht="14.25" x14ac:dyDescent="0.2"/>
    <row r="898" s="4" customFormat="1" ht="14.25" x14ac:dyDescent="0.2"/>
    <row r="899" s="4" customFormat="1" ht="14.25" x14ac:dyDescent="0.2"/>
    <row r="900" s="4" customFormat="1" ht="14.25" x14ac:dyDescent="0.2"/>
    <row r="901" s="4" customFormat="1" ht="14.25" x14ac:dyDescent="0.2"/>
    <row r="902" s="4" customFormat="1" ht="14.25" x14ac:dyDescent="0.2"/>
    <row r="903" s="4" customFormat="1" ht="14.25" x14ac:dyDescent="0.2"/>
    <row r="904" s="4" customFormat="1" ht="14.25" x14ac:dyDescent="0.2"/>
    <row r="905" s="4" customFormat="1" ht="14.25" x14ac:dyDescent="0.2"/>
    <row r="906" s="4" customFormat="1" ht="14.25" x14ac:dyDescent="0.2"/>
    <row r="907" s="4" customFormat="1" ht="14.25" x14ac:dyDescent="0.2"/>
    <row r="908" s="4" customFormat="1" ht="14.25" x14ac:dyDescent="0.2"/>
    <row r="909" s="4" customFormat="1" ht="14.25" x14ac:dyDescent="0.2"/>
    <row r="910" s="4" customFormat="1" ht="14.25" x14ac:dyDescent="0.2"/>
    <row r="911" s="4" customFormat="1" ht="14.25" x14ac:dyDescent="0.2"/>
    <row r="912" s="4" customFormat="1" ht="14.25" x14ac:dyDescent="0.2"/>
    <row r="913" s="4" customFormat="1" ht="14.25" x14ac:dyDescent="0.2"/>
    <row r="914" s="4" customFormat="1" ht="14.25" x14ac:dyDescent="0.2"/>
    <row r="915" s="4" customFormat="1" ht="14.25" x14ac:dyDescent="0.2"/>
    <row r="916" s="4" customFormat="1" ht="14.25" x14ac:dyDescent="0.2"/>
    <row r="917" s="4" customFormat="1" ht="14.25" x14ac:dyDescent="0.2"/>
    <row r="918" s="4" customFormat="1" ht="14.25" x14ac:dyDescent="0.2"/>
    <row r="919" s="4" customFormat="1" ht="14.25" x14ac:dyDescent="0.2"/>
    <row r="920" s="4" customFormat="1" ht="14.25" x14ac:dyDescent="0.2"/>
    <row r="921" s="4" customFormat="1" ht="14.25" x14ac:dyDescent="0.2"/>
    <row r="922" s="4" customFormat="1" ht="14.25" x14ac:dyDescent="0.2"/>
    <row r="923" s="4" customFormat="1" ht="14.25" x14ac:dyDescent="0.2"/>
    <row r="924" s="4" customFormat="1" ht="14.25" x14ac:dyDescent="0.2"/>
    <row r="925" s="4" customFormat="1" ht="14.25" x14ac:dyDescent="0.2"/>
    <row r="926" s="4" customFormat="1" ht="14.25" x14ac:dyDescent="0.2"/>
    <row r="927" s="4" customFormat="1" ht="14.25" x14ac:dyDescent="0.2"/>
    <row r="928" s="4" customFormat="1" ht="14.25" x14ac:dyDescent="0.2"/>
    <row r="929" s="4" customFormat="1" ht="14.25" x14ac:dyDescent="0.2"/>
    <row r="930" s="4" customFormat="1" ht="14.25" x14ac:dyDescent="0.2"/>
    <row r="931" s="4" customFormat="1" ht="14.25" x14ac:dyDescent="0.2"/>
    <row r="932" s="4" customFormat="1" ht="14.25" x14ac:dyDescent="0.2"/>
    <row r="933" s="4" customFormat="1" ht="14.25" x14ac:dyDescent="0.2"/>
    <row r="934" s="4" customFormat="1" ht="14.25" x14ac:dyDescent="0.2"/>
    <row r="935" s="4" customFormat="1" ht="14.25" x14ac:dyDescent="0.2"/>
    <row r="936" s="4" customFormat="1" ht="14.25" x14ac:dyDescent="0.2"/>
    <row r="937" s="4" customFormat="1" ht="14.25" x14ac:dyDescent="0.2"/>
    <row r="938" s="4" customFormat="1" ht="14.25" x14ac:dyDescent="0.2"/>
    <row r="939" s="4" customFormat="1" ht="14.25" x14ac:dyDescent="0.2"/>
    <row r="940" s="4" customFormat="1" ht="14.25" x14ac:dyDescent="0.2"/>
    <row r="941" s="4" customFormat="1" ht="14.25" x14ac:dyDescent="0.2"/>
    <row r="942" s="4" customFormat="1" ht="14.25" x14ac:dyDescent="0.2"/>
    <row r="943" s="4" customFormat="1" ht="14.25" x14ac:dyDescent="0.2"/>
    <row r="944" s="4" customFormat="1" ht="14.25" x14ac:dyDescent="0.2"/>
    <row r="945" s="4" customFormat="1" ht="14.25" x14ac:dyDescent="0.2"/>
    <row r="946" s="4" customFormat="1" ht="14.25" x14ac:dyDescent="0.2"/>
    <row r="947" s="4" customFormat="1" ht="14.25" x14ac:dyDescent="0.2"/>
    <row r="948" s="4" customFormat="1" ht="14.25" x14ac:dyDescent="0.2"/>
    <row r="949" s="4" customFormat="1" ht="14.25" x14ac:dyDescent="0.2"/>
    <row r="950" s="4" customFormat="1" ht="14.25" x14ac:dyDescent="0.2"/>
    <row r="951" s="4" customFormat="1" ht="14.25" x14ac:dyDescent="0.2"/>
    <row r="952" s="4" customFormat="1" ht="14.25" x14ac:dyDescent="0.2"/>
    <row r="953" s="4" customFormat="1" ht="14.25" x14ac:dyDescent="0.2"/>
    <row r="954" s="4" customFormat="1" ht="14.25" x14ac:dyDescent="0.2"/>
    <row r="955" s="4" customFormat="1" ht="14.25" x14ac:dyDescent="0.2"/>
    <row r="956" s="4" customFormat="1" ht="14.25" x14ac:dyDescent="0.2"/>
    <row r="957" s="4" customFormat="1" ht="14.25" x14ac:dyDescent="0.2"/>
    <row r="958" s="4" customFormat="1" ht="14.25" x14ac:dyDescent="0.2"/>
    <row r="959" s="4" customFormat="1" ht="14.25" x14ac:dyDescent="0.2"/>
    <row r="960" s="4" customFormat="1" ht="14.25" x14ac:dyDescent="0.2"/>
    <row r="961" s="4" customFormat="1" ht="14.25" x14ac:dyDescent="0.2"/>
    <row r="962" s="4" customFormat="1" ht="14.25" x14ac:dyDescent="0.2"/>
    <row r="963" s="4" customFormat="1" ht="14.25" x14ac:dyDescent="0.2"/>
    <row r="964" s="4" customFormat="1" ht="14.25" x14ac:dyDescent="0.2"/>
    <row r="965" s="4" customFormat="1" ht="14.25" x14ac:dyDescent="0.2"/>
    <row r="966" s="4" customFormat="1" ht="14.25" x14ac:dyDescent="0.2"/>
    <row r="967" s="4" customFormat="1" ht="14.25" x14ac:dyDescent="0.2"/>
    <row r="968" s="4" customFormat="1" ht="14.25" x14ac:dyDescent="0.2"/>
    <row r="969" s="4" customFormat="1" ht="14.25" x14ac:dyDescent="0.2"/>
    <row r="970" s="4" customFormat="1" ht="14.25" x14ac:dyDescent="0.2"/>
    <row r="971" s="4" customFormat="1" ht="14.25" x14ac:dyDescent="0.2"/>
    <row r="972" s="4" customFormat="1" ht="14.25" x14ac:dyDescent="0.2"/>
    <row r="973" s="4" customFormat="1" ht="14.25" x14ac:dyDescent="0.2"/>
    <row r="974" s="4" customFormat="1" ht="14.25" x14ac:dyDescent="0.2"/>
    <row r="975" s="4" customFormat="1" ht="14.25" x14ac:dyDescent="0.2"/>
    <row r="976" s="4" customFormat="1" ht="14.25" x14ac:dyDescent="0.2"/>
    <row r="977" s="4" customFormat="1" ht="14.25" x14ac:dyDescent="0.2"/>
    <row r="978" s="4" customFormat="1" ht="14.25" x14ac:dyDescent="0.2"/>
    <row r="979" s="4" customFormat="1" ht="14.25" x14ac:dyDescent="0.2"/>
    <row r="980" s="4" customFormat="1" ht="14.25" x14ac:dyDescent="0.2"/>
    <row r="981" s="4" customFormat="1" ht="14.25" x14ac:dyDescent="0.2"/>
    <row r="982" s="4" customFormat="1" ht="14.25" x14ac:dyDescent="0.2"/>
    <row r="983" s="4" customFormat="1" ht="14.25" x14ac:dyDescent="0.2"/>
    <row r="984" s="4" customFormat="1" ht="14.25" x14ac:dyDescent="0.2"/>
    <row r="985" s="4" customFormat="1" ht="14.25" x14ac:dyDescent="0.2"/>
    <row r="986" s="4" customFormat="1" ht="14.25" x14ac:dyDescent="0.2"/>
    <row r="987" s="4" customFormat="1" ht="14.25" x14ac:dyDescent="0.2"/>
    <row r="988" s="4" customFormat="1" ht="14.25" x14ac:dyDescent="0.2"/>
    <row r="989" s="4" customFormat="1" ht="14.25" x14ac:dyDescent="0.2"/>
    <row r="990" s="4" customFormat="1" ht="14.25" x14ac:dyDescent="0.2"/>
    <row r="991" s="4" customFormat="1" ht="14.25" x14ac:dyDescent="0.2"/>
    <row r="992" s="4" customFormat="1" ht="14.25" x14ac:dyDescent="0.2"/>
    <row r="993" s="4" customFormat="1" ht="14.25" x14ac:dyDescent="0.2"/>
    <row r="994" s="4" customFormat="1" ht="14.25" x14ac:dyDescent="0.2"/>
    <row r="995" s="4" customFormat="1" ht="14.25" x14ac:dyDescent="0.2"/>
    <row r="996" s="4" customFormat="1" ht="14.25" x14ac:dyDescent="0.2"/>
    <row r="997" s="4" customFormat="1" ht="14.25" x14ac:dyDescent="0.2"/>
    <row r="998" s="4" customFormat="1" ht="14.25" x14ac:dyDescent="0.2"/>
    <row r="999" s="4" customFormat="1" ht="14.25" x14ac:dyDescent="0.2"/>
    <row r="1000" s="4" customFormat="1" ht="14.25" x14ac:dyDescent="0.2"/>
    <row r="1001" s="4" customFormat="1" ht="14.25" x14ac:dyDescent="0.2"/>
    <row r="1002" s="4" customFormat="1" ht="14.25" x14ac:dyDescent="0.2"/>
    <row r="1003" s="4" customFormat="1" ht="14.25" x14ac:dyDescent="0.2"/>
    <row r="1004" s="4" customFormat="1" ht="14.25" x14ac:dyDescent="0.2"/>
    <row r="1005" s="4" customFormat="1" ht="14.25" x14ac:dyDescent="0.2"/>
    <row r="1006" s="4" customFormat="1" ht="14.25" x14ac:dyDescent="0.2"/>
    <row r="1007" s="4" customFormat="1" ht="14.25" x14ac:dyDescent="0.2"/>
    <row r="1008" s="4" customFormat="1" ht="14.25" x14ac:dyDescent="0.2"/>
    <row r="1009" s="4" customFormat="1" ht="14.25" x14ac:dyDescent="0.2"/>
    <row r="1010" s="4" customFormat="1" ht="14.25" x14ac:dyDescent="0.2"/>
    <row r="1011" s="4" customFormat="1" ht="14.25" x14ac:dyDescent="0.2"/>
    <row r="1012" s="4" customFormat="1" ht="14.25" x14ac:dyDescent="0.2"/>
    <row r="1013" s="4" customFormat="1" ht="14.25" x14ac:dyDescent="0.2"/>
    <row r="1014" s="4" customFormat="1" ht="14.25" x14ac:dyDescent="0.2"/>
    <row r="1015" s="4" customFormat="1" ht="14.25" x14ac:dyDescent="0.2"/>
    <row r="1016" s="4" customFormat="1" ht="14.25" x14ac:dyDescent="0.2"/>
    <row r="1017" s="4" customFormat="1" ht="14.25" x14ac:dyDescent="0.2"/>
    <row r="1018" s="4" customFormat="1" ht="14.25" x14ac:dyDescent="0.2"/>
    <row r="1019" s="4" customFormat="1" ht="14.25" x14ac:dyDescent="0.2"/>
    <row r="1020" s="4" customFormat="1" ht="14.25" x14ac:dyDescent="0.2"/>
    <row r="1021" s="4" customFormat="1" ht="14.25" x14ac:dyDescent="0.2"/>
    <row r="1022" s="4" customFormat="1" ht="14.25" x14ac:dyDescent="0.2"/>
    <row r="1023" s="4" customFormat="1" ht="14.25" x14ac:dyDescent="0.2"/>
    <row r="1024" s="4" customFormat="1" ht="14.25" x14ac:dyDescent="0.2"/>
    <row r="1025" s="4" customFormat="1" ht="14.25" x14ac:dyDescent="0.2"/>
    <row r="1026" s="4" customFormat="1" ht="14.25" x14ac:dyDescent="0.2"/>
    <row r="1027" s="4" customFormat="1" ht="14.25" x14ac:dyDescent="0.2"/>
    <row r="1028" s="4" customFormat="1" ht="14.25" x14ac:dyDescent="0.2"/>
    <row r="1029" s="4" customFormat="1" ht="14.25" x14ac:dyDescent="0.2"/>
    <row r="1030" s="4" customFormat="1" ht="14.25" x14ac:dyDescent="0.2"/>
    <row r="1031" s="4" customFormat="1" ht="14.25" x14ac:dyDescent="0.2"/>
    <row r="1032" s="4" customFormat="1" ht="14.25" x14ac:dyDescent="0.2"/>
    <row r="1033" s="4" customFormat="1" ht="14.25" x14ac:dyDescent="0.2"/>
    <row r="1034" s="4" customFormat="1" ht="14.25" x14ac:dyDescent="0.2"/>
    <row r="1035" s="4" customFormat="1" ht="14.25" x14ac:dyDescent="0.2"/>
    <row r="1036" s="4" customFormat="1" ht="14.25" x14ac:dyDescent="0.2"/>
    <row r="1037" s="4" customFormat="1" ht="14.25" x14ac:dyDescent="0.2"/>
    <row r="1038" s="4" customFormat="1" ht="14.25" x14ac:dyDescent="0.2"/>
    <row r="1039" s="4" customFormat="1" ht="14.25" x14ac:dyDescent="0.2"/>
    <row r="1040" s="4" customFormat="1" ht="14.25" x14ac:dyDescent="0.2"/>
    <row r="1041" s="4" customFormat="1" ht="14.25" x14ac:dyDescent="0.2"/>
    <row r="1042" s="4" customFormat="1" ht="14.25" x14ac:dyDescent="0.2"/>
    <row r="1043" s="4" customFormat="1" ht="14.25" x14ac:dyDescent="0.2"/>
    <row r="1044" s="4" customFormat="1" ht="14.25" x14ac:dyDescent="0.2"/>
    <row r="1045" s="4" customFormat="1" ht="14.25" x14ac:dyDescent="0.2"/>
    <row r="1046" s="4" customFormat="1" ht="14.25" x14ac:dyDescent="0.2"/>
    <row r="1047" s="4" customFormat="1" ht="14.25" x14ac:dyDescent="0.2"/>
    <row r="1048" s="4" customFormat="1" ht="14.25" x14ac:dyDescent="0.2"/>
    <row r="1049" s="4" customFormat="1" ht="14.25" x14ac:dyDescent="0.2"/>
    <row r="1050" s="4" customFormat="1" ht="14.25" x14ac:dyDescent="0.2"/>
    <row r="1051" s="4" customFormat="1" ht="14.25" x14ac:dyDescent="0.2"/>
    <row r="1052" s="4" customFormat="1" ht="14.25" x14ac:dyDescent="0.2"/>
    <row r="1053" s="4" customFormat="1" ht="14.25" x14ac:dyDescent="0.2"/>
    <row r="1054" s="4" customFormat="1" ht="14.25" x14ac:dyDescent="0.2"/>
    <row r="1055" s="4" customFormat="1" ht="14.25" x14ac:dyDescent="0.2"/>
    <row r="1056" s="4" customFormat="1" ht="14.25" x14ac:dyDescent="0.2"/>
    <row r="1057" s="4" customFormat="1" ht="14.25" x14ac:dyDescent="0.2"/>
    <row r="1058" s="4" customFormat="1" ht="14.25" x14ac:dyDescent="0.2"/>
    <row r="1059" s="4" customFormat="1" ht="14.25" x14ac:dyDescent="0.2"/>
    <row r="1060" s="4" customFormat="1" ht="14.25" x14ac:dyDescent="0.2"/>
    <row r="1061" s="4" customFormat="1" ht="14.25" x14ac:dyDescent="0.2"/>
    <row r="1062" s="4" customFormat="1" ht="14.25" x14ac:dyDescent="0.2"/>
    <row r="1063" s="4" customFormat="1" ht="14.25" x14ac:dyDescent="0.2"/>
    <row r="1064" s="4" customFormat="1" ht="14.25" x14ac:dyDescent="0.2"/>
    <row r="1065" s="4" customFormat="1" ht="14.25" x14ac:dyDescent="0.2"/>
    <row r="1066" s="4" customFormat="1" ht="14.25" x14ac:dyDescent="0.2"/>
    <row r="1067" s="4" customFormat="1" ht="14.25" x14ac:dyDescent="0.2"/>
    <row r="1068" s="4" customFormat="1" ht="14.25" x14ac:dyDescent="0.2"/>
    <row r="1069" s="4" customFormat="1" ht="14.25" x14ac:dyDescent="0.2"/>
    <row r="1070" s="4" customFormat="1" ht="14.25" x14ac:dyDescent="0.2"/>
    <row r="1071" s="4" customFormat="1" ht="14.25" x14ac:dyDescent="0.2"/>
    <row r="1072" s="4" customFormat="1" ht="14.25" x14ac:dyDescent="0.2"/>
    <row r="1073" s="4" customFormat="1" ht="14.25" x14ac:dyDescent="0.2"/>
    <row r="1074" s="4" customFormat="1" ht="14.25" x14ac:dyDescent="0.2"/>
    <row r="1075" s="4" customFormat="1" ht="14.25" x14ac:dyDescent="0.2"/>
    <row r="1076" s="4" customFormat="1" ht="14.25" x14ac:dyDescent="0.2"/>
    <row r="1077" s="4" customFormat="1" ht="14.25" x14ac:dyDescent="0.2"/>
    <row r="1078" s="4" customFormat="1" ht="14.25" x14ac:dyDescent="0.2"/>
    <row r="1079" s="4" customFormat="1" ht="14.25" x14ac:dyDescent="0.2"/>
    <row r="1080" s="4" customFormat="1" ht="14.25" x14ac:dyDescent="0.2"/>
    <row r="1081" s="4" customFormat="1" ht="14.25" x14ac:dyDescent="0.2"/>
    <row r="1082" s="4" customFormat="1" ht="14.25" x14ac:dyDescent="0.2"/>
    <row r="1083" s="4" customFormat="1" ht="14.25" x14ac:dyDescent="0.2"/>
    <row r="1084" s="4" customFormat="1" ht="14.25" x14ac:dyDescent="0.2"/>
    <row r="1085" s="4" customFormat="1" ht="14.25" x14ac:dyDescent="0.2"/>
    <row r="1086" s="4" customFormat="1" ht="14.25" x14ac:dyDescent="0.2"/>
    <row r="1087" s="4" customFormat="1" ht="14.25" x14ac:dyDescent="0.2"/>
    <row r="1088" s="4" customFormat="1" ht="14.25" x14ac:dyDescent="0.2"/>
    <row r="1089" s="4" customFormat="1" ht="14.25" x14ac:dyDescent="0.2"/>
    <row r="1090" s="4" customFormat="1" ht="14.25" x14ac:dyDescent="0.2"/>
    <row r="1091" s="4" customFormat="1" ht="14.25" x14ac:dyDescent="0.2"/>
    <row r="1092" s="4" customFormat="1" ht="14.25" x14ac:dyDescent="0.2"/>
    <row r="1093" s="4" customFormat="1" ht="14.25" x14ac:dyDescent="0.2"/>
    <row r="1094" s="4" customFormat="1" ht="14.25" x14ac:dyDescent="0.2"/>
    <row r="1095" s="4" customFormat="1" ht="14.25" x14ac:dyDescent="0.2"/>
    <row r="1096" s="4" customFormat="1" ht="14.25" x14ac:dyDescent="0.2"/>
    <row r="1097" s="4" customFormat="1" ht="14.25" x14ac:dyDescent="0.2"/>
    <row r="1098" s="4" customFormat="1" ht="14.25" x14ac:dyDescent="0.2"/>
    <row r="1099" s="4" customFormat="1" ht="14.25" x14ac:dyDescent="0.2"/>
    <row r="1100" s="4" customFormat="1" ht="14.25" x14ac:dyDescent="0.2"/>
    <row r="1101" s="4" customFormat="1" ht="14.25" x14ac:dyDescent="0.2"/>
    <row r="1102" s="4" customFormat="1" ht="14.25" x14ac:dyDescent="0.2"/>
    <row r="1103" s="4" customFormat="1" ht="14.25" x14ac:dyDescent="0.2"/>
    <row r="1104" s="4" customFormat="1" ht="14.25" x14ac:dyDescent="0.2"/>
    <row r="1105" s="4" customFormat="1" ht="14.25" x14ac:dyDescent="0.2"/>
    <row r="1106" s="4" customFormat="1" ht="14.25" x14ac:dyDescent="0.2"/>
    <row r="1107" s="4" customFormat="1" ht="14.25" x14ac:dyDescent="0.2"/>
    <row r="1108" s="4" customFormat="1" ht="14.25" x14ac:dyDescent="0.2"/>
    <row r="1109" s="4" customFormat="1" ht="14.25" x14ac:dyDescent="0.2"/>
    <row r="1110" s="4" customFormat="1" ht="14.25" x14ac:dyDescent="0.2"/>
    <row r="1111" s="4" customFormat="1" ht="14.25" x14ac:dyDescent="0.2"/>
    <row r="1112" s="4" customFormat="1" ht="14.25" x14ac:dyDescent="0.2"/>
    <row r="1113" s="4" customFormat="1" ht="14.25" x14ac:dyDescent="0.2"/>
    <row r="1114" s="4" customFormat="1" ht="14.25" x14ac:dyDescent="0.2"/>
    <row r="1115" s="4" customFormat="1" ht="14.25" x14ac:dyDescent="0.2"/>
    <row r="1116" s="4" customFormat="1" ht="14.25" x14ac:dyDescent="0.2"/>
    <row r="1117" s="4" customFormat="1" ht="14.25" x14ac:dyDescent="0.2"/>
    <row r="1118" s="4" customFormat="1" ht="14.25" x14ac:dyDescent="0.2"/>
    <row r="1119" s="4" customFormat="1" ht="14.25" x14ac:dyDescent="0.2"/>
    <row r="1120" s="4" customFormat="1" ht="14.25" x14ac:dyDescent="0.2"/>
    <row r="1121" s="4" customFormat="1" ht="14.25" x14ac:dyDescent="0.2"/>
    <row r="1122" s="4" customFormat="1" ht="14.25" x14ac:dyDescent="0.2"/>
    <row r="1123" s="4" customFormat="1" ht="14.25" x14ac:dyDescent="0.2"/>
    <row r="1124" s="4" customFormat="1" ht="14.25" x14ac:dyDescent="0.2"/>
    <row r="1125" s="4" customFormat="1" ht="14.25" x14ac:dyDescent="0.2"/>
    <row r="1126" s="4" customFormat="1" ht="14.25" x14ac:dyDescent="0.2"/>
    <row r="1127" s="4" customFormat="1" ht="14.25" x14ac:dyDescent="0.2"/>
    <row r="1128" s="4" customFormat="1" ht="14.25" x14ac:dyDescent="0.2"/>
    <row r="1129" s="4" customFormat="1" ht="14.25" x14ac:dyDescent="0.2"/>
    <row r="1130" s="4" customFormat="1" ht="14.25" x14ac:dyDescent="0.2"/>
    <row r="1131" s="4" customFormat="1" ht="14.25" x14ac:dyDescent="0.2"/>
    <row r="1132" s="4" customFormat="1" ht="14.25" x14ac:dyDescent="0.2"/>
    <row r="1133" s="4" customFormat="1" ht="14.25" x14ac:dyDescent="0.2"/>
    <row r="1134" s="4" customFormat="1" ht="14.25" x14ac:dyDescent="0.2"/>
    <row r="1135" s="4" customFormat="1" ht="14.25" x14ac:dyDescent="0.2"/>
    <row r="1136" s="4" customFormat="1" ht="14.25" x14ac:dyDescent="0.2"/>
    <row r="1137" s="4" customFormat="1" ht="14.25" x14ac:dyDescent="0.2"/>
    <row r="1138" s="4" customFormat="1" ht="14.25" x14ac:dyDescent="0.2"/>
    <row r="1139" s="4" customFormat="1" ht="14.25" x14ac:dyDescent="0.2"/>
    <row r="1140" s="4" customFormat="1" ht="14.25" x14ac:dyDescent="0.2"/>
    <row r="1141" s="4" customFormat="1" ht="14.25" x14ac:dyDescent="0.2"/>
    <row r="1142" s="4" customFormat="1" ht="14.25" x14ac:dyDescent="0.2"/>
    <row r="1143" s="4" customFormat="1" ht="14.25" x14ac:dyDescent="0.2"/>
    <row r="1144" s="4" customFormat="1" ht="14.25" x14ac:dyDescent="0.2"/>
    <row r="1145" s="4" customFormat="1" ht="14.25" x14ac:dyDescent="0.2"/>
    <row r="1146" s="4" customFormat="1" ht="14.25" x14ac:dyDescent="0.2"/>
    <row r="1147" s="4" customFormat="1" ht="14.25" x14ac:dyDescent="0.2"/>
    <row r="1148" s="4" customFormat="1" ht="14.25" x14ac:dyDescent="0.2"/>
    <row r="1149" s="4" customFormat="1" ht="14.25" x14ac:dyDescent="0.2"/>
    <row r="1150" s="4" customFormat="1" ht="14.25" x14ac:dyDescent="0.2"/>
    <row r="1151" s="4" customFormat="1" ht="14.25" x14ac:dyDescent="0.2"/>
    <row r="1152" s="4" customFormat="1" ht="14.25" x14ac:dyDescent="0.2"/>
    <row r="1153" s="4" customFormat="1" ht="14.25" x14ac:dyDescent="0.2"/>
    <row r="1154" s="4" customFormat="1" ht="14.25" x14ac:dyDescent="0.2"/>
    <row r="1155" s="4" customFormat="1" ht="14.25" x14ac:dyDescent="0.2"/>
    <row r="1156" s="4" customFormat="1" ht="14.25" x14ac:dyDescent="0.2"/>
    <row r="1157" s="4" customFormat="1" ht="14.25" x14ac:dyDescent="0.2"/>
    <row r="1158" s="4" customFormat="1" ht="14.25" x14ac:dyDescent="0.2"/>
    <row r="1159" s="4" customFormat="1" ht="14.25" x14ac:dyDescent="0.2"/>
    <row r="1160" s="4" customFormat="1" ht="14.25" x14ac:dyDescent="0.2"/>
    <row r="1161" s="4" customFormat="1" ht="14.25" x14ac:dyDescent="0.2"/>
    <row r="1162" s="4" customFormat="1" ht="14.25" x14ac:dyDescent="0.2"/>
    <row r="1163" s="4" customFormat="1" ht="14.25" x14ac:dyDescent="0.2"/>
    <row r="1164" s="4" customFormat="1" ht="14.25" x14ac:dyDescent="0.2"/>
    <row r="1165" s="4" customFormat="1" ht="14.25" x14ac:dyDescent="0.2"/>
    <row r="1166" s="4" customFormat="1" ht="14.25" x14ac:dyDescent="0.2"/>
    <row r="1167" s="4" customFormat="1" ht="14.25" x14ac:dyDescent="0.2"/>
    <row r="1168" s="4" customFormat="1" ht="14.25" x14ac:dyDescent="0.2"/>
    <row r="1169" s="4" customFormat="1" ht="14.25" x14ac:dyDescent="0.2"/>
    <row r="1170" s="4" customFormat="1" ht="14.25" x14ac:dyDescent="0.2"/>
    <row r="1171" s="4" customFormat="1" ht="14.25" x14ac:dyDescent="0.2"/>
    <row r="1172" s="4" customFormat="1" ht="14.25" x14ac:dyDescent="0.2"/>
    <row r="1173" s="4" customFormat="1" ht="14.25" x14ac:dyDescent="0.2"/>
    <row r="1174" s="4" customFormat="1" ht="14.25" x14ac:dyDescent="0.2"/>
    <row r="1175" s="4" customFormat="1" ht="14.25" x14ac:dyDescent="0.2"/>
    <row r="1176" s="4" customFormat="1" ht="14.25" x14ac:dyDescent="0.2"/>
    <row r="1177" s="4" customFormat="1" ht="14.25" x14ac:dyDescent="0.2"/>
    <row r="1178" s="4" customFormat="1" ht="14.25" x14ac:dyDescent="0.2"/>
    <row r="1179" s="4" customFormat="1" ht="14.25" x14ac:dyDescent="0.2"/>
    <row r="1180" s="4" customFormat="1" ht="14.25" x14ac:dyDescent="0.2"/>
    <row r="1181" s="4" customFormat="1" ht="14.25" x14ac:dyDescent="0.2"/>
    <row r="1182" s="4" customFormat="1" ht="14.25" x14ac:dyDescent="0.2"/>
    <row r="1183" s="4" customFormat="1" ht="14.25" x14ac:dyDescent="0.2"/>
    <row r="1184" s="4" customFormat="1" ht="14.25" x14ac:dyDescent="0.2"/>
    <row r="1185" s="4" customFormat="1" ht="14.25" x14ac:dyDescent="0.2"/>
    <row r="1186" s="4" customFormat="1" ht="14.25" x14ac:dyDescent="0.2"/>
    <row r="1187" s="4" customFormat="1" ht="14.25" x14ac:dyDescent="0.2"/>
    <row r="1188" s="4" customFormat="1" ht="14.25" x14ac:dyDescent="0.2"/>
    <row r="1189" s="4" customFormat="1" ht="14.25" x14ac:dyDescent="0.2"/>
    <row r="1190" s="4" customFormat="1" ht="14.25" x14ac:dyDescent="0.2"/>
    <row r="1191" s="4" customFormat="1" ht="14.25" x14ac:dyDescent="0.2"/>
    <row r="1192" s="4" customFormat="1" ht="14.25" x14ac:dyDescent="0.2"/>
    <row r="1193" s="4" customFormat="1" ht="14.25" x14ac:dyDescent="0.2"/>
    <row r="1194" s="4" customFormat="1" ht="14.25" x14ac:dyDescent="0.2"/>
    <row r="1195" s="4" customFormat="1" ht="14.25" x14ac:dyDescent="0.2"/>
    <row r="1196" s="4" customFormat="1" ht="14.25" x14ac:dyDescent="0.2"/>
    <row r="1197" s="4" customFormat="1" ht="14.25" x14ac:dyDescent="0.2"/>
    <row r="1198" s="4" customFormat="1" ht="14.25" x14ac:dyDescent="0.2"/>
    <row r="1199" s="4" customFormat="1" ht="14.25" x14ac:dyDescent="0.2"/>
    <row r="1200" s="4" customFormat="1" ht="14.25" x14ac:dyDescent="0.2"/>
    <row r="1201" s="4" customFormat="1" ht="14.25" x14ac:dyDescent="0.2"/>
    <row r="1202" s="4" customFormat="1" ht="14.25" x14ac:dyDescent="0.2"/>
    <row r="1203" s="4" customFormat="1" ht="14.25" x14ac:dyDescent="0.2"/>
    <row r="1204" s="4" customFormat="1" ht="14.25" x14ac:dyDescent="0.2"/>
    <row r="1205" s="4" customFormat="1" ht="14.25" x14ac:dyDescent="0.2"/>
    <row r="1206" s="4" customFormat="1" ht="14.25" x14ac:dyDescent="0.2"/>
    <row r="1207" s="4" customFormat="1" ht="14.25" x14ac:dyDescent="0.2"/>
    <row r="1208" s="4" customFormat="1" ht="14.25" x14ac:dyDescent="0.2"/>
    <row r="1209" s="4" customFormat="1" ht="14.25" x14ac:dyDescent="0.2"/>
    <row r="1210" s="4" customFormat="1" ht="14.25" x14ac:dyDescent="0.2"/>
    <row r="1211" s="4" customFormat="1" ht="14.25" x14ac:dyDescent="0.2"/>
    <row r="1212" s="4" customFormat="1" ht="14.25" x14ac:dyDescent="0.2"/>
    <row r="1213" s="4" customFormat="1" ht="14.25" x14ac:dyDescent="0.2"/>
    <row r="1214" s="4" customFormat="1" ht="14.25" x14ac:dyDescent="0.2"/>
    <row r="1215" s="4" customFormat="1" ht="14.25" x14ac:dyDescent="0.2"/>
    <row r="1216" s="4" customFormat="1" ht="14.25" x14ac:dyDescent="0.2"/>
    <row r="1217" s="4" customFormat="1" ht="14.25" x14ac:dyDescent="0.2"/>
    <row r="1218" s="4" customFormat="1" ht="14.25" x14ac:dyDescent="0.2"/>
    <row r="1219" s="4" customFormat="1" ht="14.25" x14ac:dyDescent="0.2"/>
    <row r="1220" s="4" customFormat="1" ht="14.25" x14ac:dyDescent="0.2"/>
    <row r="1221" s="4" customFormat="1" ht="14.25" x14ac:dyDescent="0.2"/>
    <row r="1222" s="4" customFormat="1" ht="14.25" x14ac:dyDescent="0.2"/>
    <row r="1223" s="4" customFormat="1" ht="14.25" x14ac:dyDescent="0.2"/>
    <row r="1224" s="4" customFormat="1" ht="14.25" x14ac:dyDescent="0.2"/>
    <row r="1225" s="4" customFormat="1" ht="14.25" x14ac:dyDescent="0.2"/>
    <row r="1226" s="4" customFormat="1" ht="14.25" x14ac:dyDescent="0.2"/>
    <row r="1227" s="4" customFormat="1" ht="14.25" x14ac:dyDescent="0.2"/>
    <row r="1228" s="4" customFormat="1" ht="14.25" x14ac:dyDescent="0.2"/>
    <row r="1229" s="4" customFormat="1" ht="14.25" x14ac:dyDescent="0.2"/>
    <row r="1230" s="4" customFormat="1" ht="14.25" x14ac:dyDescent="0.2"/>
    <row r="1231" s="4" customFormat="1" ht="14.25" x14ac:dyDescent="0.2"/>
    <row r="1232" s="4" customFormat="1" ht="14.25" x14ac:dyDescent="0.2"/>
    <row r="1233" s="4" customFormat="1" ht="14.25" x14ac:dyDescent="0.2"/>
    <row r="1234" s="4" customFormat="1" ht="14.25" x14ac:dyDescent="0.2"/>
    <row r="1235" s="4" customFormat="1" ht="14.25" x14ac:dyDescent="0.2"/>
    <row r="1236" s="4" customFormat="1" ht="14.25" x14ac:dyDescent="0.2"/>
    <row r="1237" s="4" customFormat="1" ht="14.25" x14ac:dyDescent="0.2"/>
    <row r="1238" s="4" customFormat="1" ht="14.25" x14ac:dyDescent="0.2"/>
    <row r="1239" s="4" customFormat="1" ht="14.25" x14ac:dyDescent="0.2"/>
    <row r="1240" s="4" customFormat="1" ht="14.25" x14ac:dyDescent="0.2"/>
    <row r="1241" s="4" customFormat="1" ht="14.25" x14ac:dyDescent="0.2"/>
    <row r="1242" s="4" customFormat="1" ht="14.25" x14ac:dyDescent="0.2"/>
    <row r="1243" s="4" customFormat="1" ht="14.25" x14ac:dyDescent="0.2"/>
    <row r="1244" s="4" customFormat="1" ht="14.25" x14ac:dyDescent="0.2"/>
    <row r="1245" s="4" customFormat="1" ht="14.25" x14ac:dyDescent="0.2"/>
    <row r="1246" s="4" customFormat="1" ht="14.25" x14ac:dyDescent="0.2"/>
    <row r="1247" s="4" customFormat="1" ht="14.25" x14ac:dyDescent="0.2"/>
    <row r="1248" s="4" customFormat="1" ht="14.25" x14ac:dyDescent="0.2"/>
    <row r="1249" s="4" customFormat="1" ht="14.25" x14ac:dyDescent="0.2"/>
    <row r="1250" s="4" customFormat="1" ht="14.25" x14ac:dyDescent="0.2"/>
    <row r="1251" s="4" customFormat="1" ht="14.25" x14ac:dyDescent="0.2"/>
    <row r="1252" s="4" customFormat="1" ht="14.25" x14ac:dyDescent="0.2"/>
    <row r="1253" s="4" customFormat="1" ht="14.25" x14ac:dyDescent="0.2"/>
    <row r="1254" s="4" customFormat="1" ht="14.25" x14ac:dyDescent="0.2"/>
    <row r="1255" s="4" customFormat="1" ht="14.25" x14ac:dyDescent="0.2"/>
    <row r="1256" s="4" customFormat="1" ht="14.25" x14ac:dyDescent="0.2"/>
    <row r="1257" s="4" customFormat="1" ht="14.25" x14ac:dyDescent="0.2"/>
    <row r="1258" s="4" customFormat="1" ht="14.25" x14ac:dyDescent="0.2"/>
    <row r="1259" s="4" customFormat="1" ht="14.25" x14ac:dyDescent="0.2"/>
    <row r="1260" s="4" customFormat="1" ht="14.25" x14ac:dyDescent="0.2"/>
    <row r="1261" s="4" customFormat="1" ht="14.25" x14ac:dyDescent="0.2"/>
    <row r="1262" s="4" customFormat="1" ht="14.25" x14ac:dyDescent="0.2"/>
    <row r="1263" s="4" customFormat="1" ht="14.25" x14ac:dyDescent="0.2"/>
    <row r="1264" s="4" customFormat="1" ht="14.25" x14ac:dyDescent="0.2"/>
    <row r="1265" s="4" customFormat="1" ht="14.25" x14ac:dyDescent="0.2"/>
    <row r="1266" s="4" customFormat="1" ht="14.25" x14ac:dyDescent="0.2"/>
    <row r="1267" s="4" customFormat="1" ht="14.25" x14ac:dyDescent="0.2"/>
    <row r="1268" s="4" customFormat="1" ht="14.25" x14ac:dyDescent="0.2"/>
    <row r="1269" s="4" customFormat="1" ht="14.25" x14ac:dyDescent="0.2"/>
    <row r="1270" s="4" customFormat="1" ht="14.25" x14ac:dyDescent="0.2"/>
    <row r="1271" s="4" customFormat="1" ht="14.25" x14ac:dyDescent="0.2"/>
    <row r="1272" s="4" customFormat="1" ht="14.25" x14ac:dyDescent="0.2"/>
    <row r="1273" s="4" customFormat="1" ht="14.25" x14ac:dyDescent="0.2"/>
    <row r="1274" s="4" customFormat="1" ht="14.25" x14ac:dyDescent="0.2"/>
    <row r="1275" s="4" customFormat="1" ht="14.25" x14ac:dyDescent="0.2"/>
    <row r="1276" s="4" customFormat="1" ht="14.25" x14ac:dyDescent="0.2"/>
    <row r="1277" s="4" customFormat="1" ht="14.25" x14ac:dyDescent="0.2"/>
    <row r="1278" s="4" customFormat="1" ht="14.25" x14ac:dyDescent="0.2"/>
    <row r="1279" s="4" customFormat="1" ht="14.25" x14ac:dyDescent="0.2"/>
    <row r="1280" s="4" customFormat="1" ht="14.25" x14ac:dyDescent="0.2"/>
    <row r="1281" s="4" customFormat="1" ht="14.25" x14ac:dyDescent="0.2"/>
    <row r="1282" s="4" customFormat="1" ht="14.25" x14ac:dyDescent="0.2"/>
    <row r="1283" s="4" customFormat="1" ht="14.25" x14ac:dyDescent="0.2"/>
    <row r="1284" s="4" customFormat="1" ht="14.25" x14ac:dyDescent="0.2"/>
    <row r="1285" s="4" customFormat="1" ht="14.25" x14ac:dyDescent="0.2"/>
    <row r="1286" s="4" customFormat="1" ht="14.25" x14ac:dyDescent="0.2"/>
    <row r="1287" s="4" customFormat="1" ht="14.25" x14ac:dyDescent="0.2"/>
    <row r="1288" s="4" customFormat="1" ht="14.25" x14ac:dyDescent="0.2"/>
    <row r="1289" s="4" customFormat="1" ht="14.25" x14ac:dyDescent="0.2"/>
    <row r="1290" s="4" customFormat="1" ht="14.25" x14ac:dyDescent="0.2"/>
    <row r="1291" s="4" customFormat="1" ht="14.25" x14ac:dyDescent="0.2"/>
    <row r="1292" s="4" customFormat="1" ht="14.25" x14ac:dyDescent="0.2"/>
    <row r="1293" s="4" customFormat="1" ht="14.25" x14ac:dyDescent="0.2"/>
    <row r="1294" s="4" customFormat="1" ht="14.25" x14ac:dyDescent="0.2"/>
    <row r="1295" s="4" customFormat="1" ht="14.25" x14ac:dyDescent="0.2"/>
    <row r="1296" s="4" customFormat="1" ht="14.25" x14ac:dyDescent="0.2"/>
    <row r="1297" s="4" customFormat="1" ht="14.25" x14ac:dyDescent="0.2"/>
    <row r="1298" s="4" customFormat="1" ht="14.25" x14ac:dyDescent="0.2"/>
    <row r="1299" s="4" customFormat="1" ht="14.25" x14ac:dyDescent="0.2"/>
    <row r="1300" s="4" customFormat="1" ht="14.25" x14ac:dyDescent="0.2"/>
    <row r="1301" s="4" customFormat="1" ht="14.25" x14ac:dyDescent="0.2"/>
    <row r="1302" s="4" customFormat="1" ht="14.25" x14ac:dyDescent="0.2"/>
    <row r="1303" s="4" customFormat="1" ht="14.25" x14ac:dyDescent="0.2"/>
    <row r="1304" s="4" customFormat="1" ht="14.25" x14ac:dyDescent="0.2"/>
    <row r="1305" s="4" customFormat="1" ht="14.25" x14ac:dyDescent="0.2"/>
    <row r="1306" s="4" customFormat="1" ht="14.25" x14ac:dyDescent="0.2"/>
    <row r="1307" s="4" customFormat="1" ht="14.25" x14ac:dyDescent="0.2"/>
    <row r="1308" s="4" customFormat="1" ht="14.25" x14ac:dyDescent="0.2"/>
    <row r="1309" s="4" customFormat="1" ht="14.25" x14ac:dyDescent="0.2"/>
    <row r="1310" s="4" customFormat="1" ht="14.25" x14ac:dyDescent="0.2"/>
    <row r="1311" s="4" customFormat="1" ht="14.25" x14ac:dyDescent="0.2"/>
    <row r="1312" s="4" customFormat="1" ht="14.25" x14ac:dyDescent="0.2"/>
    <row r="1313" s="4" customFormat="1" ht="14.25" x14ac:dyDescent="0.2"/>
    <row r="1314" s="4" customFormat="1" ht="14.25" x14ac:dyDescent="0.2"/>
    <row r="1315" s="4" customFormat="1" ht="14.25" x14ac:dyDescent="0.2"/>
    <row r="1316" s="4" customFormat="1" ht="14.25" x14ac:dyDescent="0.2"/>
    <row r="1317" s="4" customFormat="1" ht="14.25" x14ac:dyDescent="0.2"/>
    <row r="1318" s="4" customFormat="1" ht="14.25" x14ac:dyDescent="0.2"/>
    <row r="1319" s="4" customFormat="1" ht="14.25" x14ac:dyDescent="0.2"/>
    <row r="1320" s="4" customFormat="1" ht="14.25" x14ac:dyDescent="0.2"/>
    <row r="1321" s="4" customFormat="1" ht="14.25" x14ac:dyDescent="0.2"/>
    <row r="1322" s="4" customFormat="1" ht="14.25" x14ac:dyDescent="0.2"/>
    <row r="1323" s="4" customFormat="1" ht="14.25" x14ac:dyDescent="0.2"/>
    <row r="1324" s="4" customFormat="1" ht="14.25" x14ac:dyDescent="0.2"/>
    <row r="1325" s="4" customFormat="1" ht="14.25" x14ac:dyDescent="0.2"/>
    <row r="1326" s="4" customFormat="1" ht="14.25" x14ac:dyDescent="0.2"/>
    <row r="1327" s="4" customFormat="1" ht="14.25" x14ac:dyDescent="0.2"/>
    <row r="1328" s="4" customFormat="1" ht="14.25" x14ac:dyDescent="0.2"/>
    <row r="1329" s="4" customFormat="1" ht="14.25" x14ac:dyDescent="0.2"/>
    <row r="1330" s="4" customFormat="1" ht="14.25" x14ac:dyDescent="0.2"/>
    <row r="1331" s="4" customFormat="1" ht="14.25" x14ac:dyDescent="0.2"/>
    <row r="1332" s="4" customFormat="1" ht="14.25" x14ac:dyDescent="0.2"/>
    <row r="1333" s="4" customFormat="1" ht="14.25" x14ac:dyDescent="0.2"/>
    <row r="1334" s="4" customFormat="1" ht="14.25" x14ac:dyDescent="0.2"/>
    <row r="1335" s="4" customFormat="1" ht="14.25" x14ac:dyDescent="0.2"/>
    <row r="1336" s="4" customFormat="1" ht="14.25" x14ac:dyDescent="0.2"/>
    <row r="1337" s="4" customFormat="1" ht="14.25" x14ac:dyDescent="0.2"/>
    <row r="1338" s="4" customFormat="1" ht="14.25" x14ac:dyDescent="0.2"/>
    <row r="1339" s="4" customFormat="1" ht="14.25" x14ac:dyDescent="0.2"/>
    <row r="1340" s="4" customFormat="1" ht="14.25" x14ac:dyDescent="0.2"/>
    <row r="1341" s="4" customFormat="1" ht="14.25" x14ac:dyDescent="0.2"/>
    <row r="1342" s="4" customFormat="1" ht="14.25" x14ac:dyDescent="0.2"/>
    <row r="1343" s="4" customFormat="1" ht="14.25" x14ac:dyDescent="0.2"/>
    <row r="1344" s="4" customFormat="1" ht="14.25" x14ac:dyDescent="0.2"/>
    <row r="1345" s="4" customFormat="1" ht="14.25" x14ac:dyDescent="0.2"/>
    <row r="1346" s="4" customFormat="1" ht="14.25" x14ac:dyDescent="0.2"/>
    <row r="1347" s="4" customFormat="1" ht="14.25" x14ac:dyDescent="0.2"/>
    <row r="1348" s="4" customFormat="1" ht="14.25" x14ac:dyDescent="0.2"/>
    <row r="1349" s="4" customFormat="1" ht="14.25" x14ac:dyDescent="0.2"/>
    <row r="1350" s="4" customFormat="1" ht="14.25" x14ac:dyDescent="0.2"/>
    <row r="1351" s="4" customFormat="1" ht="14.25" x14ac:dyDescent="0.2"/>
    <row r="1352" s="4" customFormat="1" ht="14.25" x14ac:dyDescent="0.2"/>
    <row r="1353" s="4" customFormat="1" ht="14.25" x14ac:dyDescent="0.2"/>
    <row r="1354" s="4" customFormat="1" ht="14.25" x14ac:dyDescent="0.2"/>
    <row r="1355" s="4" customFormat="1" ht="14.25" x14ac:dyDescent="0.2"/>
    <row r="1356" s="4" customFormat="1" ht="14.25" x14ac:dyDescent="0.2"/>
    <row r="1357" s="4" customFormat="1" ht="14.25" x14ac:dyDescent="0.2"/>
    <row r="1358" s="4" customFormat="1" ht="14.25" x14ac:dyDescent="0.2"/>
    <row r="1359" s="4" customFormat="1" ht="14.25" x14ac:dyDescent="0.2"/>
    <row r="1360" s="4" customFormat="1" ht="14.25" x14ac:dyDescent="0.2"/>
    <row r="1361" s="4" customFormat="1" ht="14.25" x14ac:dyDescent="0.2"/>
    <row r="1362" s="4" customFormat="1" ht="14.25" x14ac:dyDescent="0.2"/>
    <row r="1363" s="4" customFormat="1" ht="14.25" x14ac:dyDescent="0.2"/>
    <row r="1364" s="4" customFormat="1" ht="14.25" x14ac:dyDescent="0.2"/>
    <row r="1365" s="4" customFormat="1" ht="14.25" x14ac:dyDescent="0.2"/>
    <row r="1366" s="4" customFormat="1" ht="14.25" x14ac:dyDescent="0.2"/>
    <row r="1367" s="4" customFormat="1" ht="14.25" x14ac:dyDescent="0.2"/>
    <row r="1368" s="4" customFormat="1" ht="14.25" x14ac:dyDescent="0.2"/>
    <row r="1369" s="4" customFormat="1" ht="14.25" x14ac:dyDescent="0.2"/>
    <row r="1370" s="4" customFormat="1" ht="14.25" x14ac:dyDescent="0.2"/>
    <row r="1371" s="4" customFormat="1" ht="14.25" x14ac:dyDescent="0.2"/>
    <row r="1372" s="4" customFormat="1" ht="14.25" x14ac:dyDescent="0.2"/>
    <row r="1373" s="4" customFormat="1" ht="14.25" x14ac:dyDescent="0.2"/>
    <row r="1374" s="4" customFormat="1" ht="14.25" x14ac:dyDescent="0.2"/>
    <row r="1375" s="4" customFormat="1" ht="14.25" x14ac:dyDescent="0.2"/>
    <row r="1376" s="4" customFormat="1" ht="14.25" x14ac:dyDescent="0.2"/>
    <row r="1377" s="4" customFormat="1" ht="14.25" x14ac:dyDescent="0.2"/>
    <row r="1378" s="4" customFormat="1" ht="14.25" x14ac:dyDescent="0.2"/>
    <row r="1379" s="4" customFormat="1" ht="14.25" x14ac:dyDescent="0.2"/>
    <row r="1380" s="4" customFormat="1" ht="14.25" x14ac:dyDescent="0.2"/>
    <row r="1381" s="4" customFormat="1" ht="14.25" x14ac:dyDescent="0.2"/>
    <row r="1382" s="4" customFormat="1" ht="14.25" x14ac:dyDescent="0.2"/>
    <row r="1383" s="4" customFormat="1" ht="14.25" x14ac:dyDescent="0.2"/>
    <row r="1384" s="4" customFormat="1" ht="14.25" x14ac:dyDescent="0.2"/>
    <row r="1385" s="4" customFormat="1" ht="14.25" x14ac:dyDescent="0.2"/>
    <row r="1386" s="4" customFormat="1" ht="14.25" x14ac:dyDescent="0.2"/>
    <row r="1387" s="4" customFormat="1" ht="14.25" x14ac:dyDescent="0.2"/>
    <row r="1388" s="4" customFormat="1" ht="14.25" x14ac:dyDescent="0.2"/>
    <row r="1389" s="4" customFormat="1" ht="14.25" x14ac:dyDescent="0.2"/>
    <row r="1390" s="4" customFormat="1" ht="14.25" x14ac:dyDescent="0.2"/>
    <row r="1391" s="4" customFormat="1" ht="14.25" x14ac:dyDescent="0.2"/>
    <row r="1392" s="4" customFormat="1" ht="14.25" x14ac:dyDescent="0.2"/>
    <row r="1393" s="4" customFormat="1" ht="14.25" x14ac:dyDescent="0.2"/>
    <row r="1394" s="4" customFormat="1" ht="14.25" x14ac:dyDescent="0.2"/>
    <row r="1395" s="4" customFormat="1" ht="14.25" x14ac:dyDescent="0.2"/>
    <row r="1396" s="4" customFormat="1" ht="14.25" x14ac:dyDescent="0.2"/>
    <row r="1397" s="4" customFormat="1" ht="14.25" x14ac:dyDescent="0.2"/>
    <row r="1398" s="4" customFormat="1" ht="14.25" x14ac:dyDescent="0.2"/>
    <row r="1399" s="4" customFormat="1" ht="14.25" x14ac:dyDescent="0.2"/>
    <row r="1400" s="4" customFormat="1" ht="14.25" x14ac:dyDescent="0.2"/>
    <row r="1401" s="4" customFormat="1" ht="14.25" x14ac:dyDescent="0.2"/>
    <row r="1402" s="4" customFormat="1" ht="14.25" x14ac:dyDescent="0.2"/>
    <row r="1403" s="4" customFormat="1" ht="14.25" x14ac:dyDescent="0.2"/>
    <row r="1404" s="4" customFormat="1" ht="14.25" x14ac:dyDescent="0.2"/>
    <row r="1405" s="4" customFormat="1" ht="14.25" x14ac:dyDescent="0.2"/>
    <row r="1406" s="4" customFormat="1" ht="14.25" x14ac:dyDescent="0.2"/>
    <row r="1407" s="4" customFormat="1" ht="14.25" x14ac:dyDescent="0.2"/>
    <row r="1408" s="4" customFormat="1" ht="14.25" x14ac:dyDescent="0.2"/>
    <row r="1409" s="4" customFormat="1" ht="14.25" x14ac:dyDescent="0.2"/>
    <row r="1410" s="4" customFormat="1" ht="14.25" x14ac:dyDescent="0.2"/>
    <row r="1411" s="4" customFormat="1" ht="14.25" x14ac:dyDescent="0.2"/>
    <row r="1412" s="4" customFormat="1" ht="14.25" x14ac:dyDescent="0.2"/>
    <row r="1413" s="4" customFormat="1" ht="14.25" x14ac:dyDescent="0.2"/>
    <row r="1414" s="4" customFormat="1" ht="14.25" x14ac:dyDescent="0.2"/>
    <row r="1415" s="4" customFormat="1" ht="14.25" x14ac:dyDescent="0.2"/>
    <row r="1416" s="4" customFormat="1" ht="14.25" x14ac:dyDescent="0.2"/>
    <row r="1417" s="4" customFormat="1" ht="14.25" x14ac:dyDescent="0.2"/>
    <row r="1418" s="4" customFormat="1" ht="14.25" x14ac:dyDescent="0.2"/>
    <row r="1419" s="4" customFormat="1" ht="14.25" x14ac:dyDescent="0.2"/>
    <row r="1420" s="4" customFormat="1" ht="14.25" x14ac:dyDescent="0.2"/>
    <row r="1421" s="4" customFormat="1" ht="14.25" x14ac:dyDescent="0.2"/>
    <row r="1422" s="4" customFormat="1" ht="14.25" x14ac:dyDescent="0.2"/>
    <row r="1423" s="4" customFormat="1" ht="14.25" x14ac:dyDescent="0.2"/>
    <row r="1424" s="4" customFormat="1" ht="14.25" x14ac:dyDescent="0.2"/>
    <row r="1425" s="4" customFormat="1" ht="14.25" x14ac:dyDescent="0.2"/>
    <row r="1426" s="4" customFormat="1" ht="14.25" x14ac:dyDescent="0.2"/>
    <row r="1427" s="4" customFormat="1" ht="14.25" x14ac:dyDescent="0.2"/>
    <row r="1428" s="4" customFormat="1" ht="14.25" x14ac:dyDescent="0.2"/>
    <row r="1429" s="4" customFormat="1" ht="14.25" x14ac:dyDescent="0.2"/>
    <row r="1430" s="4" customFormat="1" ht="14.25" x14ac:dyDescent="0.2"/>
    <row r="1431" s="4" customFormat="1" ht="14.25" x14ac:dyDescent="0.2"/>
    <row r="1432" s="4" customFormat="1" ht="14.25" x14ac:dyDescent="0.2"/>
    <row r="1433" s="4" customFormat="1" ht="14.25" x14ac:dyDescent="0.2"/>
    <row r="1434" s="4" customFormat="1" ht="14.25" x14ac:dyDescent="0.2"/>
    <row r="1435" s="4" customFormat="1" ht="14.25" x14ac:dyDescent="0.2"/>
    <row r="1436" s="4" customFormat="1" ht="14.25" x14ac:dyDescent="0.2"/>
    <row r="1437" s="4" customFormat="1" ht="14.25" x14ac:dyDescent="0.2"/>
    <row r="1438" s="4" customFormat="1" ht="14.25" x14ac:dyDescent="0.2"/>
    <row r="1439" s="4" customFormat="1" ht="14.25" x14ac:dyDescent="0.2"/>
    <row r="1440" s="4" customFormat="1" ht="14.25" x14ac:dyDescent="0.2"/>
    <row r="1441" s="4" customFormat="1" ht="14.25" x14ac:dyDescent="0.2"/>
    <row r="1442" s="4" customFormat="1" ht="14.25" x14ac:dyDescent="0.2"/>
    <row r="1443" s="4" customFormat="1" ht="14.25" x14ac:dyDescent="0.2"/>
    <row r="1444" s="4" customFormat="1" ht="14.25" x14ac:dyDescent="0.2"/>
    <row r="1445" s="4" customFormat="1" ht="14.25" x14ac:dyDescent="0.2"/>
    <row r="1446" s="4" customFormat="1" ht="14.25" x14ac:dyDescent="0.2"/>
    <row r="1447" s="4" customFormat="1" ht="14.25" x14ac:dyDescent="0.2"/>
    <row r="1448" s="4" customFormat="1" ht="14.25" x14ac:dyDescent="0.2"/>
    <row r="1449" s="4" customFormat="1" ht="14.25" x14ac:dyDescent="0.2"/>
    <row r="1450" s="4" customFormat="1" ht="14.25" x14ac:dyDescent="0.2"/>
    <row r="1451" s="4" customFormat="1" ht="14.25" x14ac:dyDescent="0.2"/>
    <row r="1452" s="4" customFormat="1" ht="14.25" x14ac:dyDescent="0.2"/>
    <row r="1453" s="4" customFormat="1" ht="14.25" x14ac:dyDescent="0.2"/>
    <row r="1454" s="4" customFormat="1" ht="14.25" x14ac:dyDescent="0.2"/>
    <row r="1455" s="4" customFormat="1" ht="14.25" x14ac:dyDescent="0.2"/>
    <row r="1456" s="4" customFormat="1" ht="14.25" x14ac:dyDescent="0.2"/>
    <row r="1457" s="4" customFormat="1" ht="14.25" x14ac:dyDescent="0.2"/>
    <row r="1458" s="4" customFormat="1" ht="14.25" x14ac:dyDescent="0.2"/>
    <row r="1459" s="4" customFormat="1" ht="14.25" x14ac:dyDescent="0.2"/>
    <row r="1460" s="4" customFormat="1" ht="14.25" x14ac:dyDescent="0.2"/>
    <row r="1461" s="4" customFormat="1" ht="14.25" x14ac:dyDescent="0.2"/>
    <row r="1462" s="4" customFormat="1" ht="14.25" x14ac:dyDescent="0.2"/>
    <row r="1463" s="4" customFormat="1" ht="14.25" x14ac:dyDescent="0.2"/>
    <row r="1464" s="4" customFormat="1" ht="14.25" x14ac:dyDescent="0.2"/>
    <row r="1465" s="4" customFormat="1" ht="14.25" x14ac:dyDescent="0.2"/>
    <row r="1466" s="4" customFormat="1" ht="14.25" x14ac:dyDescent="0.2"/>
    <row r="1467" s="4" customFormat="1" ht="14.25" x14ac:dyDescent="0.2"/>
    <row r="1468" s="4" customFormat="1" ht="14.25" x14ac:dyDescent="0.2"/>
    <row r="1469" s="4" customFormat="1" ht="14.25" x14ac:dyDescent="0.2"/>
    <row r="1470" s="4" customFormat="1" ht="14.25" x14ac:dyDescent="0.2"/>
    <row r="1471" s="4" customFormat="1" ht="14.25" x14ac:dyDescent="0.2"/>
    <row r="1472" s="4" customFormat="1" ht="14.25" x14ac:dyDescent="0.2"/>
    <row r="1473" s="4" customFormat="1" ht="14.25" x14ac:dyDescent="0.2"/>
    <row r="1474" s="4" customFormat="1" ht="14.25" x14ac:dyDescent="0.2"/>
    <row r="1475" s="4" customFormat="1" ht="14.25" x14ac:dyDescent="0.2"/>
    <row r="1476" s="4" customFormat="1" ht="14.25" x14ac:dyDescent="0.2"/>
    <row r="1477" s="4" customFormat="1" ht="14.25" x14ac:dyDescent="0.2"/>
    <row r="1478" s="4" customFormat="1" ht="14.25" x14ac:dyDescent="0.2"/>
    <row r="1479" s="4" customFormat="1" ht="14.25" x14ac:dyDescent="0.2"/>
    <row r="1480" s="4" customFormat="1" ht="14.25" x14ac:dyDescent="0.2"/>
    <row r="1481" s="4" customFormat="1" ht="14.25" x14ac:dyDescent="0.2"/>
    <row r="1482" s="4" customFormat="1" ht="14.25" x14ac:dyDescent="0.2"/>
    <row r="1483" s="4" customFormat="1" ht="14.25" x14ac:dyDescent="0.2"/>
    <row r="1484" s="4" customFormat="1" ht="14.25" x14ac:dyDescent="0.2"/>
    <row r="1485" s="4" customFormat="1" ht="14.25" x14ac:dyDescent="0.2"/>
    <row r="1486" s="4" customFormat="1" ht="14.25" x14ac:dyDescent="0.2"/>
    <row r="1487" s="4" customFormat="1" ht="14.25" x14ac:dyDescent="0.2"/>
    <row r="1488" s="4" customFormat="1" ht="14.25" x14ac:dyDescent="0.2"/>
    <row r="1489" s="4" customFormat="1" ht="14.25" x14ac:dyDescent="0.2"/>
    <row r="1490" s="4" customFormat="1" ht="14.25" x14ac:dyDescent="0.2"/>
    <row r="1491" s="4" customFormat="1" ht="14.25" x14ac:dyDescent="0.2"/>
    <row r="1492" s="4" customFormat="1" ht="14.25" x14ac:dyDescent="0.2"/>
    <row r="1493" s="4" customFormat="1" ht="14.25" x14ac:dyDescent="0.2"/>
    <row r="1494" s="4" customFormat="1" ht="14.25" x14ac:dyDescent="0.2"/>
    <row r="1495" s="4" customFormat="1" ht="14.25" x14ac:dyDescent="0.2"/>
    <row r="1496" s="4" customFormat="1" ht="14.25" x14ac:dyDescent="0.2"/>
    <row r="1497" s="4" customFormat="1" ht="14.25" x14ac:dyDescent="0.2"/>
    <row r="1498" s="4" customFormat="1" ht="14.25" x14ac:dyDescent="0.2"/>
    <row r="1499" s="4" customFormat="1" ht="14.25" x14ac:dyDescent="0.2"/>
    <row r="1500" s="4" customFormat="1" ht="14.25" x14ac:dyDescent="0.2"/>
    <row r="1501" s="4" customFormat="1" ht="14.25" x14ac:dyDescent="0.2"/>
    <row r="1502" s="4" customFormat="1" ht="14.25" x14ac:dyDescent="0.2"/>
    <row r="1503" s="4" customFormat="1" ht="14.25" x14ac:dyDescent="0.2"/>
    <row r="1504" s="4" customFormat="1" ht="14.25" x14ac:dyDescent="0.2"/>
    <row r="1505" s="4" customFormat="1" ht="14.25" x14ac:dyDescent="0.2"/>
    <row r="1506" s="4" customFormat="1" ht="14.25" x14ac:dyDescent="0.2"/>
    <row r="1507" s="4" customFormat="1" ht="14.25" x14ac:dyDescent="0.2"/>
    <row r="1508" s="4" customFormat="1" ht="14.25" x14ac:dyDescent="0.2"/>
    <row r="1509" s="4" customFormat="1" ht="14.25" x14ac:dyDescent="0.2"/>
    <row r="1510" s="4" customFormat="1" ht="14.25" x14ac:dyDescent="0.2"/>
    <row r="1511" s="4" customFormat="1" ht="14.25" x14ac:dyDescent="0.2"/>
    <row r="1512" s="4" customFormat="1" ht="14.25" x14ac:dyDescent="0.2"/>
    <row r="1513" s="4" customFormat="1" ht="14.25" x14ac:dyDescent="0.2"/>
    <row r="1514" s="4" customFormat="1" ht="14.25" x14ac:dyDescent="0.2"/>
    <row r="1515" s="4" customFormat="1" ht="14.25" x14ac:dyDescent="0.2"/>
    <row r="1516" s="4" customFormat="1" ht="14.25" x14ac:dyDescent="0.2"/>
    <row r="1517" s="4" customFormat="1" ht="14.25" x14ac:dyDescent="0.2"/>
    <row r="1518" s="4" customFormat="1" ht="14.25" x14ac:dyDescent="0.2"/>
    <row r="1519" s="4" customFormat="1" ht="14.25" x14ac:dyDescent="0.2"/>
    <row r="1520" s="4" customFormat="1" ht="14.25" x14ac:dyDescent="0.2"/>
    <row r="1521" s="4" customFormat="1" ht="14.25" x14ac:dyDescent="0.2"/>
    <row r="1522" s="4" customFormat="1" ht="14.25" x14ac:dyDescent="0.2"/>
    <row r="1523" s="4" customFormat="1" ht="14.25" x14ac:dyDescent="0.2"/>
    <row r="1524" s="4" customFormat="1" ht="14.25" x14ac:dyDescent="0.2"/>
    <row r="1525" s="4" customFormat="1" ht="14.25" x14ac:dyDescent="0.2"/>
    <row r="1526" s="4" customFormat="1" ht="14.25" x14ac:dyDescent="0.2"/>
    <row r="1527" s="4" customFormat="1" ht="14.25" x14ac:dyDescent="0.2"/>
    <row r="1528" s="4" customFormat="1" ht="14.25" x14ac:dyDescent="0.2"/>
    <row r="1529" s="4" customFormat="1" ht="14.25" x14ac:dyDescent="0.2"/>
    <row r="1530" s="4" customFormat="1" ht="14.25" x14ac:dyDescent="0.2"/>
    <row r="1531" s="4" customFormat="1" ht="14.25" x14ac:dyDescent="0.2"/>
    <row r="1532" s="4" customFormat="1" ht="14.25" x14ac:dyDescent="0.2"/>
    <row r="1533" s="4" customFormat="1" ht="14.25" x14ac:dyDescent="0.2"/>
    <row r="1534" s="4" customFormat="1" ht="14.25" x14ac:dyDescent="0.2"/>
    <row r="1535" s="4" customFormat="1" ht="14.25" x14ac:dyDescent="0.2"/>
    <row r="1536" s="4" customFormat="1" ht="14.25" x14ac:dyDescent="0.2"/>
    <row r="1537" s="4" customFormat="1" ht="14.25" x14ac:dyDescent="0.2"/>
    <row r="1538" s="4" customFormat="1" ht="14.25" x14ac:dyDescent="0.2"/>
    <row r="1539" s="4" customFormat="1" ht="14.25" x14ac:dyDescent="0.2"/>
    <row r="1540" s="4" customFormat="1" ht="14.25" x14ac:dyDescent="0.2"/>
    <row r="1541" s="4" customFormat="1" ht="14.25" x14ac:dyDescent="0.2"/>
    <row r="1542" s="4" customFormat="1" ht="14.25" x14ac:dyDescent="0.2"/>
    <row r="1543" s="4" customFormat="1" ht="14.25" x14ac:dyDescent="0.2"/>
    <row r="1544" s="4" customFormat="1" ht="14.25" x14ac:dyDescent="0.2"/>
    <row r="1545" s="4" customFormat="1" ht="14.25" x14ac:dyDescent="0.2"/>
    <row r="1546" s="4" customFormat="1" ht="14.25" x14ac:dyDescent="0.2"/>
    <row r="1547" s="4" customFormat="1" ht="14.25" x14ac:dyDescent="0.2"/>
    <row r="1548" s="4" customFormat="1" ht="14.25" x14ac:dyDescent="0.2"/>
    <row r="1549" s="4" customFormat="1" ht="14.25" x14ac:dyDescent="0.2"/>
    <row r="1550" s="4" customFormat="1" ht="14.25" x14ac:dyDescent="0.2"/>
    <row r="1551" s="4" customFormat="1" ht="14.25" x14ac:dyDescent="0.2"/>
    <row r="1552" s="4" customFormat="1" ht="14.25" x14ac:dyDescent="0.2"/>
    <row r="1553" s="4" customFormat="1" ht="14.25" x14ac:dyDescent="0.2"/>
    <row r="1554" s="4" customFormat="1" ht="14.25" x14ac:dyDescent="0.2"/>
    <row r="1555" s="4" customFormat="1" ht="14.25" x14ac:dyDescent="0.2"/>
    <row r="1556" s="4" customFormat="1" ht="14.25" x14ac:dyDescent="0.2"/>
    <row r="1557" s="4" customFormat="1" ht="14.25" x14ac:dyDescent="0.2"/>
    <row r="1558" s="4" customFormat="1" ht="14.25" x14ac:dyDescent="0.2"/>
    <row r="1559" s="4" customFormat="1" ht="14.25" x14ac:dyDescent="0.2"/>
    <row r="1560" s="4" customFormat="1" ht="14.25" x14ac:dyDescent="0.2"/>
    <row r="1561" s="4" customFormat="1" ht="14.25" x14ac:dyDescent="0.2"/>
    <row r="1562" s="4" customFormat="1" ht="14.25" x14ac:dyDescent="0.2"/>
    <row r="1563" s="4" customFormat="1" ht="14.25" x14ac:dyDescent="0.2"/>
    <row r="1564" s="4" customFormat="1" ht="14.25" x14ac:dyDescent="0.2"/>
    <row r="1565" s="4" customFormat="1" ht="14.25" x14ac:dyDescent="0.2"/>
    <row r="1566" s="4" customFormat="1" ht="14.25" x14ac:dyDescent="0.2"/>
    <row r="1567" s="4" customFormat="1" ht="14.25" x14ac:dyDescent="0.2"/>
    <row r="1568" s="4" customFormat="1" ht="14.25" x14ac:dyDescent="0.2"/>
    <row r="1569" s="4" customFormat="1" ht="14.25" x14ac:dyDescent="0.2"/>
    <row r="1570" s="4" customFormat="1" ht="14.25" x14ac:dyDescent="0.2"/>
    <row r="1571" s="4" customFormat="1" ht="14.25" x14ac:dyDescent="0.2"/>
    <row r="1572" s="4" customFormat="1" ht="14.25" x14ac:dyDescent="0.2"/>
    <row r="1573" s="4" customFormat="1" ht="14.25" x14ac:dyDescent="0.2"/>
    <row r="1574" s="4" customFormat="1" ht="14.25" x14ac:dyDescent="0.2"/>
    <row r="1575" s="4" customFormat="1" ht="14.25" x14ac:dyDescent="0.2"/>
    <row r="1576" s="4" customFormat="1" ht="14.25" x14ac:dyDescent="0.2"/>
    <row r="1577" s="4" customFormat="1" ht="14.25" x14ac:dyDescent="0.2"/>
    <row r="1578" s="4" customFormat="1" ht="14.25" x14ac:dyDescent="0.2"/>
    <row r="1579" s="4" customFormat="1" ht="14.25" x14ac:dyDescent="0.2"/>
    <row r="1580" s="4" customFormat="1" ht="14.25" x14ac:dyDescent="0.2"/>
    <row r="1581" s="4" customFormat="1" ht="14.25" x14ac:dyDescent="0.2"/>
    <row r="1582" s="4" customFormat="1" ht="14.25" x14ac:dyDescent="0.2"/>
    <row r="1583" s="4" customFormat="1" ht="14.25" x14ac:dyDescent="0.2"/>
    <row r="1584" s="4" customFormat="1" ht="14.25" x14ac:dyDescent="0.2"/>
    <row r="1585" s="4" customFormat="1" ht="14.25" x14ac:dyDescent="0.2"/>
    <row r="1586" s="4" customFormat="1" ht="14.25" x14ac:dyDescent="0.2"/>
    <row r="1587" s="4" customFormat="1" ht="14.25" x14ac:dyDescent="0.2"/>
    <row r="1588" s="4" customFormat="1" ht="14.25" x14ac:dyDescent="0.2"/>
    <row r="1589" s="4" customFormat="1" ht="14.25" x14ac:dyDescent="0.2"/>
    <row r="1590" s="4" customFormat="1" ht="14.25" x14ac:dyDescent="0.2"/>
    <row r="1591" s="4" customFormat="1" ht="14.25" x14ac:dyDescent="0.2"/>
    <row r="1592" s="4" customFormat="1" ht="14.25" x14ac:dyDescent="0.2"/>
    <row r="1593" s="4" customFormat="1" ht="14.25" x14ac:dyDescent="0.2"/>
    <row r="1594" s="4" customFormat="1" ht="14.25" x14ac:dyDescent="0.2"/>
    <row r="1595" s="4" customFormat="1" ht="14.25" x14ac:dyDescent="0.2"/>
    <row r="1596" s="4" customFormat="1" ht="14.25" x14ac:dyDescent="0.2"/>
    <row r="1597" s="4" customFormat="1" ht="14.25" x14ac:dyDescent="0.2"/>
    <row r="1598" s="4" customFormat="1" ht="14.25" x14ac:dyDescent="0.2"/>
    <row r="1599" s="4" customFormat="1" ht="14.25" x14ac:dyDescent="0.2"/>
    <row r="1600" s="4" customFormat="1" ht="14.25" x14ac:dyDescent="0.2"/>
    <row r="1601" s="4" customFormat="1" ht="14.25" x14ac:dyDescent="0.2"/>
    <row r="1602" s="4" customFormat="1" ht="14.25" x14ac:dyDescent="0.2"/>
    <row r="1603" s="4" customFormat="1" ht="14.25" x14ac:dyDescent="0.2"/>
    <row r="1604" s="4" customFormat="1" ht="14.25" x14ac:dyDescent="0.2"/>
    <row r="1605" s="4" customFormat="1" ht="14.25" x14ac:dyDescent="0.2"/>
    <row r="1606" s="4" customFormat="1" ht="14.25" x14ac:dyDescent="0.2"/>
    <row r="1607" s="4" customFormat="1" ht="14.25" x14ac:dyDescent="0.2"/>
    <row r="1608" s="4" customFormat="1" ht="14.25" x14ac:dyDescent="0.2"/>
    <row r="1609" s="4" customFormat="1" ht="14.25" x14ac:dyDescent="0.2"/>
    <row r="1610" s="4" customFormat="1" ht="14.25" x14ac:dyDescent="0.2"/>
    <row r="1611" s="4" customFormat="1" ht="14.25" x14ac:dyDescent="0.2"/>
    <row r="1612" s="4" customFormat="1" ht="14.25" x14ac:dyDescent="0.2"/>
    <row r="1613" s="4" customFormat="1" ht="14.25" x14ac:dyDescent="0.2"/>
    <row r="1614" s="4" customFormat="1" ht="14.25" x14ac:dyDescent="0.2"/>
    <row r="1615" s="4" customFormat="1" ht="14.25" x14ac:dyDescent="0.2"/>
    <row r="1616" s="4" customFormat="1" ht="14.25" x14ac:dyDescent="0.2"/>
    <row r="1617" s="4" customFormat="1" ht="14.25" x14ac:dyDescent="0.2"/>
    <row r="1618" s="4" customFormat="1" ht="14.25" x14ac:dyDescent="0.2"/>
    <row r="1619" s="4" customFormat="1" ht="14.25" x14ac:dyDescent="0.2"/>
    <row r="1620" s="4" customFormat="1" ht="14.25" x14ac:dyDescent="0.2"/>
    <row r="1621" s="4" customFormat="1" ht="14.25" x14ac:dyDescent="0.2"/>
    <row r="1622" s="4" customFormat="1" ht="14.25" x14ac:dyDescent="0.2"/>
    <row r="1623" s="4" customFormat="1" ht="14.25" x14ac:dyDescent="0.2"/>
    <row r="1624" s="4" customFormat="1" ht="14.25" x14ac:dyDescent="0.2"/>
    <row r="1625" s="4" customFormat="1" ht="14.25" x14ac:dyDescent="0.2"/>
    <row r="1626" s="4" customFormat="1" ht="14.25" x14ac:dyDescent="0.2"/>
    <row r="1627" s="4" customFormat="1" ht="14.25" x14ac:dyDescent="0.2"/>
    <row r="1628" s="4" customFormat="1" ht="14.25" x14ac:dyDescent="0.2"/>
    <row r="1629" s="4" customFormat="1" ht="14.25" x14ac:dyDescent="0.2"/>
    <row r="1630" s="4" customFormat="1" ht="14.25" x14ac:dyDescent="0.2"/>
    <row r="1631" s="4" customFormat="1" ht="14.25" x14ac:dyDescent="0.2"/>
    <row r="1632" s="4" customFormat="1" ht="14.25" x14ac:dyDescent="0.2"/>
    <row r="1633" s="4" customFormat="1" ht="14.25" x14ac:dyDescent="0.2"/>
    <row r="1634" s="4" customFormat="1" ht="14.25" x14ac:dyDescent="0.2"/>
    <row r="1635" s="4" customFormat="1" ht="14.25" x14ac:dyDescent="0.2"/>
    <row r="1636" s="4" customFormat="1" ht="14.25" x14ac:dyDescent="0.2"/>
    <row r="1637" s="4" customFormat="1" ht="14.25" x14ac:dyDescent="0.2"/>
    <row r="1638" s="4" customFormat="1" ht="14.25" x14ac:dyDescent="0.2"/>
    <row r="1639" s="4" customFormat="1" ht="14.25" x14ac:dyDescent="0.2"/>
    <row r="1640" s="4" customFormat="1" ht="14.25" x14ac:dyDescent="0.2"/>
    <row r="1641" s="4" customFormat="1" ht="14.25" x14ac:dyDescent="0.2"/>
    <row r="1642" s="4" customFormat="1" ht="14.25" x14ac:dyDescent="0.2"/>
    <row r="1643" s="4" customFormat="1" ht="14.25" x14ac:dyDescent="0.2"/>
    <row r="1644" s="4" customFormat="1" ht="14.25" x14ac:dyDescent="0.2"/>
    <row r="1645" s="4" customFormat="1" ht="14.25" x14ac:dyDescent="0.2"/>
    <row r="1646" s="4" customFormat="1" ht="14.25" x14ac:dyDescent="0.2"/>
    <row r="1647" s="4" customFormat="1" ht="14.25" x14ac:dyDescent="0.2"/>
    <row r="1648" s="4" customFormat="1" ht="14.25" x14ac:dyDescent="0.2"/>
    <row r="1649" s="4" customFormat="1" ht="14.25" x14ac:dyDescent="0.2"/>
    <row r="1650" s="4" customFormat="1" ht="14.25" x14ac:dyDescent="0.2"/>
    <row r="1651" s="4" customFormat="1" ht="14.25" x14ac:dyDescent="0.2"/>
    <row r="1652" s="4" customFormat="1" ht="14.25" x14ac:dyDescent="0.2"/>
    <row r="1653" s="4" customFormat="1" ht="14.25" x14ac:dyDescent="0.2"/>
    <row r="1654" s="4" customFormat="1" ht="14.25" x14ac:dyDescent="0.2"/>
    <row r="1655" s="4" customFormat="1" ht="14.25" x14ac:dyDescent="0.2"/>
    <row r="1656" s="4" customFormat="1" ht="14.25" x14ac:dyDescent="0.2"/>
    <row r="1657" s="4" customFormat="1" ht="14.25" x14ac:dyDescent="0.2"/>
    <row r="1658" s="4" customFormat="1" ht="14.25" x14ac:dyDescent="0.2"/>
    <row r="1659" s="4" customFormat="1" ht="14.25" x14ac:dyDescent="0.2"/>
    <row r="1660" s="4" customFormat="1" ht="14.25" x14ac:dyDescent="0.2"/>
    <row r="1661" s="4" customFormat="1" ht="14.25" x14ac:dyDescent="0.2"/>
    <row r="1662" s="4" customFormat="1" ht="14.25" x14ac:dyDescent="0.2"/>
    <row r="1663" s="4" customFormat="1" ht="14.25" x14ac:dyDescent="0.2"/>
    <row r="1664" s="4" customFormat="1" ht="14.25" x14ac:dyDescent="0.2"/>
    <row r="1665" s="4" customFormat="1" ht="14.25" x14ac:dyDescent="0.2"/>
    <row r="1666" s="4" customFormat="1" ht="14.25" x14ac:dyDescent="0.2"/>
    <row r="1667" s="4" customFormat="1" ht="14.25" x14ac:dyDescent="0.2"/>
    <row r="1668" s="4" customFormat="1" ht="14.25" x14ac:dyDescent="0.2"/>
    <row r="1669" s="4" customFormat="1" ht="14.25" x14ac:dyDescent="0.2"/>
    <row r="1670" s="4" customFormat="1" ht="14.25" x14ac:dyDescent="0.2"/>
    <row r="1671" s="4" customFormat="1" ht="14.25" x14ac:dyDescent="0.2"/>
    <row r="1672" s="4" customFormat="1" ht="14.25" x14ac:dyDescent="0.2"/>
    <row r="1673" s="4" customFormat="1" ht="14.25" x14ac:dyDescent="0.2"/>
    <row r="1674" s="4" customFormat="1" ht="14.25" x14ac:dyDescent="0.2"/>
    <row r="1675" s="4" customFormat="1" ht="14.25" x14ac:dyDescent="0.2"/>
    <row r="1676" s="4" customFormat="1" ht="14.25" x14ac:dyDescent="0.2"/>
    <row r="1677" s="4" customFormat="1" ht="14.25" x14ac:dyDescent="0.2"/>
    <row r="1678" s="4" customFormat="1" ht="14.25" x14ac:dyDescent="0.2"/>
    <row r="1679" s="4" customFormat="1" ht="14.25" x14ac:dyDescent="0.2"/>
    <row r="1680" s="4" customFormat="1" ht="14.25" x14ac:dyDescent="0.2"/>
    <row r="1681" s="4" customFormat="1" ht="14.25" x14ac:dyDescent="0.2"/>
    <row r="1682" s="4" customFormat="1" ht="14.25" x14ac:dyDescent="0.2"/>
    <row r="1683" s="4" customFormat="1" ht="14.25" x14ac:dyDescent="0.2"/>
    <row r="1684" s="4" customFormat="1" ht="14.25" x14ac:dyDescent="0.2"/>
    <row r="1685" s="4" customFormat="1" ht="14.25" x14ac:dyDescent="0.2"/>
    <row r="1686" s="4" customFormat="1" ht="14.25" x14ac:dyDescent="0.2"/>
    <row r="1687" s="4" customFormat="1" ht="14.25" x14ac:dyDescent="0.2"/>
    <row r="1688" s="4" customFormat="1" ht="14.25" x14ac:dyDescent="0.2"/>
    <row r="1689" s="4" customFormat="1" ht="14.25" x14ac:dyDescent="0.2"/>
    <row r="1690" s="4" customFormat="1" ht="14.25" x14ac:dyDescent="0.2"/>
    <row r="1691" s="4" customFormat="1" ht="14.25" x14ac:dyDescent="0.2"/>
    <row r="1692" s="4" customFormat="1" ht="14.25" x14ac:dyDescent="0.2"/>
    <row r="1693" s="4" customFormat="1" ht="14.25" x14ac:dyDescent="0.2"/>
    <row r="1694" s="4" customFormat="1" ht="14.25" x14ac:dyDescent="0.2"/>
    <row r="1695" s="4" customFormat="1" ht="14.25" x14ac:dyDescent="0.2"/>
    <row r="1696" s="4" customFormat="1" ht="14.25" x14ac:dyDescent="0.2"/>
    <row r="1697" s="4" customFormat="1" ht="14.25" x14ac:dyDescent="0.2"/>
    <row r="1698" s="4" customFormat="1" ht="14.25" x14ac:dyDescent="0.2"/>
    <row r="1699" s="4" customFormat="1" ht="14.25" x14ac:dyDescent="0.2"/>
    <row r="1700" s="4" customFormat="1" ht="14.25" x14ac:dyDescent="0.2"/>
    <row r="1701" s="4" customFormat="1" ht="14.25" x14ac:dyDescent="0.2"/>
    <row r="1702" s="4" customFormat="1" ht="14.25" x14ac:dyDescent="0.2"/>
    <row r="1703" s="4" customFormat="1" ht="14.25" x14ac:dyDescent="0.2"/>
    <row r="1704" s="4" customFormat="1" ht="14.25" x14ac:dyDescent="0.2"/>
    <row r="1705" s="4" customFormat="1" ht="14.25" x14ac:dyDescent="0.2"/>
    <row r="1706" s="4" customFormat="1" ht="14.25" x14ac:dyDescent="0.2"/>
    <row r="1707" s="4" customFormat="1" ht="14.25" x14ac:dyDescent="0.2"/>
    <row r="1708" s="4" customFormat="1" ht="14.25" x14ac:dyDescent="0.2"/>
    <row r="1709" s="4" customFormat="1" ht="14.25" x14ac:dyDescent="0.2"/>
    <row r="1710" s="4" customFormat="1" ht="14.25" x14ac:dyDescent="0.2"/>
    <row r="1711" s="4" customFormat="1" ht="14.25" x14ac:dyDescent="0.2"/>
    <row r="1712" s="4" customFormat="1" ht="14.25" x14ac:dyDescent="0.2"/>
    <row r="1713" s="4" customFormat="1" ht="14.25" x14ac:dyDescent="0.2"/>
    <row r="1714" s="4" customFormat="1" ht="14.25" x14ac:dyDescent="0.2"/>
    <row r="1715" s="4" customFormat="1" ht="14.25" x14ac:dyDescent="0.2"/>
    <row r="1716" s="4" customFormat="1" ht="14.25" x14ac:dyDescent="0.2"/>
    <row r="1717" s="4" customFormat="1" ht="14.25" x14ac:dyDescent="0.2"/>
    <row r="1718" s="4" customFormat="1" ht="14.25" x14ac:dyDescent="0.2"/>
    <row r="1719" s="4" customFormat="1" ht="14.25" x14ac:dyDescent="0.2"/>
    <row r="1720" s="4" customFormat="1" ht="14.25" x14ac:dyDescent="0.2"/>
    <row r="1721" s="4" customFormat="1" ht="14.25" x14ac:dyDescent="0.2"/>
    <row r="1722" s="4" customFormat="1" ht="14.25" x14ac:dyDescent="0.2"/>
    <row r="1723" s="4" customFormat="1" ht="14.25" x14ac:dyDescent="0.2"/>
    <row r="1724" s="4" customFormat="1" ht="14.25" x14ac:dyDescent="0.2"/>
    <row r="1725" s="4" customFormat="1" ht="14.25" x14ac:dyDescent="0.2"/>
    <row r="1726" s="4" customFormat="1" ht="14.25" x14ac:dyDescent="0.2"/>
    <row r="1727" s="4" customFormat="1" ht="14.25" x14ac:dyDescent="0.2"/>
    <row r="1728" s="4" customFormat="1" ht="14.25" x14ac:dyDescent="0.2"/>
    <row r="1729" s="4" customFormat="1" ht="14.25" x14ac:dyDescent="0.2"/>
    <row r="1730" s="4" customFormat="1" ht="14.25" x14ac:dyDescent="0.2"/>
    <row r="1731" s="4" customFormat="1" ht="14.25" x14ac:dyDescent="0.2"/>
    <row r="1732" s="4" customFormat="1" ht="14.25" x14ac:dyDescent="0.2"/>
    <row r="1733" s="4" customFormat="1" ht="14.25" x14ac:dyDescent="0.2"/>
    <row r="1734" s="4" customFormat="1" ht="14.25" x14ac:dyDescent="0.2"/>
    <row r="1735" s="4" customFormat="1" ht="14.25" x14ac:dyDescent="0.2"/>
    <row r="1736" s="4" customFormat="1" ht="14.25" x14ac:dyDescent="0.2"/>
    <row r="1737" s="4" customFormat="1" ht="14.25" x14ac:dyDescent="0.2"/>
    <row r="1738" s="4" customFormat="1" ht="14.25" x14ac:dyDescent="0.2"/>
    <row r="1739" s="4" customFormat="1" ht="14.25" x14ac:dyDescent="0.2"/>
    <row r="1740" s="4" customFormat="1" ht="14.25" x14ac:dyDescent="0.2"/>
    <row r="1741" s="4" customFormat="1" ht="14.25" x14ac:dyDescent="0.2"/>
    <row r="1742" s="4" customFormat="1" ht="14.25" x14ac:dyDescent="0.2"/>
    <row r="1743" s="4" customFormat="1" ht="14.25" x14ac:dyDescent="0.2"/>
    <row r="1744" s="4" customFormat="1" ht="14.25" x14ac:dyDescent="0.2"/>
    <row r="1745" s="4" customFormat="1" ht="14.25" x14ac:dyDescent="0.2"/>
    <row r="1746" s="4" customFormat="1" ht="14.25" x14ac:dyDescent="0.2"/>
    <row r="1747" s="4" customFormat="1" ht="14.25" x14ac:dyDescent="0.2"/>
    <row r="1748" s="4" customFormat="1" ht="14.25" x14ac:dyDescent="0.2"/>
    <row r="1749" s="4" customFormat="1" ht="14.25" x14ac:dyDescent="0.2"/>
    <row r="1750" s="4" customFormat="1" ht="14.25" x14ac:dyDescent="0.2"/>
    <row r="1751" s="4" customFormat="1" ht="14.25" x14ac:dyDescent="0.2"/>
    <row r="1752" s="4" customFormat="1" ht="14.25" x14ac:dyDescent="0.2"/>
    <row r="1753" s="4" customFormat="1" ht="14.25" x14ac:dyDescent="0.2"/>
    <row r="1754" s="4" customFormat="1" ht="14.25" x14ac:dyDescent="0.2"/>
    <row r="1755" s="4" customFormat="1" ht="14.25" x14ac:dyDescent="0.2"/>
    <row r="1756" s="4" customFormat="1" ht="14.25" x14ac:dyDescent="0.2"/>
    <row r="1757" s="4" customFormat="1" ht="14.25" x14ac:dyDescent="0.2"/>
    <row r="1758" s="4" customFormat="1" ht="14.25" x14ac:dyDescent="0.2"/>
    <row r="1759" s="4" customFormat="1" ht="14.25" x14ac:dyDescent="0.2"/>
    <row r="1760" s="4" customFormat="1" ht="14.25" x14ac:dyDescent="0.2"/>
    <row r="1761" s="4" customFormat="1" ht="14.25" x14ac:dyDescent="0.2"/>
    <row r="1762" s="4" customFormat="1" ht="14.25" x14ac:dyDescent="0.2"/>
    <row r="1763" s="4" customFormat="1" ht="14.25" x14ac:dyDescent="0.2"/>
    <row r="1764" s="4" customFormat="1" ht="14.25" x14ac:dyDescent="0.2"/>
    <row r="1765" s="4" customFormat="1" ht="14.25" x14ac:dyDescent="0.2"/>
    <row r="1766" s="4" customFormat="1" ht="14.25" x14ac:dyDescent="0.2"/>
    <row r="1767" s="4" customFormat="1" ht="14.25" x14ac:dyDescent="0.2"/>
    <row r="1768" s="4" customFormat="1" ht="14.25" x14ac:dyDescent="0.2"/>
    <row r="1769" s="4" customFormat="1" ht="14.25" x14ac:dyDescent="0.2"/>
    <row r="1770" s="4" customFormat="1" ht="14.25" x14ac:dyDescent="0.2"/>
    <row r="1771" s="4" customFormat="1" ht="14.25" x14ac:dyDescent="0.2"/>
    <row r="1772" s="4" customFormat="1" ht="14.25" x14ac:dyDescent="0.2"/>
    <row r="1773" s="4" customFormat="1" ht="14.25" x14ac:dyDescent="0.2"/>
    <row r="1774" s="4" customFormat="1" ht="14.25" x14ac:dyDescent="0.2"/>
    <row r="1775" s="4" customFormat="1" ht="14.25" x14ac:dyDescent="0.2"/>
    <row r="1776" s="4" customFormat="1" ht="14.25" x14ac:dyDescent="0.2"/>
    <row r="1777" s="4" customFormat="1" ht="14.25" x14ac:dyDescent="0.2"/>
    <row r="1778" s="4" customFormat="1" ht="14.25" x14ac:dyDescent="0.2"/>
    <row r="1779" s="4" customFormat="1" ht="14.25" x14ac:dyDescent="0.2"/>
    <row r="1780" s="4" customFormat="1" ht="14.25" x14ac:dyDescent="0.2"/>
    <row r="1781" s="4" customFormat="1" ht="14.25" x14ac:dyDescent="0.2"/>
    <row r="1782" s="4" customFormat="1" ht="14.25" x14ac:dyDescent="0.2"/>
    <row r="1783" s="4" customFormat="1" ht="14.25" x14ac:dyDescent="0.2"/>
    <row r="1784" s="4" customFormat="1" ht="14.25" x14ac:dyDescent="0.2"/>
    <row r="1785" s="4" customFormat="1" ht="14.25" x14ac:dyDescent="0.2"/>
    <row r="1786" s="4" customFormat="1" ht="14.25" x14ac:dyDescent="0.2"/>
    <row r="1787" s="4" customFormat="1" ht="14.25" x14ac:dyDescent="0.2"/>
    <row r="1788" s="4" customFormat="1" ht="14.25" x14ac:dyDescent="0.2"/>
    <row r="1789" s="4" customFormat="1" ht="14.25" x14ac:dyDescent="0.2"/>
    <row r="1790" s="4" customFormat="1" ht="14.25" x14ac:dyDescent="0.2"/>
    <row r="1791" s="4" customFormat="1" ht="14.25" x14ac:dyDescent="0.2"/>
    <row r="1792" s="4" customFormat="1" ht="14.25" x14ac:dyDescent="0.2"/>
    <row r="1793" s="4" customFormat="1" ht="14.25" x14ac:dyDescent="0.2"/>
    <row r="1794" s="4" customFormat="1" ht="14.25" x14ac:dyDescent="0.2"/>
    <row r="1795" s="4" customFormat="1" ht="14.25" x14ac:dyDescent="0.2"/>
    <row r="1796" s="4" customFormat="1" ht="14.25" x14ac:dyDescent="0.2"/>
    <row r="1797" s="4" customFormat="1" ht="14.25" x14ac:dyDescent="0.2"/>
    <row r="1798" s="4" customFormat="1" ht="14.25" x14ac:dyDescent="0.2"/>
    <row r="1799" s="4" customFormat="1" ht="14.25" x14ac:dyDescent="0.2"/>
    <row r="1800" s="4" customFormat="1" ht="14.25" x14ac:dyDescent="0.2"/>
    <row r="1801" s="4" customFormat="1" ht="14.25" x14ac:dyDescent="0.2"/>
    <row r="1802" s="4" customFormat="1" ht="14.25" x14ac:dyDescent="0.2"/>
    <row r="1803" s="4" customFormat="1" ht="14.25" x14ac:dyDescent="0.2"/>
    <row r="1804" s="4" customFormat="1" ht="14.25" x14ac:dyDescent="0.2"/>
    <row r="1805" s="4" customFormat="1" ht="14.25" x14ac:dyDescent="0.2"/>
    <row r="1806" s="4" customFormat="1" ht="14.25" x14ac:dyDescent="0.2"/>
    <row r="1807" s="4" customFormat="1" ht="14.25" x14ac:dyDescent="0.2"/>
    <row r="1808" s="4" customFormat="1" ht="14.25" x14ac:dyDescent="0.2"/>
    <row r="1809" s="4" customFormat="1" ht="14.25" x14ac:dyDescent="0.2"/>
    <row r="1810" s="4" customFormat="1" ht="14.25" x14ac:dyDescent="0.2"/>
    <row r="1811" s="4" customFormat="1" ht="14.25" x14ac:dyDescent="0.2"/>
    <row r="1812" s="4" customFormat="1" ht="14.25" x14ac:dyDescent="0.2"/>
    <row r="1813" s="4" customFormat="1" ht="14.25" x14ac:dyDescent="0.2"/>
    <row r="1814" s="4" customFormat="1" ht="14.25" x14ac:dyDescent="0.2"/>
    <row r="1815" s="4" customFormat="1" ht="14.25" x14ac:dyDescent="0.2"/>
    <row r="1816" s="4" customFormat="1" ht="14.25" x14ac:dyDescent="0.2"/>
    <row r="1817" s="4" customFormat="1" ht="14.25" x14ac:dyDescent="0.2"/>
    <row r="1818" s="4" customFormat="1" ht="14.25" x14ac:dyDescent="0.2"/>
    <row r="1819" s="4" customFormat="1" ht="14.25" x14ac:dyDescent="0.2"/>
    <row r="1820" s="4" customFormat="1" ht="14.25" x14ac:dyDescent="0.2"/>
    <row r="1821" s="4" customFormat="1" ht="14.25" x14ac:dyDescent="0.2"/>
    <row r="1822" s="4" customFormat="1" ht="14.25" x14ac:dyDescent="0.2"/>
    <row r="1823" s="4" customFormat="1" ht="14.25" x14ac:dyDescent="0.2"/>
    <row r="1824" s="4" customFormat="1" ht="14.25" x14ac:dyDescent="0.2"/>
    <row r="1825" s="4" customFormat="1" ht="14.25" x14ac:dyDescent="0.2"/>
    <row r="1826" s="4" customFormat="1" ht="14.25" x14ac:dyDescent="0.2"/>
    <row r="1827" s="4" customFormat="1" ht="14.25" x14ac:dyDescent="0.2"/>
    <row r="1828" s="4" customFormat="1" ht="14.25" x14ac:dyDescent="0.2"/>
    <row r="1829" s="4" customFormat="1" ht="14.25" x14ac:dyDescent="0.2"/>
    <row r="1830" s="4" customFormat="1" ht="14.25" x14ac:dyDescent="0.2"/>
    <row r="1831" s="4" customFormat="1" ht="14.25" x14ac:dyDescent="0.2"/>
    <row r="1832" s="4" customFormat="1" ht="14.25" x14ac:dyDescent="0.2"/>
    <row r="1833" s="4" customFormat="1" ht="14.25" x14ac:dyDescent="0.2"/>
    <row r="1834" s="4" customFormat="1" ht="14.25" x14ac:dyDescent="0.2"/>
    <row r="1835" s="4" customFormat="1" ht="14.25" x14ac:dyDescent="0.2"/>
    <row r="1836" s="4" customFormat="1" ht="14.25" x14ac:dyDescent="0.2"/>
    <row r="1837" s="4" customFormat="1" ht="14.25" x14ac:dyDescent="0.2"/>
    <row r="1838" s="4" customFormat="1" ht="14.25" x14ac:dyDescent="0.2"/>
    <row r="1839" s="4" customFormat="1" ht="14.25" x14ac:dyDescent="0.2"/>
    <row r="1840" s="4" customFormat="1" ht="14.25" x14ac:dyDescent="0.2"/>
    <row r="1841" s="4" customFormat="1" ht="14.25" x14ac:dyDescent="0.2"/>
    <row r="1842" s="4" customFormat="1" ht="14.25" x14ac:dyDescent="0.2"/>
    <row r="1843" s="4" customFormat="1" ht="14.25" x14ac:dyDescent="0.2"/>
    <row r="1844" s="4" customFormat="1" ht="14.25" x14ac:dyDescent="0.2"/>
    <row r="1845" s="4" customFormat="1" ht="14.25" x14ac:dyDescent="0.2"/>
    <row r="1846" s="4" customFormat="1" ht="14.25" x14ac:dyDescent="0.2"/>
    <row r="1847" s="4" customFormat="1" ht="14.25" x14ac:dyDescent="0.2"/>
    <row r="1848" s="4" customFormat="1" ht="14.25" x14ac:dyDescent="0.2"/>
    <row r="1849" s="4" customFormat="1" ht="14.25" x14ac:dyDescent="0.2"/>
    <row r="1850" s="4" customFormat="1" ht="14.25" x14ac:dyDescent="0.2"/>
    <row r="1851" s="4" customFormat="1" ht="14.25" x14ac:dyDescent="0.2"/>
    <row r="1852" s="4" customFormat="1" ht="14.25" x14ac:dyDescent="0.2"/>
    <row r="1853" s="4" customFormat="1" ht="14.25" x14ac:dyDescent="0.2"/>
    <row r="1854" s="4" customFormat="1" ht="14.25" x14ac:dyDescent="0.2"/>
    <row r="1855" s="4" customFormat="1" ht="14.25" x14ac:dyDescent="0.2"/>
    <row r="1856" s="4" customFormat="1" ht="14.25" x14ac:dyDescent="0.2"/>
    <row r="1857" s="4" customFormat="1" ht="14.25" x14ac:dyDescent="0.2"/>
    <row r="1858" s="4" customFormat="1" ht="14.25" x14ac:dyDescent="0.2"/>
    <row r="1859" s="4" customFormat="1" ht="14.25" x14ac:dyDescent="0.2"/>
    <row r="1860" s="4" customFormat="1" ht="14.25" x14ac:dyDescent="0.2"/>
    <row r="1861" s="4" customFormat="1" ht="14.25" x14ac:dyDescent="0.2"/>
    <row r="1862" s="4" customFormat="1" ht="14.25" x14ac:dyDescent="0.2"/>
    <row r="1863" s="4" customFormat="1" ht="14.25" x14ac:dyDescent="0.2"/>
    <row r="1864" s="4" customFormat="1" ht="14.25" x14ac:dyDescent="0.2"/>
    <row r="1865" s="4" customFormat="1" ht="14.25" x14ac:dyDescent="0.2"/>
    <row r="1866" s="4" customFormat="1" ht="14.25" x14ac:dyDescent="0.2"/>
    <row r="1867" s="4" customFormat="1" ht="14.25" x14ac:dyDescent="0.2"/>
    <row r="1868" s="4" customFormat="1" ht="14.25" x14ac:dyDescent="0.2"/>
    <row r="1869" s="4" customFormat="1" ht="14.25" x14ac:dyDescent="0.2"/>
    <row r="1870" s="4" customFormat="1" ht="14.25" x14ac:dyDescent="0.2"/>
    <row r="1871" s="4" customFormat="1" ht="14.25" x14ac:dyDescent="0.2"/>
    <row r="1872" s="4" customFormat="1" ht="14.25" x14ac:dyDescent="0.2"/>
    <row r="1873" s="4" customFormat="1" ht="14.25" x14ac:dyDescent="0.2"/>
    <row r="1874" s="4" customFormat="1" ht="14.25" x14ac:dyDescent="0.2"/>
    <row r="1875" s="4" customFormat="1" ht="14.25" x14ac:dyDescent="0.2"/>
    <row r="1876" s="4" customFormat="1" ht="14.25" x14ac:dyDescent="0.2"/>
    <row r="1877" s="4" customFormat="1" ht="14.25" x14ac:dyDescent="0.2"/>
    <row r="1878" s="4" customFormat="1" ht="14.25" x14ac:dyDescent="0.2"/>
    <row r="1879" s="4" customFormat="1" ht="14.25" x14ac:dyDescent="0.2"/>
    <row r="1880" s="4" customFormat="1" ht="14.25" x14ac:dyDescent="0.2"/>
    <row r="1881" s="4" customFormat="1" ht="14.25" x14ac:dyDescent="0.2"/>
    <row r="1882" s="4" customFormat="1" ht="14.25" x14ac:dyDescent="0.2"/>
    <row r="1883" s="4" customFormat="1" ht="14.25" x14ac:dyDescent="0.2"/>
    <row r="1884" s="4" customFormat="1" ht="14.25" x14ac:dyDescent="0.2"/>
    <row r="1885" s="4" customFormat="1" ht="14.25" x14ac:dyDescent="0.2"/>
    <row r="1886" s="4" customFormat="1" ht="14.25" x14ac:dyDescent="0.2"/>
    <row r="1887" s="4" customFormat="1" ht="14.25" x14ac:dyDescent="0.2"/>
    <row r="1888" s="4" customFormat="1" ht="14.25" x14ac:dyDescent="0.2"/>
    <row r="1889" s="4" customFormat="1" ht="14.25" x14ac:dyDescent="0.2"/>
    <row r="1890" s="4" customFormat="1" ht="14.25" x14ac:dyDescent="0.2"/>
    <row r="1891" s="4" customFormat="1" ht="14.25" x14ac:dyDescent="0.2"/>
    <row r="1892" s="4" customFormat="1" ht="14.25" x14ac:dyDescent="0.2"/>
    <row r="1893" s="4" customFormat="1" ht="14.25" x14ac:dyDescent="0.2"/>
    <row r="1894" s="4" customFormat="1" ht="14.25" x14ac:dyDescent="0.2"/>
    <row r="1895" s="4" customFormat="1" ht="14.25" x14ac:dyDescent="0.2"/>
    <row r="1896" s="4" customFormat="1" ht="14.25" x14ac:dyDescent="0.2"/>
    <row r="1897" s="4" customFormat="1" ht="14.25" x14ac:dyDescent="0.2"/>
    <row r="1898" s="4" customFormat="1" ht="14.25" x14ac:dyDescent="0.2"/>
    <row r="1899" s="4" customFormat="1" ht="14.25" x14ac:dyDescent="0.2"/>
    <row r="1900" s="4" customFormat="1" ht="14.25" x14ac:dyDescent="0.2"/>
    <row r="1901" s="4" customFormat="1" ht="14.25" x14ac:dyDescent="0.2"/>
    <row r="1902" s="4" customFormat="1" ht="14.25" x14ac:dyDescent="0.2"/>
    <row r="1903" s="4" customFormat="1" ht="14.25" x14ac:dyDescent="0.2"/>
    <row r="1904" s="4" customFormat="1" ht="14.25" x14ac:dyDescent="0.2"/>
    <row r="1905" s="4" customFormat="1" ht="14.25" x14ac:dyDescent="0.2"/>
    <row r="1906" s="4" customFormat="1" ht="14.25" x14ac:dyDescent="0.2"/>
    <row r="1907" s="4" customFormat="1" ht="14.25" x14ac:dyDescent="0.2"/>
    <row r="1908" s="4" customFormat="1" ht="14.25" x14ac:dyDescent="0.2"/>
    <row r="1909" s="4" customFormat="1" ht="14.25" x14ac:dyDescent="0.2"/>
    <row r="1910" s="4" customFormat="1" ht="14.25" x14ac:dyDescent="0.2"/>
    <row r="1911" s="4" customFormat="1" ht="14.25" x14ac:dyDescent="0.2"/>
    <row r="1912" s="4" customFormat="1" ht="14.25" x14ac:dyDescent="0.2"/>
    <row r="1913" s="4" customFormat="1" ht="14.25" x14ac:dyDescent="0.2"/>
    <row r="1914" s="4" customFormat="1" ht="14.25" x14ac:dyDescent="0.2"/>
    <row r="1915" s="4" customFormat="1" ht="14.25" x14ac:dyDescent="0.2"/>
    <row r="1916" s="4" customFormat="1" ht="14.25" x14ac:dyDescent="0.2"/>
    <row r="1917" s="4" customFormat="1" ht="14.25" x14ac:dyDescent="0.2"/>
    <row r="1918" s="4" customFormat="1" ht="14.25" x14ac:dyDescent="0.2"/>
    <row r="1919" s="4" customFormat="1" ht="14.25" x14ac:dyDescent="0.2"/>
    <row r="1920" s="4" customFormat="1" ht="14.25" x14ac:dyDescent="0.2"/>
    <row r="1921" s="4" customFormat="1" ht="14.25" x14ac:dyDescent="0.2"/>
    <row r="1922" s="4" customFormat="1" ht="14.25" x14ac:dyDescent="0.2"/>
    <row r="1923" s="4" customFormat="1" ht="14.25" x14ac:dyDescent="0.2"/>
    <row r="1924" s="4" customFormat="1" ht="14.25" x14ac:dyDescent="0.2"/>
    <row r="1925" s="4" customFormat="1" ht="14.25" x14ac:dyDescent="0.2"/>
    <row r="1926" s="4" customFormat="1" ht="14.25" x14ac:dyDescent="0.2"/>
    <row r="1927" s="4" customFormat="1" ht="14.25" x14ac:dyDescent="0.2"/>
    <row r="1928" s="4" customFormat="1" ht="14.25" x14ac:dyDescent="0.2"/>
    <row r="1929" s="4" customFormat="1" ht="14.25" x14ac:dyDescent="0.2"/>
    <row r="1930" s="4" customFormat="1" ht="14.25" x14ac:dyDescent="0.2"/>
    <row r="1931" s="4" customFormat="1" ht="14.25" x14ac:dyDescent="0.2"/>
    <row r="1932" s="4" customFormat="1" ht="14.25" x14ac:dyDescent="0.2"/>
    <row r="1933" s="4" customFormat="1" ht="14.25" x14ac:dyDescent="0.2"/>
    <row r="1934" s="4" customFormat="1" ht="14.25" x14ac:dyDescent="0.2"/>
    <row r="1935" s="4" customFormat="1" ht="14.25" x14ac:dyDescent="0.2"/>
    <row r="1936" s="4" customFormat="1" ht="14.25" x14ac:dyDescent="0.2"/>
    <row r="1937" s="4" customFormat="1" ht="14.25" x14ac:dyDescent="0.2"/>
    <row r="1938" s="4" customFormat="1" ht="14.25" x14ac:dyDescent="0.2"/>
    <row r="1939" s="4" customFormat="1" ht="14.25" x14ac:dyDescent="0.2"/>
    <row r="1940" s="4" customFormat="1" ht="14.25" x14ac:dyDescent="0.2"/>
    <row r="1941" s="4" customFormat="1" ht="14.25" x14ac:dyDescent="0.2"/>
    <row r="1942" s="4" customFormat="1" ht="14.25" x14ac:dyDescent="0.2"/>
    <row r="1943" s="4" customFormat="1" ht="14.25" x14ac:dyDescent="0.2"/>
    <row r="1944" s="4" customFormat="1" ht="14.25" x14ac:dyDescent="0.2"/>
    <row r="1945" s="4" customFormat="1" ht="14.25" x14ac:dyDescent="0.2"/>
    <row r="1946" s="4" customFormat="1" ht="14.25" x14ac:dyDescent="0.2"/>
    <row r="1947" s="4" customFormat="1" ht="14.25" x14ac:dyDescent="0.2"/>
    <row r="1948" s="4" customFormat="1" ht="14.25" x14ac:dyDescent="0.2"/>
    <row r="1949" s="4" customFormat="1" ht="14.25" x14ac:dyDescent="0.2"/>
    <row r="1950" s="4" customFormat="1" ht="14.25" x14ac:dyDescent="0.2"/>
    <row r="1951" s="4" customFormat="1" ht="14.25" x14ac:dyDescent="0.2"/>
    <row r="1952" s="4" customFormat="1" ht="14.25" x14ac:dyDescent="0.2"/>
    <row r="1953" s="4" customFormat="1" ht="14.25" x14ac:dyDescent="0.2"/>
    <row r="1954" s="4" customFormat="1" ht="14.25" x14ac:dyDescent="0.2"/>
    <row r="1955" s="4" customFormat="1" ht="14.25" x14ac:dyDescent="0.2"/>
    <row r="1956" s="4" customFormat="1" ht="14.25" x14ac:dyDescent="0.2"/>
    <row r="1957" s="4" customFormat="1" ht="14.25" x14ac:dyDescent="0.2"/>
    <row r="1958" s="4" customFormat="1" ht="14.25" x14ac:dyDescent="0.2"/>
    <row r="1959" s="4" customFormat="1" ht="14.25" x14ac:dyDescent="0.2"/>
    <row r="1960" s="4" customFormat="1" ht="14.25" x14ac:dyDescent="0.2"/>
    <row r="1961" s="4" customFormat="1" ht="14.25" x14ac:dyDescent="0.2"/>
    <row r="1962" s="4" customFormat="1" ht="14.25" x14ac:dyDescent="0.2"/>
    <row r="1963" s="4" customFormat="1" ht="14.25" x14ac:dyDescent="0.2"/>
    <row r="1964" s="4" customFormat="1" ht="14.25" x14ac:dyDescent="0.2"/>
    <row r="1965" s="4" customFormat="1" ht="14.25" x14ac:dyDescent="0.2"/>
    <row r="1966" s="4" customFormat="1" ht="14.25" x14ac:dyDescent="0.2"/>
    <row r="1967" s="4" customFormat="1" ht="14.25" x14ac:dyDescent="0.2"/>
    <row r="1968" s="4" customFormat="1" ht="14.25" x14ac:dyDescent="0.2"/>
    <row r="1969" s="4" customFormat="1" ht="14.25" x14ac:dyDescent="0.2"/>
    <row r="1970" s="4" customFormat="1" ht="14.25" x14ac:dyDescent="0.2"/>
    <row r="1971" s="4" customFormat="1" ht="14.25" x14ac:dyDescent="0.2"/>
    <row r="1972" s="4" customFormat="1" ht="14.25" x14ac:dyDescent="0.2"/>
    <row r="1973" s="4" customFormat="1" ht="14.25" x14ac:dyDescent="0.2"/>
    <row r="1974" s="4" customFormat="1" ht="14.25" x14ac:dyDescent="0.2"/>
    <row r="1975" s="4" customFormat="1" ht="14.25" x14ac:dyDescent="0.2"/>
    <row r="1976" s="4" customFormat="1" ht="14.25" x14ac:dyDescent="0.2"/>
    <row r="1977" s="4" customFormat="1" ht="14.25" x14ac:dyDescent="0.2"/>
    <row r="1978" s="4" customFormat="1" ht="14.25" x14ac:dyDescent="0.2"/>
    <row r="1979" s="4" customFormat="1" ht="14.25" x14ac:dyDescent="0.2"/>
    <row r="1980" s="4" customFormat="1" ht="14.25" x14ac:dyDescent="0.2"/>
    <row r="1981" s="4" customFormat="1" ht="14.25" x14ac:dyDescent="0.2"/>
    <row r="1982" s="4" customFormat="1" ht="14.25" x14ac:dyDescent="0.2"/>
    <row r="1983" s="4" customFormat="1" ht="14.25" x14ac:dyDescent="0.2"/>
    <row r="1984" s="4" customFormat="1" ht="14.25" x14ac:dyDescent="0.2"/>
    <row r="1985" s="4" customFormat="1" ht="14.25" x14ac:dyDescent="0.2"/>
    <row r="1986" s="4" customFormat="1" ht="14.25" x14ac:dyDescent="0.2"/>
    <row r="1987" s="4" customFormat="1" ht="14.25" x14ac:dyDescent="0.2"/>
    <row r="1988" s="4" customFormat="1" ht="14.25" x14ac:dyDescent="0.2"/>
    <row r="1989" s="4" customFormat="1" ht="14.25" x14ac:dyDescent="0.2"/>
    <row r="1990" s="4" customFormat="1" ht="14.25" x14ac:dyDescent="0.2"/>
    <row r="1991" s="4" customFormat="1" ht="14.25" x14ac:dyDescent="0.2"/>
    <row r="1992" s="4" customFormat="1" ht="14.25" x14ac:dyDescent="0.2"/>
    <row r="1993" s="4" customFormat="1" ht="14.25" x14ac:dyDescent="0.2"/>
    <row r="1994" s="4" customFormat="1" ht="14.25" x14ac:dyDescent="0.2"/>
    <row r="1995" s="4" customFormat="1" ht="14.25" x14ac:dyDescent="0.2"/>
    <row r="1996" s="4" customFormat="1" ht="14.25" x14ac:dyDescent="0.2"/>
    <row r="1997" s="4" customFormat="1" ht="14.25" x14ac:dyDescent="0.2"/>
    <row r="1998" s="4" customFormat="1" ht="14.25" x14ac:dyDescent="0.2"/>
    <row r="1999" s="4" customFormat="1" ht="14.25" x14ac:dyDescent="0.2"/>
    <row r="2000" s="4" customFormat="1" ht="14.25" x14ac:dyDescent="0.2"/>
    <row r="2001" s="4" customFormat="1" ht="14.25" x14ac:dyDescent="0.2"/>
    <row r="2002" s="4" customFormat="1" ht="14.25" x14ac:dyDescent="0.2"/>
    <row r="2003" s="4" customFormat="1" ht="14.25" x14ac:dyDescent="0.2"/>
    <row r="2004" s="4" customFormat="1" ht="14.25" x14ac:dyDescent="0.2"/>
    <row r="2005" s="4" customFormat="1" ht="14.25" x14ac:dyDescent="0.2"/>
    <row r="2006" s="4" customFormat="1" ht="14.25" x14ac:dyDescent="0.2"/>
    <row r="2007" s="4" customFormat="1" ht="14.25" x14ac:dyDescent="0.2"/>
    <row r="2008" s="4" customFormat="1" ht="14.25" x14ac:dyDescent="0.2"/>
    <row r="2009" s="4" customFormat="1" ht="14.25" x14ac:dyDescent="0.2"/>
    <row r="2010" s="4" customFormat="1" ht="14.25" x14ac:dyDescent="0.2"/>
    <row r="2011" s="4" customFormat="1" ht="14.25" x14ac:dyDescent="0.2"/>
    <row r="2012" s="4" customFormat="1" ht="14.25" x14ac:dyDescent="0.2"/>
    <row r="2013" s="4" customFormat="1" ht="14.25" x14ac:dyDescent="0.2"/>
    <row r="2014" s="4" customFormat="1" ht="14.25" customHeight="1" x14ac:dyDescent="0.2"/>
    <row r="2015" s="4" customFormat="1" ht="14.25" customHeight="1" x14ac:dyDescent="0.2"/>
    <row r="2016" s="4" customFormat="1" ht="14.25" customHeight="1" x14ac:dyDescent="0.2"/>
    <row r="2017" spans="2:5" ht="14.25" customHeight="1" x14ac:dyDescent="0.2">
      <c r="B2017" s="4"/>
      <c r="C2017" s="4"/>
      <c r="D2017" s="4"/>
      <c r="E2017" s="4"/>
    </row>
    <row r="2018" spans="2:5" ht="14.25" customHeight="1" x14ac:dyDescent="0.2">
      <c r="B2018" s="4"/>
      <c r="C2018" s="4"/>
      <c r="D2018" s="4"/>
      <c r="E2018" s="4"/>
    </row>
    <row r="2019" spans="2:5" ht="14.25" customHeight="1" x14ac:dyDescent="0.2">
      <c r="B2019" s="4"/>
      <c r="C2019" s="4"/>
      <c r="D2019" s="4"/>
      <c r="E2019" s="4"/>
    </row>
    <row r="2020" spans="2:5" ht="14.25" customHeight="1" x14ac:dyDescent="0.2">
      <c r="B2020" s="4"/>
      <c r="C2020" s="4"/>
      <c r="D2020" s="4"/>
      <c r="E2020" s="4"/>
    </row>
    <row r="2021" spans="2:5" ht="14.25" customHeight="1" x14ac:dyDescent="0.2">
      <c r="B2021" s="4"/>
      <c r="C2021" s="4"/>
      <c r="D2021" s="4"/>
      <c r="E2021" s="4"/>
    </row>
    <row r="2022" spans="2:5" ht="14.25" customHeight="1" x14ac:dyDescent="0.2">
      <c r="B2022" s="4"/>
      <c r="C2022" s="4"/>
      <c r="D2022" s="4"/>
      <c r="E2022" s="4"/>
    </row>
    <row r="2023" spans="2:5" ht="14.25" customHeight="1" x14ac:dyDescent="0.2">
      <c r="B2023" s="4"/>
      <c r="C2023" s="4"/>
      <c r="D2023" s="4"/>
      <c r="E2023" s="4"/>
    </row>
    <row r="2024" spans="2:5" ht="14.25" customHeight="1" x14ac:dyDescent="0.2">
      <c r="B2024" s="4"/>
      <c r="C2024" s="4"/>
      <c r="D2024" s="4"/>
      <c r="E2024" s="4"/>
    </row>
    <row r="2025" spans="2:5" ht="14.25" customHeight="1" x14ac:dyDescent="0.2">
      <c r="B2025" s="4"/>
      <c r="C2025" s="4"/>
      <c r="D2025" s="4"/>
      <c r="E2025" s="4"/>
    </row>
    <row r="2026" spans="2:5" ht="14.25" customHeight="1" x14ac:dyDescent="0.2">
      <c r="B2026" s="4"/>
      <c r="C2026" s="4"/>
      <c r="D2026" s="4"/>
      <c r="E2026" s="4"/>
    </row>
    <row r="2027" spans="2:5" ht="14.25" customHeight="1" x14ac:dyDescent="0.2">
      <c r="B2027" s="4"/>
      <c r="C2027" s="4"/>
      <c r="D2027" s="4"/>
      <c r="E2027" s="4"/>
    </row>
    <row r="2028" spans="2:5" ht="14.25" customHeight="1" x14ac:dyDescent="0.2">
      <c r="B2028" s="4"/>
      <c r="C2028" s="4"/>
      <c r="D2028" s="4"/>
      <c r="E2028" s="4"/>
    </row>
    <row r="2029" spans="2:5" ht="14.25" customHeight="1" x14ac:dyDescent="0.2"/>
    <row r="2030" spans="2:5" ht="14.25" customHeight="1" x14ac:dyDescent="0.2"/>
    <row r="2031" spans="2:5" ht="14.25" customHeight="1" x14ac:dyDescent="0.2"/>
    <row r="2032" spans="2:5" ht="14.25" customHeight="1" x14ac:dyDescent="0.2"/>
    <row r="2033" ht="14.25" customHeight="1" x14ac:dyDescent="0.2"/>
  </sheetData>
  <mergeCells count="23">
    <mergeCell ref="B23:P23"/>
    <mergeCell ref="C20:D20"/>
    <mergeCell ref="C5:E5"/>
    <mergeCell ref="C6:D6"/>
    <mergeCell ref="F6:I6"/>
    <mergeCell ref="B8:Q8"/>
    <mergeCell ref="C19:D19"/>
    <mergeCell ref="B1:B3"/>
    <mergeCell ref="C1:O3"/>
    <mergeCell ref="B62:O63"/>
    <mergeCell ref="B17:Q18"/>
    <mergeCell ref="B61:O61"/>
    <mergeCell ref="D58:I59"/>
    <mergeCell ref="B47:E47"/>
    <mergeCell ref="F47:L47"/>
    <mergeCell ref="B45:C45"/>
    <mergeCell ref="B33:F33"/>
    <mergeCell ref="G33:O33"/>
    <mergeCell ref="B11:O12"/>
    <mergeCell ref="B24:Q24"/>
    <mergeCell ref="B25:O27"/>
    <mergeCell ref="B28:Q28"/>
    <mergeCell ref="B31:C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Subsumaria</vt:lpstr>
      <vt:lpstr>Confirmaciones</vt:lpstr>
      <vt:lpstr>Pasivos no registrados</vt:lpstr>
      <vt:lpstr>Contingencias</vt:lpstr>
      <vt:lpstr>Corte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S.I.E. ISO2000</dc:creator>
  <cp:lastModifiedBy>S.I.E. ISO2000</cp:lastModifiedBy>
  <dcterms:created xsi:type="dcterms:W3CDTF">2019-12-07T04:14:54Z</dcterms:created>
  <dcterms:modified xsi:type="dcterms:W3CDTF">2021-08-24T20:19:43Z</dcterms:modified>
</cp:coreProperties>
</file>