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3CD1504A-5267-4D50-B5A2-B82C3DC13F71}" xr6:coauthVersionLast="45" xr6:coauthVersionMax="45" xr10:uidLastSave="{00000000-0000-0000-0000-000000000000}"/>
  <bookViews>
    <workbookView xWindow="-120" yWindow="-120" windowWidth="19440" windowHeight="10440" activeTab="2" xr2:uid="{00000000-000D-0000-FFFF-FFFF00000000}"/>
  </bookViews>
  <sheets>
    <sheet name="Subsumaria" sheetId="5" r:id="rId1"/>
    <sheet name="Derechos fiduciarios" sheetId="4" r:id="rId2"/>
    <sheet name="Licencias" sheetId="7" r:id="rId3"/>
  </sheets>
  <externalReferences>
    <externalReference r:id="rId4"/>
    <externalReference r:id="rId5"/>
    <externalReference r:id="rId6"/>
    <externalReference r:id="rId7"/>
  </externalReferences>
  <definedNames>
    <definedName name="confianza">[1]Tabla!$A$2:$A$15</definedName>
    <definedName name="confianza1">[1]Tabla!$A$8:$A$15</definedName>
    <definedName name="error">[1]Tabla!$D$2:$D$15</definedName>
    <definedName name="ListaAdministracion" localSheetId="2">#REF!</definedName>
    <definedName name="ListaAdministracion">#REF!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5" l="1"/>
  <c r="F11" i="5" s="1"/>
  <c r="D12" i="5"/>
  <c r="E12" i="5" s="1"/>
  <c r="C13" i="5"/>
  <c r="E20" i="5"/>
  <c r="E13" i="5" l="1"/>
  <c r="E22" i="5"/>
  <c r="E21" i="5" s="1"/>
  <c r="F21" i="5" s="1"/>
  <c r="D13" i="5"/>
  <c r="F13" i="5" l="1"/>
  <c r="F18" i="7"/>
  <c r="E18" i="7"/>
  <c r="G17" i="7"/>
  <c r="G18" i="7" s="1"/>
</calcChain>
</file>

<file path=xl/sharedStrings.xml><?xml version="1.0" encoding="utf-8"?>
<sst xmlns="http://schemas.openxmlformats.org/spreadsheetml/2006/main" count="119" uniqueCount="87">
  <si>
    <t>XXXX</t>
  </si>
  <si>
    <t>Descripción</t>
  </si>
  <si>
    <t>Valor</t>
  </si>
  <si>
    <t>Licencias</t>
  </si>
  <si>
    <t>Cuenta</t>
  </si>
  <si>
    <t>Valor según soporte</t>
  </si>
  <si>
    <t>Diferencia</t>
  </si>
  <si>
    <t>Documento soporte</t>
  </si>
  <si>
    <t>Fecha de documento soporte</t>
  </si>
  <si>
    <t>Tercero</t>
  </si>
  <si>
    <t>Observación</t>
  </si>
  <si>
    <t>Resultado</t>
  </si>
  <si>
    <t>Conclusión</t>
  </si>
  <si>
    <t>Compañía Ejemplo SAS</t>
  </si>
  <si>
    <t>Fc1342467</t>
  </si>
  <si>
    <t>Verificado Satisfactorio</t>
  </si>
  <si>
    <t xml:space="preserve">   a. Fecha de corte</t>
  </si>
  <si>
    <t>* Actualizar el entendimiento sobre el contrato que origina los derechos fiduciarios.</t>
  </si>
  <si>
    <t xml:space="preserve">  b. Bases de presentación</t>
  </si>
  <si>
    <t xml:space="preserve">  c. informe de gestión o de actividad, para comprender otros aspectos que puedan afectar el proceso de incorporación de las saldos contables al estado financiero de Compañía Ejemplo SAS</t>
  </si>
  <si>
    <t>El siguiente es un detalle del saldo de las cuentas de activos intangibles</t>
  </si>
  <si>
    <t>Concepto</t>
  </si>
  <si>
    <t>Derechos fiduciarios</t>
  </si>
  <si>
    <t>Totales</t>
  </si>
  <si>
    <t>Licencia de software que utiliza la Entidad para el control de sus inventarios, que a su vez son el core del negocio. Esta licencia tiene vigencia por 3 años, plazo al que se ha definido la vida útil para su amortización contable.</t>
  </si>
  <si>
    <t>Saldo a la fecha de corte, neto</t>
  </si>
  <si>
    <t>Licencias, neto</t>
  </si>
  <si>
    <t>Explicaciones de las variaciones:</t>
  </si>
  <si>
    <t>Valor total de la renovación de la licencia</t>
  </si>
  <si>
    <t>36 meses</t>
  </si>
  <si>
    <t>Tiempo transcurrido entre la fecha de compra y la fecha de corte</t>
  </si>
  <si>
    <t>Valor del saldo remanente del activo de la licencia</t>
  </si>
  <si>
    <t>Valo de la amortización transcurrida  acumulada</t>
  </si>
  <si>
    <t>Fecha:</t>
  </si>
  <si>
    <t>Nombre del cliente:</t>
  </si>
  <si>
    <t>Período terminado:</t>
  </si>
  <si>
    <t>31 de diciembre de 20XX</t>
  </si>
  <si>
    <t xml:space="preserve">Preparado por:                      </t>
  </si>
  <si>
    <t>Revisado:</t>
  </si>
  <si>
    <t>XX/XX/XXXX</t>
  </si>
  <si>
    <t>Referencia de PT</t>
  </si>
  <si>
    <t>CONCEPTO</t>
  </si>
  <si>
    <t>SALDO 20XX-1</t>
  </si>
  <si>
    <t>SALDO 20XX</t>
  </si>
  <si>
    <t>VARIACIÓN</t>
  </si>
  <si>
    <t>% VAR</t>
  </si>
  <si>
    <t>❶</t>
  </si>
  <si>
    <t>El decremento se debe a que durante 20XX se distribuyeron las ganancias del negocio fiduciario que se realizaron previamente, en años anteriores. Así:</t>
  </si>
  <si>
    <t>Subsumaria</t>
  </si>
  <si>
    <t>Diferencia inmaterial: (1%)</t>
  </si>
  <si>
    <t>Utilidades acumuladas negocio fiduciario, de 20XX-1 y anteriores</t>
  </si>
  <si>
    <t>Participación que se tiene: (20%)</t>
  </si>
  <si>
    <t>VALOR CONTABLE</t>
  </si>
  <si>
    <t>❷</t>
  </si>
  <si>
    <t>12 meses</t>
  </si>
  <si>
    <t>OBJETIVO</t>
  </si>
  <si>
    <t>Procedimiento:</t>
  </si>
  <si>
    <t>• Efectuar lectura de la información financiera del derecho fiduciario, para verificar:</t>
  </si>
  <si>
    <t>• Obtener el reporte (información contable financiera) del derecho fiduciario, emitido por la Entidad Financiera respectiva, con corte al 31 de diciembre de 20XX.</t>
  </si>
  <si>
    <t>1. Verificar la Integridad, existencia y exactitud de los activos intangibles representados en negocios fiduciarios de la Compañía al 31 de diciembre de 20XX.</t>
  </si>
  <si>
    <t>RESULTADOS OBTENIDOS</t>
  </si>
  <si>
    <t>Obtuvimos el reporte contable y financiero del negocio fiduciario, al 31 de diciembre de 20XX, a continuación presentamos un resumen de los conceptos y los saldos reportados:</t>
  </si>
  <si>
    <t>Preparado por:</t>
  </si>
  <si>
    <t>DOCUMENTACIÓN SOPORTES</t>
  </si>
  <si>
    <t>No. Ítem</t>
  </si>
  <si>
    <t>CONTABILIDAD</t>
  </si>
  <si>
    <t>Se verifico el 100% de los intangibles que posee la compañía al 31 de diciembre de 20XX.</t>
  </si>
  <si>
    <t>DOCUMENTACIÓN MUESTRA</t>
  </si>
  <si>
    <t>No. de documento soporte</t>
  </si>
  <si>
    <t>Facture de compra</t>
  </si>
  <si>
    <t>TOTAL</t>
  </si>
  <si>
    <t>De acuerdo con el trabajo realizado el cual considero adecuado, se concluye que el saldo de la cuenta de intangibles es razonable con corte al 31 de diciembre de 20XX.</t>
  </si>
  <si>
    <t>El valor de la cuenta de intangibles al 31 de diciembre de 20XX es la siguiente;</t>
  </si>
  <si>
    <t>2/1/20XX</t>
  </si>
  <si>
    <t>2. Comprobar el adecuado reconocimiento de los activos intangibles (derechos fiduciarios) al 31 de diciembre de 20XX.</t>
  </si>
  <si>
    <t>Meses, o periodo de vida útil de la licencia</t>
  </si>
  <si>
    <t>Esta licencia se renovó durante 20XX, exactamente el 2 de enero de 20XX, con la siguiente información realizamos un recálculo del saldo, cómo expectativa:</t>
  </si>
  <si>
    <t>DF-1</t>
  </si>
  <si>
    <t>DF-2</t>
  </si>
  <si>
    <t>DF-3</t>
  </si>
  <si>
    <t>Intersistemas SAS</t>
  </si>
  <si>
    <t>CODIGO:</t>
  </si>
  <si>
    <t>VERSION:</t>
  </si>
  <si>
    <t>VIGENCIA</t>
  </si>
  <si>
    <t>OPE P01 F48</t>
  </si>
  <si>
    <t>OPE P01 F49</t>
  </si>
  <si>
    <t>OPE P01 F50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</si>
</sst>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0.0%"/>
    <numFmt numFmtId="168" formatCode="_ * #,##0.00_ ;_ * \-#,##0.00_ ;_ * &quot;-&quot;??_ ;_ @_ "/>
    <numFmt numFmtId="169" formatCode="_-[$$-240A]\ * #,##0.00_-;\-[$$-240A]\ * #,##0.00_-;_-[$$-240A]\ * &quot;-&quot;??_-;_-@_-"/>
    <numFmt numFmtId="170" formatCode="_-[$$-240A]\ * #,##0_-;\-[$$-240A]\ * #,##0_-;_-[$$-240A]\ * &quot;-&quot;??_-;_-@_-"/>
    <numFmt numFmtId="171" formatCode="dd\/mm\/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1"/>
      <color rgb="FFFF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63377788628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medium">
        <color indexed="64"/>
      </bottom>
      <diagonal/>
    </border>
    <border>
      <left/>
      <right/>
      <top style="thin">
        <color theme="2"/>
      </top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/>
      <right style="thin">
        <color theme="2"/>
      </right>
      <top style="medium">
        <color indexed="64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 style="thin">
        <color theme="2"/>
      </right>
      <top style="medium">
        <color indexed="64"/>
      </top>
      <bottom/>
      <diagonal/>
    </border>
    <border>
      <left style="thin">
        <color theme="2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>
      <alignment vertical="top"/>
    </xf>
    <xf numFmtId="4" fontId="2" fillId="0" borderId="0">
      <alignment vertical="top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21" fillId="0" borderId="0"/>
  </cellStyleXfs>
  <cellXfs count="19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Border="1"/>
    <xf numFmtId="0" fontId="3" fillId="2" borderId="0" xfId="0" applyFont="1" applyFill="1" applyBorder="1" applyAlignment="1">
      <alignment horizontal="center" wrapText="1"/>
    </xf>
    <xf numFmtId="0" fontId="13" fillId="2" borderId="0" xfId="0" applyFont="1" applyFill="1" applyAlignment="1">
      <alignment vertical="center" wrapText="1"/>
    </xf>
    <xf numFmtId="0" fontId="9" fillId="2" borderId="0" xfId="7" applyFont="1" applyFill="1" applyAlignment="1">
      <alignment vertical="center"/>
    </xf>
    <xf numFmtId="0" fontId="9" fillId="0" borderId="0" xfId="7" applyFont="1" applyAlignment="1">
      <alignment vertical="center"/>
    </xf>
    <xf numFmtId="0" fontId="10" fillId="2" borderId="0" xfId="7" applyFont="1" applyFill="1" applyAlignment="1">
      <alignment vertical="center"/>
    </xf>
    <xf numFmtId="0" fontId="10" fillId="4" borderId="0" xfId="7" applyFont="1" applyFill="1" applyAlignment="1">
      <alignment vertical="center"/>
    </xf>
    <xf numFmtId="0" fontId="14" fillId="4" borderId="12" xfId="7" applyFont="1" applyFill="1" applyBorder="1" applyAlignment="1">
      <alignment vertical="center"/>
    </xf>
    <xf numFmtId="0" fontId="17" fillId="4" borderId="11" xfId="7" applyFont="1" applyFill="1" applyBorder="1" applyAlignment="1">
      <alignment vertical="center"/>
    </xf>
    <xf numFmtId="0" fontId="16" fillId="4" borderId="11" xfId="7" applyFont="1" applyFill="1" applyBorder="1" applyAlignment="1">
      <alignment horizontal="left" vertical="center"/>
    </xf>
    <xf numFmtId="0" fontId="14" fillId="4" borderId="12" xfId="7" applyFont="1" applyFill="1" applyBorder="1" applyAlignment="1">
      <alignment horizontal="left" vertical="center"/>
    </xf>
    <xf numFmtId="14" fontId="16" fillId="4" borderId="11" xfId="7" applyNumberFormat="1" applyFont="1" applyFill="1" applyBorder="1" applyAlignment="1">
      <alignment horizontal="center" vertical="center"/>
    </xf>
    <xf numFmtId="168" fontId="14" fillId="4" borderId="13" xfId="8" applyFont="1" applyFill="1" applyBorder="1" applyAlignment="1">
      <alignment vertical="center"/>
    </xf>
    <xf numFmtId="0" fontId="10" fillId="2" borderId="0" xfId="7" applyFont="1" applyFill="1" applyAlignment="1">
      <alignment horizontal="left" vertical="center"/>
    </xf>
    <xf numFmtId="0" fontId="9" fillId="4" borderId="0" xfId="7" applyFont="1" applyFill="1" applyAlignment="1">
      <alignment vertical="center"/>
    </xf>
    <xf numFmtId="0" fontId="0" fillId="2" borderId="0" xfId="0" applyFill="1"/>
    <xf numFmtId="0" fontId="15" fillId="4" borderId="11" xfId="7" applyFont="1" applyFill="1" applyBorder="1" applyAlignment="1">
      <alignment vertical="center"/>
    </xf>
    <xf numFmtId="170" fontId="7" fillId="0" borderId="3" xfId="0" applyNumberFormat="1" applyFont="1" applyBorder="1" applyAlignment="1">
      <alignment horizontal="center" vertical="center"/>
    </xf>
    <xf numFmtId="170" fontId="7" fillId="0" borderId="3" xfId="5" applyNumberFormat="1" applyFont="1" applyBorder="1" applyAlignment="1">
      <alignment horizontal="center" vertical="center"/>
    </xf>
    <xf numFmtId="0" fontId="7" fillId="2" borderId="0" xfId="0" applyFont="1" applyFill="1"/>
    <xf numFmtId="0" fontId="11" fillId="2" borderId="0" xfId="0" applyFont="1" applyFill="1" applyAlignment="1">
      <alignment horizontal="right"/>
    </xf>
    <xf numFmtId="0" fontId="7" fillId="0" borderId="9" xfId="0" applyFont="1" applyBorder="1" applyAlignment="1">
      <alignment horizontal="center" vertical="center"/>
    </xf>
    <xf numFmtId="170" fontId="7" fillId="0" borderId="0" xfId="5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 vertical="center"/>
    </xf>
    <xf numFmtId="10" fontId="6" fillId="2" borderId="5" xfId="6" applyNumberFormat="1" applyFont="1" applyFill="1" applyBorder="1" applyAlignment="1">
      <alignment horizontal="center" vertical="center"/>
    </xf>
    <xf numFmtId="170" fontId="11" fillId="0" borderId="0" xfId="0" applyNumberFormat="1" applyFont="1" applyBorder="1" applyAlignment="1">
      <alignment horizontal="center" vertical="center"/>
    </xf>
    <xf numFmtId="10" fontId="11" fillId="0" borderId="8" xfId="6" applyNumberFormat="1" applyFont="1" applyBorder="1" applyAlignment="1">
      <alignment horizontal="center" vertical="center"/>
    </xf>
    <xf numFmtId="168" fontId="18" fillId="4" borderId="10" xfId="8" applyFont="1" applyFill="1" applyBorder="1" applyAlignment="1">
      <alignment horizontal="center" vertical="center"/>
    </xf>
    <xf numFmtId="0" fontId="9" fillId="0" borderId="0" xfId="7" applyFont="1" applyBorder="1" applyAlignment="1">
      <alignment vertical="center"/>
    </xf>
    <xf numFmtId="0" fontId="0" fillId="2" borderId="8" xfId="0" applyFill="1" applyBorder="1"/>
    <xf numFmtId="0" fontId="19" fillId="2" borderId="9" xfId="0" applyFont="1" applyFill="1" applyBorder="1" applyAlignment="1">
      <alignment horizontal="center" vertical="center"/>
    </xf>
    <xf numFmtId="0" fontId="0" fillId="2" borderId="0" xfId="0" applyFill="1" applyBorder="1"/>
    <xf numFmtId="0" fontId="12" fillId="2" borderId="6" xfId="0" applyFont="1" applyFill="1" applyBorder="1"/>
    <xf numFmtId="0" fontId="12" fillId="2" borderId="2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8" fillId="2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15" fillId="0" borderId="11" xfId="7" applyFont="1" applyBorder="1" applyAlignment="1">
      <alignment vertical="center"/>
    </xf>
    <xf numFmtId="0" fontId="15" fillId="0" borderId="10" xfId="7" applyFont="1" applyBorder="1" applyAlignment="1">
      <alignment vertical="center"/>
    </xf>
    <xf numFmtId="0" fontId="14" fillId="4" borderId="9" xfId="7" applyFont="1" applyFill="1" applyBorder="1" applyAlignment="1">
      <alignment vertical="center"/>
    </xf>
    <xf numFmtId="0" fontId="14" fillId="4" borderId="0" xfId="7" applyFont="1" applyFill="1" applyBorder="1" applyAlignment="1">
      <alignment vertical="center"/>
    </xf>
    <xf numFmtId="0" fontId="15" fillId="0" borderId="0" xfId="7" applyFont="1" applyBorder="1" applyAlignment="1">
      <alignment vertical="center"/>
    </xf>
    <xf numFmtId="0" fontId="16" fillId="4" borderId="0" xfId="7" applyFont="1" applyFill="1" applyBorder="1" applyAlignment="1">
      <alignment vertical="center"/>
    </xf>
    <xf numFmtId="0" fontId="14" fillId="4" borderId="9" xfId="7" applyFont="1" applyFill="1" applyBorder="1" applyAlignment="1">
      <alignment horizontal="left" vertical="center"/>
    </xf>
    <xf numFmtId="0" fontId="4" fillId="2" borderId="8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0" fillId="2" borderId="0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6" fillId="4" borderId="11" xfId="7" applyFont="1" applyFill="1" applyBorder="1" applyAlignment="1">
      <alignment vertical="center"/>
    </xf>
    <xf numFmtId="0" fontId="15" fillId="0" borderId="38" xfId="7" applyFont="1" applyBorder="1" applyAlignment="1">
      <alignment vertical="center"/>
    </xf>
    <xf numFmtId="0" fontId="10" fillId="4" borderId="0" xfId="7" applyFont="1" applyFill="1" applyAlignment="1">
      <alignment horizontal="left" vertical="center"/>
    </xf>
    <xf numFmtId="14" fontId="9" fillId="4" borderId="0" xfId="7" applyNumberFormat="1" applyFont="1" applyFill="1" applyAlignment="1">
      <alignment horizontal="left" vertical="center"/>
    </xf>
    <xf numFmtId="168" fontId="9" fillId="4" borderId="0" xfId="8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166" fontId="3" fillId="5" borderId="17" xfId="1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2" xfId="0" applyFont="1" applyFill="1" applyBorder="1"/>
    <xf numFmtId="0" fontId="4" fillId="2" borderId="5" xfId="0" applyFont="1" applyFill="1" applyBorder="1"/>
    <xf numFmtId="0" fontId="4" fillId="2" borderId="37" xfId="0" applyFont="1" applyFill="1" applyBorder="1" applyAlignment="1">
      <alignment horizontal="center" vertical="center"/>
    </xf>
    <xf numFmtId="169" fontId="4" fillId="2" borderId="3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9" applyFont="1" applyBorder="1" applyAlignment="1" applyProtection="1">
      <alignment horizontal="center" vertical="center"/>
      <protection locked="0"/>
    </xf>
    <xf numFmtId="170" fontId="4" fillId="0" borderId="44" xfId="1" applyNumberFormat="1" applyFont="1" applyFill="1" applyBorder="1" applyAlignment="1">
      <alignment horizontal="center" vertical="center"/>
    </xf>
    <xf numFmtId="166" fontId="4" fillId="0" borderId="44" xfId="1" applyNumberFormat="1" applyFont="1" applyBorder="1" applyAlignment="1">
      <alignment horizontal="center" vertical="center"/>
    </xf>
    <xf numFmtId="166" fontId="4" fillId="0" borderId="44" xfId="1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171" fontId="4" fillId="0" borderId="44" xfId="0" applyNumberFormat="1" applyFont="1" applyBorder="1" applyAlignment="1">
      <alignment horizontal="left" vertical="center"/>
    </xf>
    <xf numFmtId="0" fontId="9" fillId="2" borderId="44" xfId="0" applyFont="1" applyFill="1" applyBorder="1" applyAlignment="1">
      <alignment horizontal="center" vertical="center"/>
    </xf>
    <xf numFmtId="14" fontId="4" fillId="0" borderId="44" xfId="0" applyNumberFormat="1" applyFont="1" applyBorder="1" applyAlignment="1">
      <alignment horizontal="center" vertical="center" wrapText="1"/>
    </xf>
    <xf numFmtId="14" fontId="4" fillId="0" borderId="45" xfId="1" applyNumberFormat="1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170" fontId="4" fillId="2" borderId="12" xfId="0" applyNumberFormat="1" applyFont="1" applyFill="1" applyBorder="1"/>
    <xf numFmtId="170" fontId="4" fillId="2" borderId="11" xfId="0" applyNumberFormat="1" applyFont="1" applyFill="1" applyBorder="1"/>
    <xf numFmtId="166" fontId="22" fillId="0" borderId="44" xfId="1" applyNumberFormat="1" applyFont="1" applyBorder="1" applyAlignment="1">
      <alignment horizontal="center" vertical="center"/>
    </xf>
    <xf numFmtId="166" fontId="22" fillId="2" borderId="10" xfId="0" applyNumberFormat="1" applyFont="1" applyFill="1" applyBorder="1"/>
    <xf numFmtId="0" fontId="19" fillId="2" borderId="9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169" fontId="7" fillId="2" borderId="25" xfId="5" applyNumberFormat="1" applyFont="1" applyFill="1" applyBorder="1" applyAlignment="1">
      <alignment vertical="center"/>
    </xf>
    <xf numFmtId="169" fontId="7" fillId="2" borderId="27" xfId="0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9" fontId="6" fillId="2" borderId="31" xfId="0" applyNumberFormat="1" applyFont="1" applyFill="1" applyBorder="1" applyAlignment="1">
      <alignment vertical="center"/>
    </xf>
    <xf numFmtId="9" fontId="7" fillId="2" borderId="0" xfId="0" applyNumberFormat="1" applyFont="1" applyFill="1" applyBorder="1" applyAlignment="1">
      <alignment vertical="center"/>
    </xf>
    <xf numFmtId="164" fontId="7" fillId="2" borderId="0" xfId="0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69" fontId="7" fillId="2" borderId="27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/>
    </xf>
    <xf numFmtId="14" fontId="16" fillId="4" borderId="11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68" fontId="18" fillId="4" borderId="4" xfId="8" applyFont="1" applyFill="1" applyBorder="1" applyAlignment="1">
      <alignment horizontal="center" vertical="center"/>
    </xf>
    <xf numFmtId="0" fontId="24" fillId="6" borderId="16" xfId="0" applyFont="1" applyFill="1" applyBorder="1" applyAlignment="1">
      <alignment horizontal="center" vertical="center"/>
    </xf>
    <xf numFmtId="0" fontId="24" fillId="6" borderId="14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left" vertical="center"/>
    </xf>
    <xf numFmtId="0" fontId="24" fillId="6" borderId="24" xfId="0" applyFont="1" applyFill="1" applyBorder="1" applyAlignment="1">
      <alignment horizontal="left" vertical="center"/>
    </xf>
    <xf numFmtId="0" fontId="24" fillId="6" borderId="35" xfId="0" applyFont="1" applyFill="1" applyBorder="1" applyAlignment="1">
      <alignment horizontal="left" vertical="center"/>
    </xf>
    <xf numFmtId="0" fontId="24" fillId="6" borderId="20" xfId="0" applyFont="1" applyFill="1" applyBorder="1" applyAlignment="1">
      <alignment horizontal="left" vertical="center"/>
    </xf>
    <xf numFmtId="0" fontId="24" fillId="6" borderId="36" xfId="0" applyFont="1" applyFill="1" applyBorder="1" applyAlignment="1">
      <alignment horizontal="left" vertical="center"/>
    </xf>
    <xf numFmtId="0" fontId="24" fillId="6" borderId="37" xfId="0" applyFont="1" applyFill="1" applyBorder="1" applyAlignment="1">
      <alignment horizontal="left" vertical="center"/>
    </xf>
    <xf numFmtId="0" fontId="0" fillId="0" borderId="0" xfId="0" applyBorder="1"/>
    <xf numFmtId="0" fontId="4" fillId="0" borderId="0" xfId="0" applyFont="1" applyBorder="1"/>
    <xf numFmtId="0" fontId="0" fillId="2" borderId="1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6" borderId="32" xfId="0" applyFont="1" applyFill="1" applyBorder="1" applyAlignment="1">
      <alignment horizontal="left" vertical="center"/>
    </xf>
    <xf numFmtId="0" fontId="24" fillId="6" borderId="33" xfId="0" applyFont="1" applyFill="1" applyBorder="1" applyAlignment="1">
      <alignment horizontal="left" vertical="center"/>
    </xf>
    <xf numFmtId="0" fontId="24" fillId="6" borderId="34" xfId="0" applyFont="1" applyFill="1" applyBorder="1" applyAlignment="1">
      <alignment horizontal="left" vertical="center"/>
    </xf>
    <xf numFmtId="0" fontId="24" fillId="6" borderId="26" xfId="0" applyFont="1" applyFill="1" applyBorder="1" applyAlignment="1">
      <alignment horizontal="left" vertical="center"/>
    </xf>
    <xf numFmtId="0" fontId="24" fillId="6" borderId="21" xfId="0" applyFont="1" applyFill="1" applyBorder="1" applyAlignment="1">
      <alignment horizontal="left" vertical="center"/>
    </xf>
    <xf numFmtId="0" fontId="24" fillId="6" borderId="22" xfId="0" applyFont="1" applyFill="1" applyBorder="1" applyAlignment="1">
      <alignment horizontal="left" vertical="center"/>
    </xf>
    <xf numFmtId="0" fontId="15" fillId="0" borderId="2" xfId="7" applyFont="1" applyBorder="1" applyAlignment="1">
      <alignment horizontal="center" vertical="center"/>
    </xf>
    <xf numFmtId="0" fontId="15" fillId="0" borderId="5" xfId="7" applyFont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24" fillId="6" borderId="28" xfId="0" applyFont="1" applyFill="1" applyBorder="1" applyAlignment="1">
      <alignment horizontal="left" vertical="center"/>
    </xf>
    <xf numFmtId="0" fontId="24" fillId="6" borderId="29" xfId="0" applyFont="1" applyFill="1" applyBorder="1" applyAlignment="1">
      <alignment horizontal="left" vertical="center"/>
    </xf>
    <xf numFmtId="0" fontId="24" fillId="6" borderId="30" xfId="0" applyFont="1" applyFill="1" applyBorder="1" applyAlignment="1">
      <alignment horizontal="left" vertical="center"/>
    </xf>
    <xf numFmtId="14" fontId="16" fillId="4" borderId="11" xfId="7" applyNumberFormat="1" applyFont="1" applyFill="1" applyBorder="1" applyAlignment="1">
      <alignment horizontal="center" vertical="center"/>
    </xf>
    <xf numFmtId="14" fontId="16" fillId="4" borderId="38" xfId="7" applyNumberFormat="1" applyFont="1" applyFill="1" applyBorder="1" applyAlignment="1">
      <alignment horizontal="center" vertical="center"/>
    </xf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10" fillId="6" borderId="9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9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9" xfId="0" applyFill="1" applyBorder="1" applyAlignment="1"/>
    <xf numFmtId="0" fontId="0" fillId="2" borderId="0" xfId="0" applyFill="1" applyBorder="1" applyAlignment="1"/>
    <xf numFmtId="0" fontId="10" fillId="6" borderId="16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23" fillId="0" borderId="5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6" fillId="4" borderId="11" xfId="7" applyFont="1" applyFill="1" applyBorder="1" applyAlignment="1">
      <alignment horizontal="center" vertical="center"/>
    </xf>
    <xf numFmtId="0" fontId="16" fillId="4" borderId="11" xfId="7" applyFont="1" applyFill="1" applyBorder="1" applyAlignment="1">
      <alignment horizontal="left" vertical="center" indent="12"/>
    </xf>
    <xf numFmtId="0" fontId="4" fillId="2" borderId="0" xfId="0" applyFont="1" applyFill="1" applyBorder="1" applyAlignment="1">
      <alignment horizontal="left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40" xfId="0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center" vertical="center" wrapText="1"/>
    </xf>
    <xf numFmtId="0" fontId="10" fillId="6" borderId="4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</cellXfs>
  <cellStyles count="10">
    <cellStyle name="Millares" xfId="1" builtinId="3"/>
    <cellStyle name="Millares [0]" xfId="5" builtinId="6"/>
    <cellStyle name="Millares [0] 2" xfId="3" xr:uid="{00000000-0005-0000-0000-000003000000}"/>
    <cellStyle name="Millares 2" xfId="4" xr:uid="{00000000-0005-0000-0000-000004000000}"/>
    <cellStyle name="Millares 2 3" xfId="8" xr:uid="{00000000-0005-0000-0000-000005000000}"/>
    <cellStyle name="Normal" xfId="0" builtinId="0"/>
    <cellStyle name="Normal 2" xfId="7" xr:uid="{00000000-0005-0000-0000-000007000000}"/>
    <cellStyle name="Normal 3" xfId="9" xr:uid="{00000000-0005-0000-0000-000008000000}"/>
    <cellStyle name="Normal 5" xfId="2" xr:uid="{00000000-0005-0000-0000-000009000000}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57150</xdr:rowOff>
    </xdr:from>
    <xdr:to>
      <xdr:col>1</xdr:col>
      <xdr:colOff>1101750</xdr:colOff>
      <xdr:row>2</xdr:row>
      <xdr:rowOff>10881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95275" y="40957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25</xdr:row>
      <xdr:rowOff>66675</xdr:rowOff>
    </xdr:from>
    <xdr:to>
      <xdr:col>10</xdr:col>
      <xdr:colOff>390525</xdr:colOff>
      <xdr:row>45</xdr:row>
      <xdr:rowOff>19050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304800" y="6057900"/>
          <a:ext cx="9048750" cy="3762375"/>
          <a:chOff x="1524000" y="6410325"/>
          <a:chExt cx="7277100" cy="3476625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24000" y="6410325"/>
            <a:ext cx="7277100" cy="3476625"/>
          </a:xfrm>
          <a:prstGeom prst="rect">
            <a:avLst/>
          </a:prstGeom>
        </xdr:spPr>
      </xdr:pic>
      <xdr:sp macro="" textlink="">
        <xdr:nvSpPr>
          <xdr:cNvPr id="4" name="Rectángulo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6800850" y="6924675"/>
            <a:ext cx="123825" cy="142875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twoCellAnchor editAs="oneCell">
    <xdr:from>
      <xdr:col>1</xdr:col>
      <xdr:colOff>238125</xdr:colOff>
      <xdr:row>0</xdr:row>
      <xdr:rowOff>304800</xdr:rowOff>
    </xdr:from>
    <xdr:to>
      <xdr:col>1</xdr:col>
      <xdr:colOff>1225575</xdr:colOff>
      <xdr:row>1</xdr:row>
      <xdr:rowOff>258531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19100" y="30480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1</xdr:row>
      <xdr:rowOff>0</xdr:rowOff>
    </xdr:from>
    <xdr:to>
      <xdr:col>1</xdr:col>
      <xdr:colOff>1358925</xdr:colOff>
      <xdr:row>1</xdr:row>
      <xdr:rowOff>306156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52450" y="3524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.I.E.%20ISO2000\Desktop\caff\ajustado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Y34"/>
  <sheetViews>
    <sheetView showGridLines="0" workbookViewId="0">
      <selection activeCell="B5" sqref="B5"/>
    </sheetView>
  </sheetViews>
  <sheetFormatPr baseColWidth="10" defaultColWidth="0" defaultRowHeight="15" x14ac:dyDescent="0.25"/>
  <cols>
    <col min="1" max="1" width="2.7109375" style="39" customWidth="1"/>
    <col min="2" max="2" width="19.7109375" style="129" customWidth="1"/>
    <col min="3" max="5" width="21.28515625" style="129" customWidth="1"/>
    <col min="6" max="6" width="16.28515625" style="129" customWidth="1"/>
    <col min="7" max="7" width="12.7109375" style="129" bestFit="1" customWidth="1"/>
    <col min="8" max="8" width="16.7109375" style="129" customWidth="1"/>
    <col min="9" max="9" width="14.85546875" style="129" customWidth="1"/>
    <col min="10" max="10" width="3.5703125" style="39" customWidth="1"/>
    <col min="11" max="20" width="11.42578125" style="39" customWidth="1"/>
    <col min="21" max="16371" width="11.42578125" style="129" customWidth="1"/>
    <col min="16372" max="16372" width="2.5703125" style="129" customWidth="1"/>
    <col min="16373" max="16373" width="2.85546875" style="129" customWidth="1"/>
    <col min="16374" max="16374" width="5.140625" style="129" customWidth="1"/>
    <col min="16375" max="16375" width="9.140625" style="129" customWidth="1"/>
    <col min="16376" max="16376" width="18.7109375" style="129" customWidth="1"/>
    <col min="16377" max="16377" width="16.7109375" style="129" customWidth="1"/>
    <col min="16378" max="16378" width="0.28515625" style="129" customWidth="1"/>
    <col min="16379" max="16379" width="15.28515625" style="129" customWidth="1"/>
    <col min="16380" max="16380" width="20.5703125" style="129" customWidth="1"/>
    <col min="16381" max="16381" width="9.140625" style="129" customWidth="1"/>
    <col min="16382" max="16382" width="17.5703125" style="129" customWidth="1"/>
    <col min="16383" max="16383" width="25.5703125" style="129" customWidth="1"/>
    <col min="16384" max="16384" width="27" style="129" customWidth="1"/>
  </cols>
  <sheetData>
    <row r="1" spans="1:20 16379:16379" s="117" customFormat="1" ht="27.75" customHeight="1" x14ac:dyDescent="0.25">
      <c r="B1" s="142"/>
      <c r="C1" s="142" t="s">
        <v>48</v>
      </c>
      <c r="D1" s="142"/>
      <c r="E1" s="142"/>
      <c r="F1" s="142"/>
      <c r="G1" s="142"/>
      <c r="H1" s="141" t="s">
        <v>81</v>
      </c>
      <c r="I1" s="139" t="s">
        <v>84</v>
      </c>
    </row>
    <row r="2" spans="1:20 16379:16379" s="117" customFormat="1" ht="27.75" customHeight="1" x14ac:dyDescent="0.25">
      <c r="B2" s="142"/>
      <c r="C2" s="142"/>
      <c r="D2" s="142"/>
      <c r="E2" s="142"/>
      <c r="F2" s="142"/>
      <c r="G2" s="142"/>
      <c r="H2" s="141" t="s">
        <v>82</v>
      </c>
      <c r="I2" s="139">
        <v>1</v>
      </c>
    </row>
    <row r="3" spans="1:20 16379:16379" s="117" customFormat="1" ht="27.75" customHeight="1" x14ac:dyDescent="0.25">
      <c r="B3" s="142"/>
      <c r="C3" s="142"/>
      <c r="D3" s="142"/>
      <c r="E3" s="142"/>
      <c r="F3" s="142"/>
      <c r="G3" s="142"/>
      <c r="H3" s="141" t="s">
        <v>83</v>
      </c>
      <c r="I3" s="140">
        <v>43837</v>
      </c>
    </row>
    <row r="4" spans="1:20 16379:16379" s="8" customFormat="1" ht="18" customHeight="1" thickBot="1" x14ac:dyDescent="0.3">
      <c r="A4" s="7"/>
      <c r="B4" s="48" t="s">
        <v>34</v>
      </c>
      <c r="C4" s="49"/>
      <c r="D4" s="50"/>
      <c r="E4" s="51"/>
      <c r="F4" s="52" t="s">
        <v>35</v>
      </c>
      <c r="G4" s="36"/>
      <c r="H4" s="149" t="s">
        <v>36</v>
      </c>
      <c r="I4" s="150"/>
      <c r="J4" s="6"/>
      <c r="K4" s="6"/>
      <c r="L4" s="7"/>
      <c r="M4" s="7"/>
      <c r="N4" s="9"/>
      <c r="O4" s="9"/>
      <c r="P4" s="9"/>
      <c r="Q4" s="7"/>
      <c r="R4" s="7"/>
      <c r="S4" s="7"/>
      <c r="T4" s="7"/>
    </row>
    <row r="5" spans="1:20 16379:16379" s="18" customFormat="1" ht="18" customHeight="1" thickBot="1" x14ac:dyDescent="0.3">
      <c r="A5" s="7"/>
      <c r="B5" s="11" t="s">
        <v>37</v>
      </c>
      <c r="C5" s="20" t="s">
        <v>0</v>
      </c>
      <c r="D5" s="12" t="s">
        <v>38</v>
      </c>
      <c r="E5" s="13" t="s">
        <v>0</v>
      </c>
      <c r="F5" s="14" t="s">
        <v>33</v>
      </c>
      <c r="G5" s="116" t="s">
        <v>39</v>
      </c>
      <c r="H5" s="16" t="s">
        <v>40</v>
      </c>
      <c r="I5" s="119" t="s">
        <v>77</v>
      </c>
      <c r="J5" s="6"/>
      <c r="K5" s="6"/>
      <c r="L5" s="17"/>
      <c r="M5" s="9"/>
      <c r="N5" s="9"/>
      <c r="O5" s="7"/>
      <c r="P5" s="7"/>
      <c r="Q5" s="7"/>
      <c r="R5" s="7"/>
      <c r="S5" s="7"/>
      <c r="T5" s="7"/>
    </row>
    <row r="6" spans="1:20 16379:16379" customFormat="1" ht="15" customHeight="1" thickBot="1" x14ac:dyDescent="0.3">
      <c r="A6" s="39"/>
      <c r="B6" s="98"/>
      <c r="C6" s="98"/>
      <c r="D6" s="98"/>
      <c r="E6" s="98"/>
      <c r="F6" s="98"/>
      <c r="G6" s="98"/>
      <c r="H6" s="98"/>
      <c r="I6" s="98"/>
      <c r="J6" s="3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 16379:16379" customFormat="1" ht="15" customHeight="1" x14ac:dyDescent="0.25">
      <c r="A7" s="19"/>
      <c r="B7" s="99"/>
      <c r="C7" s="100"/>
      <c r="D7" s="100"/>
      <c r="E7" s="100"/>
      <c r="F7" s="100"/>
      <c r="G7" s="100"/>
      <c r="H7" s="100"/>
      <c r="I7" s="131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XEY7" s="118"/>
    </row>
    <row r="8" spans="1:20 16379:16379" customFormat="1" ht="15" customHeight="1" x14ac:dyDescent="0.25">
      <c r="A8" s="23"/>
      <c r="B8" s="101" t="s">
        <v>20</v>
      </c>
      <c r="C8" s="98"/>
      <c r="D8" s="98"/>
      <c r="E8" s="98"/>
      <c r="F8" s="98"/>
      <c r="G8" s="98"/>
      <c r="H8" s="98"/>
      <c r="I8" s="132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 16379:16379" customFormat="1" ht="15" customHeight="1" thickBot="1" x14ac:dyDescent="0.3">
      <c r="A9" s="23"/>
      <c r="B9" s="101"/>
      <c r="C9" s="98"/>
      <c r="D9" s="98"/>
      <c r="E9" s="98"/>
      <c r="F9" s="98"/>
      <c r="G9" s="98"/>
      <c r="H9" s="98"/>
      <c r="I9" s="132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0 16379:16379" customFormat="1" ht="17.25" customHeight="1" x14ac:dyDescent="0.25">
      <c r="A10" s="19"/>
      <c r="B10" s="120" t="s">
        <v>41</v>
      </c>
      <c r="C10" s="121" t="s">
        <v>42</v>
      </c>
      <c r="D10" s="121" t="s">
        <v>43</v>
      </c>
      <c r="E10" s="121" t="s">
        <v>44</v>
      </c>
      <c r="F10" s="122" t="s">
        <v>45</v>
      </c>
      <c r="G10" s="98"/>
      <c r="H10" s="98"/>
      <c r="I10" s="132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 16379:16379" customFormat="1" ht="17.25" customHeight="1" x14ac:dyDescent="0.25">
      <c r="A11" s="19"/>
      <c r="B11" s="25" t="s">
        <v>22</v>
      </c>
      <c r="C11" s="26">
        <v>186000435</v>
      </c>
      <c r="D11" s="27">
        <v>0</v>
      </c>
      <c r="E11" s="33">
        <f>D11-C11</f>
        <v>-186000435</v>
      </c>
      <c r="F11" s="34">
        <f>E11/C11</f>
        <v>-1</v>
      </c>
      <c r="G11" s="97" t="s">
        <v>46</v>
      </c>
      <c r="H11" s="98"/>
      <c r="I11" s="132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 16379:16379" customFormat="1" ht="17.25" customHeight="1" x14ac:dyDescent="0.25">
      <c r="A12" s="19"/>
      <c r="B12" s="28" t="s">
        <v>26</v>
      </c>
      <c r="C12" s="21">
        <v>0</v>
      </c>
      <c r="D12" s="22">
        <f>+Licencias!E17</f>
        <v>20000000</v>
      </c>
      <c r="E12" s="21">
        <f>D12-C12</f>
        <v>20000000</v>
      </c>
      <c r="F12" s="29">
        <v>1</v>
      </c>
      <c r="G12" s="97" t="s">
        <v>53</v>
      </c>
      <c r="H12" s="98"/>
      <c r="I12" s="132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 16379:16379" customFormat="1" ht="17.25" customHeight="1" thickBot="1" x14ac:dyDescent="0.3">
      <c r="A13" s="19"/>
      <c r="B13" s="30" t="s">
        <v>23</v>
      </c>
      <c r="C13" s="31">
        <f>SUM(C11:C12)</f>
        <v>186000435</v>
      </c>
      <c r="D13" s="31">
        <f>SUM(D11:D12)</f>
        <v>20000000</v>
      </c>
      <c r="E13" s="31">
        <f>SUM(E11:E12)</f>
        <v>-166000435</v>
      </c>
      <c r="F13" s="32">
        <f>E13/D13</f>
        <v>-8.3000217500000009</v>
      </c>
      <c r="G13" s="98"/>
      <c r="H13" s="98"/>
      <c r="I13" s="132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 16379:16379" customFormat="1" ht="15" customHeight="1" x14ac:dyDescent="0.25">
      <c r="A14" s="23"/>
      <c r="B14" s="101"/>
      <c r="C14" s="98"/>
      <c r="D14" s="98"/>
      <c r="E14" s="98"/>
      <c r="F14" s="98"/>
      <c r="G14" s="98"/>
      <c r="H14" s="98"/>
      <c r="I14" s="132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 16379:16379" customFormat="1" ht="15" customHeight="1" x14ac:dyDescent="0.25">
      <c r="A15" s="19"/>
      <c r="B15" s="102" t="s">
        <v>27</v>
      </c>
      <c r="C15" s="98"/>
      <c r="D15" s="98"/>
      <c r="E15" s="98"/>
      <c r="F15" s="98"/>
      <c r="G15" s="98"/>
      <c r="H15" s="98"/>
      <c r="I15" s="132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 16379:16379" customFormat="1" ht="15" customHeight="1" x14ac:dyDescent="0.25">
      <c r="A16" s="23"/>
      <c r="B16" s="101"/>
      <c r="C16" s="98"/>
      <c r="D16" s="98"/>
      <c r="E16" s="98"/>
      <c r="F16" s="98"/>
      <c r="G16" s="98"/>
      <c r="H16" s="98"/>
      <c r="I16" s="132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customFormat="1" ht="32.25" customHeight="1" x14ac:dyDescent="0.25">
      <c r="A17" s="24"/>
      <c r="B17" s="38" t="s">
        <v>46</v>
      </c>
      <c r="C17" s="151" t="s">
        <v>47</v>
      </c>
      <c r="D17" s="151"/>
      <c r="E17" s="151"/>
      <c r="F17" s="151"/>
      <c r="G17" s="151"/>
      <c r="H17" s="151"/>
      <c r="I17" s="132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customFormat="1" ht="11.25" customHeight="1" thickBot="1" x14ac:dyDescent="0.3">
      <c r="A18" s="24"/>
      <c r="B18" s="38"/>
      <c r="C18" s="114"/>
      <c r="D18" s="114"/>
      <c r="E18" s="114"/>
      <c r="F18" s="114"/>
      <c r="G18" s="114"/>
      <c r="H18" s="114"/>
      <c r="I18" s="132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customFormat="1" ht="15" customHeight="1" x14ac:dyDescent="0.25">
      <c r="A19" s="24"/>
      <c r="B19" s="123" t="s">
        <v>50</v>
      </c>
      <c r="C19" s="124"/>
      <c r="D19" s="124"/>
      <c r="E19" s="103">
        <v>23186789</v>
      </c>
      <c r="F19" s="114"/>
      <c r="G19" s="115"/>
      <c r="H19" s="98"/>
      <c r="I19" s="132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customFormat="1" ht="15" customHeight="1" x14ac:dyDescent="0.25">
      <c r="A20" s="23"/>
      <c r="B20" s="146" t="s">
        <v>51</v>
      </c>
      <c r="C20" s="147"/>
      <c r="D20" s="148"/>
      <c r="E20" s="104">
        <f>E19*20%</f>
        <v>4637357.8</v>
      </c>
      <c r="F20" s="114"/>
      <c r="G20" s="115"/>
      <c r="H20" s="98"/>
      <c r="I20" s="132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customFormat="1" ht="15" customHeight="1" x14ac:dyDescent="0.25">
      <c r="A21" s="24"/>
      <c r="B21" s="146" t="s">
        <v>49</v>
      </c>
      <c r="C21" s="147"/>
      <c r="D21" s="148"/>
      <c r="E21" s="104">
        <f>E22-E20</f>
        <v>181363077.19999999</v>
      </c>
      <c r="F21" s="105">
        <f>E21/E22</f>
        <v>0.9750680271258505</v>
      </c>
      <c r="G21" s="115"/>
      <c r="H21" s="106"/>
      <c r="I21" s="132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customFormat="1" ht="15" customHeight="1" thickBot="1" x14ac:dyDescent="0.3">
      <c r="A22" s="23"/>
      <c r="B22" s="152" t="s">
        <v>52</v>
      </c>
      <c r="C22" s="153"/>
      <c r="D22" s="154"/>
      <c r="E22" s="107">
        <f>-E11</f>
        <v>186000435</v>
      </c>
      <c r="F22" s="114"/>
      <c r="G22" s="115"/>
      <c r="H22" s="98"/>
      <c r="I22" s="132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customFormat="1" ht="15" customHeight="1" x14ac:dyDescent="0.25">
      <c r="A23" s="23"/>
      <c r="B23" s="101"/>
      <c r="C23" s="98"/>
      <c r="D23" s="98"/>
      <c r="E23" s="108"/>
      <c r="F23" s="98"/>
      <c r="G23" s="109"/>
      <c r="H23" s="98"/>
      <c r="I23" s="132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customFormat="1" ht="32.25" customHeight="1" x14ac:dyDescent="0.25">
      <c r="A24" s="24"/>
      <c r="B24" s="38" t="s">
        <v>53</v>
      </c>
      <c r="C24" s="151" t="s">
        <v>76</v>
      </c>
      <c r="D24" s="151"/>
      <c r="E24" s="151"/>
      <c r="F24" s="151"/>
      <c r="G24" s="151"/>
      <c r="H24" s="151"/>
      <c r="I24" s="132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customFormat="1" ht="11.25" customHeight="1" thickBot="1" x14ac:dyDescent="0.3">
      <c r="A25" s="24"/>
      <c r="B25" s="38"/>
      <c r="C25" s="114"/>
      <c r="D25" s="114"/>
      <c r="E25" s="114"/>
      <c r="F25" s="114"/>
      <c r="G25" s="114"/>
      <c r="H25" s="114"/>
      <c r="I25" s="132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customFormat="1" ht="15" customHeight="1" x14ac:dyDescent="0.25">
      <c r="A26" s="24"/>
      <c r="B26" s="143" t="s">
        <v>28</v>
      </c>
      <c r="C26" s="144"/>
      <c r="D26" s="145"/>
      <c r="E26" s="103">
        <v>3000000</v>
      </c>
      <c r="F26" s="114"/>
      <c r="G26" s="115"/>
      <c r="H26" s="98"/>
      <c r="I26" s="132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customFormat="1" ht="15" customHeight="1" x14ac:dyDescent="0.25">
      <c r="A27" s="23"/>
      <c r="B27" s="146" t="s">
        <v>75</v>
      </c>
      <c r="C27" s="147"/>
      <c r="D27" s="148"/>
      <c r="E27" s="113" t="s">
        <v>29</v>
      </c>
      <c r="F27" s="114"/>
      <c r="G27" s="115"/>
      <c r="H27" s="98"/>
      <c r="I27" s="132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 customFormat="1" ht="15" customHeight="1" x14ac:dyDescent="0.25">
      <c r="A28" s="24"/>
      <c r="B28" s="125" t="s">
        <v>30</v>
      </c>
      <c r="C28" s="126"/>
      <c r="D28" s="126"/>
      <c r="E28" s="113" t="s">
        <v>54</v>
      </c>
      <c r="F28" s="114"/>
      <c r="G28" s="110"/>
      <c r="H28" s="106"/>
      <c r="I28" s="132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customFormat="1" ht="15" customHeight="1" x14ac:dyDescent="0.25">
      <c r="A29" s="23"/>
      <c r="B29" s="125" t="s">
        <v>31</v>
      </c>
      <c r="C29" s="126"/>
      <c r="D29" s="126"/>
      <c r="E29" s="104">
        <v>20000000</v>
      </c>
      <c r="F29" s="114"/>
      <c r="G29" s="115"/>
      <c r="H29" s="98"/>
      <c r="I29" s="132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customFormat="1" ht="16.5" customHeight="1" thickBot="1" x14ac:dyDescent="0.3">
      <c r="A30" s="23"/>
      <c r="B30" s="127" t="s">
        <v>32</v>
      </c>
      <c r="C30" s="128"/>
      <c r="D30" s="128"/>
      <c r="E30" s="107">
        <v>10000000</v>
      </c>
      <c r="F30" s="114"/>
      <c r="G30" s="109"/>
      <c r="H30" s="98"/>
      <c r="I30" s="132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 customFormat="1" ht="15" customHeight="1" x14ac:dyDescent="0.25">
      <c r="A31" s="23"/>
      <c r="B31" s="101"/>
      <c r="C31" s="98"/>
      <c r="D31" s="98"/>
      <c r="E31" s="98"/>
      <c r="F31" s="114"/>
      <c r="G31" s="109"/>
      <c r="H31" s="98"/>
      <c r="I31" s="132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 customFormat="1" ht="15" customHeight="1" x14ac:dyDescent="0.25">
      <c r="A32" s="23"/>
      <c r="B32" s="101"/>
      <c r="C32" s="98"/>
      <c r="D32" s="98"/>
      <c r="E32" s="98"/>
      <c r="F32" s="98"/>
      <c r="G32" s="109"/>
      <c r="H32" s="98"/>
      <c r="I32" s="132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customFormat="1" ht="15" customHeight="1" x14ac:dyDescent="0.25">
      <c r="A33" s="19"/>
      <c r="B33" s="111"/>
      <c r="C33" s="112"/>
      <c r="D33" s="112"/>
      <c r="E33" s="112"/>
      <c r="F33" s="112"/>
      <c r="G33" s="112"/>
      <c r="H33" s="115"/>
      <c r="I33" s="132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customFormat="1" ht="15" customHeight="1" thickBot="1" x14ac:dyDescent="0.3">
      <c r="A34" s="19"/>
      <c r="B34" s="40"/>
      <c r="C34" s="41"/>
      <c r="D34" s="41"/>
      <c r="E34" s="41"/>
      <c r="F34" s="41"/>
      <c r="G34" s="41"/>
      <c r="H34" s="42"/>
      <c r="I34" s="43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</sheetData>
  <mergeCells count="10">
    <mergeCell ref="B1:B3"/>
    <mergeCell ref="C1:G3"/>
    <mergeCell ref="B26:D26"/>
    <mergeCell ref="B27:D27"/>
    <mergeCell ref="H4:I4"/>
    <mergeCell ref="C17:H17"/>
    <mergeCell ref="C24:H24"/>
    <mergeCell ref="B20:D20"/>
    <mergeCell ref="B21:D21"/>
    <mergeCell ref="B22:D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showGridLines="0" workbookViewId="0">
      <selection activeCell="B1" sqref="B1:B3"/>
    </sheetView>
  </sheetViews>
  <sheetFormatPr baseColWidth="10" defaultColWidth="0" defaultRowHeight="15" x14ac:dyDescent="0.25"/>
  <cols>
    <col min="1" max="1" width="2.7109375" style="39" customWidth="1"/>
    <col min="2" max="2" width="22" style="129" customWidth="1"/>
    <col min="3" max="4" width="11.42578125" style="129" customWidth="1"/>
    <col min="5" max="5" width="19" style="129" customWidth="1"/>
    <col min="6" max="6" width="16.5703125" style="129" customWidth="1"/>
    <col min="7" max="9" width="11.42578125" style="129" customWidth="1"/>
    <col min="10" max="10" width="17" style="39" customWidth="1"/>
    <col min="11" max="11" width="16.42578125" style="129" customWidth="1"/>
    <col min="12" max="12" width="16.42578125" style="39" customWidth="1"/>
    <col min="13" max="23" width="0" style="129" hidden="1" customWidth="1"/>
    <col min="24" max="16384" width="11.42578125" style="129" hidden="1"/>
  </cols>
  <sheetData>
    <row r="1" spans="1:14" s="6" customFormat="1" ht="27.75" customHeight="1" x14ac:dyDescent="0.25">
      <c r="A1" s="117"/>
      <c r="B1" s="157"/>
      <c r="C1" s="142" t="s">
        <v>22</v>
      </c>
      <c r="D1" s="142"/>
      <c r="E1" s="142"/>
      <c r="F1" s="142"/>
      <c r="G1" s="142"/>
      <c r="H1" s="142"/>
      <c r="I1" s="142"/>
      <c r="J1" s="141" t="s">
        <v>81</v>
      </c>
      <c r="K1" s="139" t="s">
        <v>85</v>
      </c>
      <c r="L1" s="17"/>
    </row>
    <row r="2" spans="1:14" s="6" customFormat="1" ht="27.75" customHeight="1" x14ac:dyDescent="0.25">
      <c r="A2" s="117"/>
      <c r="B2" s="158"/>
      <c r="C2" s="142"/>
      <c r="D2" s="142"/>
      <c r="E2" s="142"/>
      <c r="F2" s="142"/>
      <c r="G2" s="142"/>
      <c r="H2" s="142"/>
      <c r="I2" s="142"/>
      <c r="J2" s="141" t="s">
        <v>82</v>
      </c>
      <c r="K2" s="139">
        <v>1</v>
      </c>
      <c r="L2" s="17"/>
    </row>
    <row r="3" spans="1:14" s="3" customFormat="1" ht="19.5" customHeight="1" x14ac:dyDescent="0.2">
      <c r="A3" s="117"/>
      <c r="B3" s="159"/>
      <c r="C3" s="142"/>
      <c r="D3" s="142"/>
      <c r="E3" s="142"/>
      <c r="F3" s="142"/>
      <c r="G3" s="142"/>
      <c r="H3" s="142"/>
      <c r="I3" s="142"/>
      <c r="J3" s="141" t="s">
        <v>83</v>
      </c>
      <c r="K3" s="140">
        <v>43837</v>
      </c>
      <c r="L3" s="17"/>
    </row>
    <row r="4" spans="1:14" s="3" customFormat="1" ht="22.5" customHeight="1" thickBot="1" x14ac:dyDescent="0.25">
      <c r="A4" s="7"/>
      <c r="B4" s="48" t="s">
        <v>34</v>
      </c>
      <c r="C4" s="49"/>
      <c r="D4" s="50"/>
      <c r="E4" s="51"/>
      <c r="F4" s="52" t="s">
        <v>35</v>
      </c>
      <c r="G4" s="36"/>
      <c r="H4" s="149" t="s">
        <v>36</v>
      </c>
      <c r="I4" s="149"/>
      <c r="J4" s="149"/>
      <c r="K4" s="150"/>
      <c r="L4" s="17"/>
      <c r="M4" s="6"/>
      <c r="N4" s="6"/>
    </row>
    <row r="5" spans="1:14" customFormat="1" ht="16.5" thickBot="1" x14ac:dyDescent="0.3">
      <c r="A5" s="7"/>
      <c r="B5" s="11" t="s">
        <v>37</v>
      </c>
      <c r="C5" s="20" t="s">
        <v>0</v>
      </c>
      <c r="D5" s="12" t="s">
        <v>38</v>
      </c>
      <c r="E5" s="13" t="s">
        <v>0</v>
      </c>
      <c r="F5" s="14" t="s">
        <v>33</v>
      </c>
      <c r="G5" s="155" t="s">
        <v>39</v>
      </c>
      <c r="H5" s="155"/>
      <c r="I5" s="156"/>
      <c r="J5" s="16" t="s">
        <v>40</v>
      </c>
      <c r="K5" s="35" t="s">
        <v>78</v>
      </c>
      <c r="L5" s="17"/>
    </row>
    <row r="6" spans="1:14" customFormat="1" ht="39" customHeight="1" thickBot="1" x14ac:dyDescent="0.3">
      <c r="A6" s="1"/>
      <c r="B6" s="5"/>
      <c r="C6" s="5"/>
      <c r="D6" s="5"/>
      <c r="E6" s="5"/>
      <c r="F6" s="5"/>
      <c r="G6" s="5"/>
      <c r="H6" s="2"/>
      <c r="I6" s="2"/>
      <c r="J6" s="19"/>
      <c r="K6" s="19"/>
      <c r="L6" s="19"/>
    </row>
    <row r="7" spans="1:14" customFormat="1" ht="15" customHeight="1" x14ac:dyDescent="0.25">
      <c r="A7" s="3"/>
      <c r="B7" s="169" t="s">
        <v>55</v>
      </c>
      <c r="C7" s="170"/>
      <c r="D7" s="170"/>
      <c r="E7" s="170"/>
      <c r="F7" s="170"/>
      <c r="G7" s="170"/>
      <c r="H7" s="170"/>
      <c r="I7" s="170"/>
      <c r="J7" s="170"/>
      <c r="K7" s="171"/>
      <c r="L7" s="3"/>
    </row>
    <row r="8" spans="1:14" customFormat="1" ht="18.75" customHeight="1" x14ac:dyDescent="0.25">
      <c r="A8" s="19"/>
      <c r="B8" s="54"/>
      <c r="C8" s="39"/>
      <c r="D8" s="39"/>
      <c r="E8" s="39"/>
      <c r="F8" s="39"/>
      <c r="G8" s="39"/>
      <c r="H8" s="39"/>
      <c r="I8" s="39"/>
      <c r="J8" s="39"/>
      <c r="K8" s="37"/>
      <c r="L8" s="19"/>
    </row>
    <row r="9" spans="1:14" customFormat="1" ht="15" customHeight="1" x14ac:dyDescent="0.25">
      <c r="A9" s="44"/>
      <c r="B9" s="160" t="s">
        <v>59</v>
      </c>
      <c r="C9" s="164"/>
      <c r="D9" s="164"/>
      <c r="E9" s="164"/>
      <c r="F9" s="164"/>
      <c r="G9" s="164"/>
      <c r="H9" s="164"/>
      <c r="I9" s="164"/>
      <c r="J9" s="39"/>
      <c r="K9" s="37"/>
      <c r="L9" s="19"/>
    </row>
    <row r="10" spans="1:14" customFormat="1" ht="15" customHeight="1" x14ac:dyDescent="0.25">
      <c r="A10" s="19"/>
      <c r="B10" s="160" t="s">
        <v>74</v>
      </c>
      <c r="C10" s="164"/>
      <c r="D10" s="164"/>
      <c r="E10" s="164"/>
      <c r="F10" s="164"/>
      <c r="G10" s="164"/>
      <c r="H10" s="164"/>
      <c r="I10" s="164"/>
      <c r="J10" s="39"/>
      <c r="K10" s="37"/>
      <c r="L10" s="19"/>
    </row>
    <row r="11" spans="1:14" customFormat="1" x14ac:dyDescent="0.25">
      <c r="A11" s="45"/>
      <c r="B11" s="160"/>
      <c r="C11" s="164"/>
      <c r="D11" s="164"/>
      <c r="E11" s="164"/>
      <c r="F11" s="164"/>
      <c r="G11" s="164"/>
      <c r="H11" s="164"/>
      <c r="I11" s="164"/>
      <c r="J11" s="39"/>
      <c r="K11" s="37"/>
      <c r="L11" s="19"/>
    </row>
    <row r="12" spans="1:14" customFormat="1" x14ac:dyDescent="0.25">
      <c r="A12" s="19"/>
      <c r="B12" s="55" t="s">
        <v>56</v>
      </c>
      <c r="C12" s="56"/>
      <c r="D12" s="56"/>
      <c r="E12" s="56"/>
      <c r="F12" s="56"/>
      <c r="G12" s="56"/>
      <c r="H12" s="56"/>
      <c r="I12" s="39"/>
      <c r="J12" s="39"/>
      <c r="K12" s="37"/>
      <c r="L12" s="19"/>
    </row>
    <row r="13" spans="1:14" customFormat="1" ht="18.75" customHeight="1" x14ac:dyDescent="0.25">
      <c r="A13" s="45"/>
      <c r="B13" s="160" t="s">
        <v>58</v>
      </c>
      <c r="C13" s="164"/>
      <c r="D13" s="164"/>
      <c r="E13" s="164"/>
      <c r="F13" s="164"/>
      <c r="G13" s="164"/>
      <c r="H13" s="164"/>
      <c r="I13" s="164"/>
      <c r="J13" s="39"/>
      <c r="K13" s="37"/>
      <c r="L13" s="19"/>
    </row>
    <row r="14" spans="1:14" customFormat="1" ht="15" customHeight="1" x14ac:dyDescent="0.25">
      <c r="A14" s="19"/>
      <c r="B14" s="160"/>
      <c r="C14" s="164"/>
      <c r="D14" s="164"/>
      <c r="E14" s="164"/>
      <c r="F14" s="164"/>
      <c r="G14" s="164"/>
      <c r="H14" s="164"/>
      <c r="I14" s="164"/>
      <c r="J14" s="39"/>
      <c r="K14" s="37"/>
      <c r="L14" s="19"/>
    </row>
    <row r="15" spans="1:14" customFormat="1" ht="15" customHeight="1" x14ac:dyDescent="0.25">
      <c r="A15" s="19"/>
      <c r="B15" s="57"/>
      <c r="C15" s="56"/>
      <c r="D15" s="56"/>
      <c r="E15" s="56"/>
      <c r="F15" s="56"/>
      <c r="G15" s="56"/>
      <c r="H15" s="56"/>
      <c r="I15" s="56"/>
      <c r="J15" s="39"/>
      <c r="K15" s="37"/>
      <c r="L15" s="19"/>
    </row>
    <row r="16" spans="1:14" customFormat="1" ht="15" customHeight="1" x14ac:dyDescent="0.25">
      <c r="A16" s="19"/>
      <c r="B16" s="160" t="s">
        <v>57</v>
      </c>
      <c r="C16" s="164"/>
      <c r="D16" s="164"/>
      <c r="E16" s="164"/>
      <c r="F16" s="164"/>
      <c r="G16" s="164"/>
      <c r="H16" s="164"/>
      <c r="I16" s="164"/>
      <c r="J16" s="39"/>
      <c r="K16" s="37"/>
      <c r="L16" s="19"/>
    </row>
    <row r="17" spans="1:12" customFormat="1" ht="11.25" customHeight="1" x14ac:dyDescent="0.25">
      <c r="A17" s="19"/>
      <c r="B17" s="165" t="s">
        <v>16</v>
      </c>
      <c r="C17" s="166"/>
      <c r="D17" s="166"/>
      <c r="E17" s="166"/>
      <c r="F17" s="166"/>
      <c r="G17" s="166"/>
      <c r="H17" s="39"/>
      <c r="I17" s="39"/>
      <c r="J17" s="39"/>
      <c r="K17" s="37"/>
      <c r="L17" s="19"/>
    </row>
    <row r="18" spans="1:12" customFormat="1" ht="15" customHeight="1" x14ac:dyDescent="0.25">
      <c r="A18" s="19"/>
      <c r="B18" s="167" t="s">
        <v>18</v>
      </c>
      <c r="C18" s="168"/>
      <c r="D18" s="168"/>
      <c r="E18" s="168"/>
      <c r="F18" s="168"/>
      <c r="G18" s="168"/>
      <c r="H18" s="39"/>
      <c r="I18" s="39"/>
      <c r="J18" s="39"/>
      <c r="K18" s="37"/>
      <c r="L18" s="19"/>
    </row>
    <row r="19" spans="1:12" customFormat="1" x14ac:dyDescent="0.25">
      <c r="A19" s="19"/>
      <c r="B19" s="172" t="s">
        <v>19</v>
      </c>
      <c r="C19" s="173"/>
      <c r="D19" s="173"/>
      <c r="E19" s="173"/>
      <c r="F19" s="173"/>
      <c r="G19" s="173"/>
      <c r="H19" s="56"/>
      <c r="I19" s="56"/>
      <c r="J19" s="56"/>
      <c r="K19" s="37"/>
      <c r="L19" s="19"/>
    </row>
    <row r="20" spans="1:12" s="3" customFormat="1" ht="22.5" customHeight="1" x14ac:dyDescent="0.25">
      <c r="A20" s="19"/>
      <c r="B20" s="54"/>
      <c r="C20" s="39"/>
      <c r="D20" s="39"/>
      <c r="E20" s="39"/>
      <c r="F20" s="39"/>
      <c r="G20" s="39"/>
      <c r="H20" s="39"/>
      <c r="I20" s="39"/>
      <c r="J20" s="39"/>
      <c r="K20" s="37"/>
      <c r="L20" s="19"/>
    </row>
    <row r="21" spans="1:12" customFormat="1" ht="15" customHeight="1" x14ac:dyDescent="0.25">
      <c r="A21" s="19"/>
      <c r="B21" s="163" t="s">
        <v>17</v>
      </c>
      <c r="C21" s="163"/>
      <c r="D21" s="163"/>
      <c r="E21" s="163"/>
      <c r="F21" s="163"/>
      <c r="G21" s="163"/>
      <c r="H21" s="163"/>
      <c r="I21" s="163"/>
      <c r="J21" s="39"/>
      <c r="K21" s="37"/>
      <c r="L21" s="19"/>
    </row>
    <row r="22" spans="1:12" customFormat="1" ht="37.5" customHeight="1" x14ac:dyDescent="0.25">
      <c r="A22" s="19"/>
      <c r="B22" s="54"/>
      <c r="C22" s="39"/>
      <c r="D22" s="39"/>
      <c r="E22" s="39"/>
      <c r="F22" s="39"/>
      <c r="G22" s="39"/>
      <c r="H22" s="39"/>
      <c r="I22" s="39"/>
      <c r="J22" s="39"/>
      <c r="K22" s="37"/>
      <c r="L22" s="19"/>
    </row>
    <row r="23" spans="1:12" customFormat="1" x14ac:dyDescent="0.25">
      <c r="A23" s="3"/>
      <c r="B23" s="162" t="s">
        <v>60</v>
      </c>
      <c r="C23" s="162"/>
      <c r="D23" s="162"/>
      <c r="E23" s="162"/>
      <c r="F23" s="162"/>
      <c r="G23" s="162"/>
      <c r="H23" s="162"/>
      <c r="I23" s="162"/>
      <c r="J23" s="162"/>
      <c r="K23" s="162"/>
      <c r="L23" s="3"/>
    </row>
    <row r="24" spans="1:12" customFormat="1" x14ac:dyDescent="0.25">
      <c r="A24" s="19"/>
      <c r="B24" s="54"/>
      <c r="C24" s="39"/>
      <c r="D24" s="39"/>
      <c r="E24" s="39"/>
      <c r="F24" s="39"/>
      <c r="G24" s="39"/>
      <c r="H24" s="39"/>
      <c r="I24" s="39"/>
      <c r="J24" s="39"/>
      <c r="K24" s="37"/>
      <c r="L24" s="19"/>
    </row>
    <row r="25" spans="1:12" customFormat="1" ht="15" customHeight="1" x14ac:dyDescent="0.25">
      <c r="A25" s="19"/>
      <c r="B25" s="160" t="s">
        <v>61</v>
      </c>
      <c r="C25" s="160"/>
      <c r="D25" s="160"/>
      <c r="E25" s="160"/>
      <c r="F25" s="160"/>
      <c r="G25" s="160"/>
      <c r="H25" s="160"/>
      <c r="I25" s="160"/>
      <c r="J25" s="160"/>
      <c r="K25" s="161"/>
      <c r="L25" s="19"/>
    </row>
    <row r="26" spans="1:12" customFormat="1" x14ac:dyDescent="0.25">
      <c r="A26" s="19"/>
      <c r="B26" s="54"/>
      <c r="C26" s="39"/>
      <c r="D26" s="39"/>
      <c r="E26" s="39"/>
      <c r="F26" s="39"/>
      <c r="G26" s="39"/>
      <c r="H26" s="39"/>
      <c r="I26" s="39"/>
      <c r="J26" s="39"/>
      <c r="K26" s="37"/>
      <c r="L26" s="19"/>
    </row>
    <row r="27" spans="1:12" customFormat="1" x14ac:dyDescent="0.25">
      <c r="A27" s="19"/>
      <c r="B27" s="54"/>
      <c r="C27" s="39"/>
      <c r="D27" s="39"/>
      <c r="E27" s="39"/>
      <c r="F27" s="39"/>
      <c r="G27" s="39"/>
      <c r="H27" s="39"/>
      <c r="I27" s="39"/>
      <c r="J27" s="39"/>
      <c r="K27" s="37"/>
      <c r="L27" s="19"/>
    </row>
    <row r="28" spans="1:12" customFormat="1" x14ac:dyDescent="0.25">
      <c r="A28" s="19"/>
      <c r="B28" s="54"/>
      <c r="C28" s="39"/>
      <c r="D28" s="39"/>
      <c r="E28" s="39"/>
      <c r="F28" s="39"/>
      <c r="G28" s="39"/>
      <c r="H28" s="39"/>
      <c r="I28" s="39"/>
      <c r="J28" s="39"/>
      <c r="K28" s="37"/>
      <c r="L28" s="19"/>
    </row>
    <row r="29" spans="1:12" customFormat="1" x14ac:dyDescent="0.25">
      <c r="A29" s="19"/>
      <c r="B29" s="54"/>
      <c r="C29" s="39"/>
      <c r="D29" s="39"/>
      <c r="E29" s="39"/>
      <c r="F29" s="39"/>
      <c r="G29" s="39"/>
      <c r="H29" s="39"/>
      <c r="I29" s="39"/>
      <c r="J29" s="39"/>
      <c r="K29" s="37"/>
      <c r="L29" s="19"/>
    </row>
    <row r="30" spans="1:12" customFormat="1" x14ac:dyDescent="0.25">
      <c r="A30" s="19"/>
      <c r="B30" s="54"/>
      <c r="C30" s="39"/>
      <c r="D30" s="39"/>
      <c r="E30" s="39"/>
      <c r="F30" s="39"/>
      <c r="G30" s="39"/>
      <c r="H30" s="39"/>
      <c r="I30" s="39"/>
      <c r="J30" s="39"/>
      <c r="K30" s="37"/>
      <c r="L30" s="19"/>
    </row>
    <row r="31" spans="1:12" customFormat="1" x14ac:dyDescent="0.25">
      <c r="A31" s="19"/>
      <c r="B31" s="54"/>
      <c r="C31" s="39"/>
      <c r="D31" s="39"/>
      <c r="E31" s="39"/>
      <c r="F31" s="39"/>
      <c r="G31" s="39"/>
      <c r="H31" s="39"/>
      <c r="I31" s="39"/>
      <c r="J31" s="39"/>
      <c r="K31" s="37"/>
      <c r="L31" s="19"/>
    </row>
    <row r="32" spans="1:12" customFormat="1" x14ac:dyDescent="0.25">
      <c r="A32" s="19"/>
      <c r="B32" s="54"/>
      <c r="C32" s="39"/>
      <c r="D32" s="39"/>
      <c r="E32" s="39"/>
      <c r="F32" s="39"/>
      <c r="G32" s="39"/>
      <c r="H32" s="39"/>
      <c r="I32" s="39"/>
      <c r="J32" s="39"/>
      <c r="K32" s="37"/>
      <c r="L32" s="19"/>
    </row>
    <row r="33" spans="1:12" customFormat="1" x14ac:dyDescent="0.25">
      <c r="A33" s="19"/>
      <c r="B33" s="54"/>
      <c r="C33" s="39"/>
      <c r="D33" s="39"/>
      <c r="E33" s="39"/>
      <c r="F33" s="39"/>
      <c r="G33" s="39"/>
      <c r="H33" s="39"/>
      <c r="I33" s="39"/>
      <c r="J33" s="39"/>
      <c r="K33" s="37"/>
      <c r="L33" s="19"/>
    </row>
    <row r="34" spans="1:12" customFormat="1" x14ac:dyDescent="0.25">
      <c r="A34" s="19"/>
      <c r="B34" s="54"/>
      <c r="C34" s="39"/>
      <c r="D34" s="39"/>
      <c r="E34" s="39"/>
      <c r="F34" s="39"/>
      <c r="G34" s="39"/>
      <c r="H34" s="39"/>
      <c r="I34" s="39"/>
      <c r="J34" s="39"/>
      <c r="K34" s="37"/>
      <c r="L34" s="19"/>
    </row>
  </sheetData>
  <mergeCells count="15">
    <mergeCell ref="G5:I5"/>
    <mergeCell ref="H4:K4"/>
    <mergeCell ref="B1:B3"/>
    <mergeCell ref="C1:I3"/>
    <mergeCell ref="B25:K25"/>
    <mergeCell ref="B23:K23"/>
    <mergeCell ref="B21:I21"/>
    <mergeCell ref="B16:I16"/>
    <mergeCell ref="B17:G17"/>
    <mergeCell ref="B18:G18"/>
    <mergeCell ref="B7:K7"/>
    <mergeCell ref="B9:I9"/>
    <mergeCell ref="B10:I11"/>
    <mergeCell ref="B13:I14"/>
    <mergeCell ref="B19:G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showGridLines="0" tabSelected="1" workbookViewId="0">
      <selection activeCell="B1" sqref="B1:B3"/>
    </sheetView>
  </sheetViews>
  <sheetFormatPr baseColWidth="10" defaultColWidth="0" defaultRowHeight="0" customHeight="1" zeroHeight="1" x14ac:dyDescent="0.2"/>
  <cols>
    <col min="1" max="1" width="2.7109375" style="4" customWidth="1"/>
    <col min="2" max="2" width="25.5703125" style="130" customWidth="1"/>
    <col min="3" max="3" width="18.140625" style="130" customWidth="1"/>
    <col min="4" max="4" width="20.7109375" style="130" customWidth="1"/>
    <col min="5" max="5" width="14.42578125" style="130" bestFit="1" customWidth="1"/>
    <col min="6" max="6" width="14.42578125" style="4" bestFit="1" customWidth="1"/>
    <col min="7" max="7" width="12.85546875" style="4" customWidth="1"/>
    <col min="8" max="8" width="23.7109375" style="4" customWidth="1"/>
    <col min="9" max="9" width="30.42578125" style="4" customWidth="1"/>
    <col min="10" max="10" width="14" style="4" customWidth="1"/>
    <col min="11" max="11" width="18.85546875" style="4" customWidth="1"/>
    <col min="12" max="12" width="30.85546875" style="4" customWidth="1"/>
    <col min="13" max="13" width="23.85546875" style="4" customWidth="1"/>
    <col min="14" max="14" width="11.42578125" style="4" customWidth="1"/>
    <col min="15" max="16384" width="11.42578125" style="4" hidden="1"/>
  </cols>
  <sheetData>
    <row r="1" spans="1:21" s="6" customFormat="1" ht="27.75" customHeight="1" x14ac:dyDescent="0.25">
      <c r="A1" s="117"/>
      <c r="B1" s="157"/>
      <c r="C1" s="175" t="s">
        <v>3</v>
      </c>
      <c r="D1" s="176"/>
      <c r="E1" s="176"/>
      <c r="F1" s="176"/>
      <c r="G1" s="176"/>
      <c r="H1" s="176"/>
      <c r="I1" s="176"/>
      <c r="J1" s="176"/>
      <c r="K1" s="177"/>
      <c r="L1" s="141" t="s">
        <v>81</v>
      </c>
      <c r="M1" s="139" t="s">
        <v>86</v>
      </c>
    </row>
    <row r="2" spans="1:21" s="6" customFormat="1" ht="27.75" customHeight="1" x14ac:dyDescent="0.25">
      <c r="A2" s="117"/>
      <c r="B2" s="158"/>
      <c r="C2" s="175"/>
      <c r="D2" s="176"/>
      <c r="E2" s="176"/>
      <c r="F2" s="176"/>
      <c r="G2" s="176"/>
      <c r="H2" s="176"/>
      <c r="I2" s="176"/>
      <c r="J2" s="176"/>
      <c r="K2" s="177"/>
      <c r="L2" s="141" t="s">
        <v>82</v>
      </c>
      <c r="M2" s="139">
        <v>1</v>
      </c>
    </row>
    <row r="3" spans="1:21" s="3" customFormat="1" ht="19.5" customHeight="1" thickBot="1" x14ac:dyDescent="0.25">
      <c r="A3" s="117"/>
      <c r="B3" s="174"/>
      <c r="C3" s="178"/>
      <c r="D3" s="179"/>
      <c r="E3" s="179"/>
      <c r="F3" s="179"/>
      <c r="G3" s="179"/>
      <c r="H3" s="179"/>
      <c r="I3" s="179"/>
      <c r="J3" s="179"/>
      <c r="K3" s="180"/>
      <c r="L3" s="141" t="s">
        <v>83</v>
      </c>
      <c r="M3" s="140">
        <v>43837</v>
      </c>
    </row>
    <row r="4" spans="1:21" s="8" customFormat="1" ht="24" customHeight="1" thickBot="1" x14ac:dyDescent="0.3">
      <c r="B4" s="11" t="s">
        <v>34</v>
      </c>
      <c r="C4" s="187" t="s">
        <v>13</v>
      </c>
      <c r="D4" s="187"/>
      <c r="E4" s="187"/>
      <c r="F4" s="58"/>
      <c r="G4" s="58"/>
      <c r="H4" s="58"/>
      <c r="I4" s="58"/>
      <c r="J4" s="16" t="s">
        <v>35</v>
      </c>
      <c r="K4" s="46"/>
      <c r="L4" s="59" t="s">
        <v>36</v>
      </c>
      <c r="M4" s="47"/>
      <c r="N4" s="7"/>
      <c r="O4" s="7"/>
      <c r="P4" s="9"/>
      <c r="Q4" s="10"/>
      <c r="R4" s="10"/>
      <c r="S4" s="7"/>
      <c r="T4" s="7"/>
      <c r="U4" s="7"/>
    </row>
    <row r="5" spans="1:21" s="18" customFormat="1" ht="24" customHeight="1" thickBot="1" x14ac:dyDescent="0.3">
      <c r="B5" s="11" t="s">
        <v>62</v>
      </c>
      <c r="C5" s="187" t="s">
        <v>0</v>
      </c>
      <c r="D5" s="187"/>
      <c r="E5" s="12" t="s">
        <v>38</v>
      </c>
      <c r="F5" s="188" t="s">
        <v>0</v>
      </c>
      <c r="G5" s="188"/>
      <c r="H5" s="188"/>
      <c r="I5" s="188"/>
      <c r="J5" s="16" t="s">
        <v>33</v>
      </c>
      <c r="K5" s="15" t="s">
        <v>39</v>
      </c>
      <c r="L5" s="16" t="s">
        <v>40</v>
      </c>
      <c r="M5" s="35" t="s">
        <v>79</v>
      </c>
      <c r="N5" s="7"/>
      <c r="O5" s="9"/>
      <c r="P5" s="9"/>
      <c r="Q5" s="7"/>
      <c r="R5" s="7"/>
      <c r="S5" s="7"/>
    </row>
    <row r="6" spans="1:21" s="18" customFormat="1" ht="14.25" customHeight="1" thickBot="1" x14ac:dyDescent="0.3">
      <c r="B6" s="60"/>
      <c r="C6" s="60"/>
      <c r="D6" s="60"/>
      <c r="E6" s="60"/>
      <c r="F6" s="60"/>
      <c r="G6" s="60"/>
      <c r="H6" s="60"/>
      <c r="I6" s="60"/>
      <c r="J6" s="61"/>
      <c r="K6" s="62"/>
      <c r="L6" s="62"/>
      <c r="M6" s="6"/>
      <c r="N6" s="7"/>
      <c r="O6" s="9"/>
      <c r="P6" s="9"/>
      <c r="Q6" s="7"/>
      <c r="R6" s="7"/>
      <c r="S6" s="7"/>
    </row>
    <row r="7" spans="1:21" s="3" customFormat="1" ht="27.75" customHeight="1" x14ac:dyDescent="0.2">
      <c r="B7" s="183" t="s">
        <v>72</v>
      </c>
      <c r="C7" s="184"/>
      <c r="D7" s="184"/>
      <c r="E7" s="184"/>
      <c r="F7" s="184"/>
      <c r="G7" s="184"/>
      <c r="H7" s="184"/>
      <c r="I7" s="184"/>
      <c r="J7" s="184"/>
      <c r="K7" s="184"/>
      <c r="L7" s="78"/>
      <c r="M7" s="79"/>
      <c r="N7" s="7"/>
    </row>
    <row r="8" spans="1:21" s="3" customFormat="1" ht="8.25" customHeight="1" thickBot="1" x14ac:dyDescent="0.25"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53"/>
    </row>
    <row r="9" spans="1:21" s="3" customFormat="1" ht="16.5" customHeight="1" thickBot="1" x14ac:dyDescent="0.25">
      <c r="B9" s="190" t="s">
        <v>65</v>
      </c>
      <c r="C9" s="191"/>
      <c r="D9" s="192"/>
      <c r="E9" s="4"/>
      <c r="F9" s="4"/>
      <c r="G9" s="4"/>
      <c r="H9" s="4"/>
      <c r="I9" s="4"/>
      <c r="J9" s="4"/>
      <c r="K9" s="4"/>
      <c r="L9" s="4"/>
      <c r="M9" s="53"/>
    </row>
    <row r="10" spans="1:21" s="3" customFormat="1" ht="16.5" customHeight="1" x14ac:dyDescent="0.2">
      <c r="B10" s="133" t="s">
        <v>4</v>
      </c>
      <c r="C10" s="134" t="s">
        <v>1</v>
      </c>
      <c r="D10" s="135" t="s">
        <v>2</v>
      </c>
      <c r="E10" s="4"/>
      <c r="F10" s="4"/>
      <c r="G10" s="4"/>
      <c r="H10" s="4"/>
      <c r="I10" s="4"/>
      <c r="J10" s="4"/>
      <c r="K10" s="4"/>
      <c r="L10" s="4"/>
      <c r="M10" s="53"/>
    </row>
    <row r="11" spans="1:21" s="3" customFormat="1" ht="16.5" customHeight="1" thickBot="1" x14ac:dyDescent="0.25">
      <c r="B11" s="63">
        <v>1635</v>
      </c>
      <c r="C11" s="75" t="s">
        <v>3</v>
      </c>
      <c r="D11" s="76">
        <v>4587901.75</v>
      </c>
      <c r="E11" s="4"/>
      <c r="F11" s="4"/>
      <c r="G11" s="4"/>
      <c r="H11" s="4"/>
      <c r="I11" s="4"/>
      <c r="J11" s="4"/>
      <c r="K11" s="4"/>
      <c r="L11" s="4"/>
      <c r="M11" s="53"/>
    </row>
    <row r="12" spans="1:21" s="3" customFormat="1" ht="14.25" customHeight="1" x14ac:dyDescent="0.2">
      <c r="B12" s="77"/>
      <c r="C12" s="80"/>
      <c r="D12" s="80"/>
      <c r="E12" s="80"/>
      <c r="F12" s="80"/>
      <c r="G12" s="80"/>
      <c r="H12" s="80"/>
      <c r="I12" s="80"/>
      <c r="J12" s="80"/>
      <c r="K12" s="80"/>
      <c r="L12" s="4"/>
      <c r="M12" s="53"/>
    </row>
    <row r="13" spans="1:21" s="3" customFormat="1" ht="24" customHeight="1" x14ac:dyDescent="0.2">
      <c r="B13" s="185" t="s">
        <v>66</v>
      </c>
      <c r="C13" s="186"/>
      <c r="D13" s="186"/>
      <c r="E13" s="186"/>
      <c r="F13" s="186"/>
      <c r="G13" s="186"/>
      <c r="H13" s="186"/>
      <c r="I13" s="186"/>
      <c r="J13" s="186"/>
      <c r="K13" s="80"/>
      <c r="L13" s="4"/>
      <c r="M13" s="53"/>
    </row>
    <row r="14" spans="1:21" s="3" customFormat="1" ht="15" thickBot="1" x14ac:dyDescent="0.25">
      <c r="B14" s="64"/>
      <c r="C14" s="81"/>
      <c r="D14" s="81"/>
      <c r="E14" s="81"/>
      <c r="F14" s="81"/>
      <c r="G14" s="81"/>
      <c r="H14" s="81"/>
      <c r="I14" s="81"/>
      <c r="J14" s="81"/>
      <c r="K14" s="81"/>
      <c r="L14" s="4"/>
      <c r="M14" s="53"/>
    </row>
    <row r="15" spans="1:21" s="3" customFormat="1" ht="22.5" customHeight="1" thickBot="1" x14ac:dyDescent="0.3">
      <c r="B15" s="193" t="s">
        <v>67</v>
      </c>
      <c r="C15" s="194"/>
      <c r="D15" s="194"/>
      <c r="E15" s="195"/>
      <c r="F15" s="196" t="s">
        <v>63</v>
      </c>
      <c r="G15" s="197"/>
      <c r="H15" s="197"/>
      <c r="I15" s="197"/>
      <c r="J15" s="197"/>
      <c r="K15" s="197"/>
      <c r="L15" s="197"/>
      <c r="M15" s="198"/>
    </row>
    <row r="16" spans="1:21" s="3" customFormat="1" ht="57" customHeight="1" thickBot="1" x14ac:dyDescent="0.25">
      <c r="B16" s="136" t="s">
        <v>64</v>
      </c>
      <c r="C16" s="137" t="s">
        <v>4</v>
      </c>
      <c r="D16" s="138" t="s">
        <v>21</v>
      </c>
      <c r="E16" s="137" t="s">
        <v>25</v>
      </c>
      <c r="F16" s="67" t="s">
        <v>5</v>
      </c>
      <c r="G16" s="68" t="s">
        <v>6</v>
      </c>
      <c r="H16" s="69" t="s">
        <v>7</v>
      </c>
      <c r="I16" s="65" t="s">
        <v>68</v>
      </c>
      <c r="J16" s="69" t="s">
        <v>8</v>
      </c>
      <c r="K16" s="65" t="s">
        <v>9</v>
      </c>
      <c r="L16" s="70" t="s">
        <v>10</v>
      </c>
      <c r="M16" s="71" t="s">
        <v>11</v>
      </c>
    </row>
    <row r="17" spans="2:13" s="3" customFormat="1" ht="143.25" customHeight="1" thickBot="1" x14ac:dyDescent="0.25">
      <c r="B17" s="82">
        <v>1</v>
      </c>
      <c r="C17" s="83">
        <v>1635</v>
      </c>
      <c r="D17" s="88" t="s">
        <v>3</v>
      </c>
      <c r="E17" s="84">
        <v>20000000</v>
      </c>
      <c r="F17" s="84">
        <v>30000000</v>
      </c>
      <c r="G17" s="95">
        <f>E17-F17</f>
        <v>-10000000</v>
      </c>
      <c r="H17" s="86" t="s">
        <v>69</v>
      </c>
      <c r="I17" s="85" t="s">
        <v>14</v>
      </c>
      <c r="J17" s="91" t="s">
        <v>73</v>
      </c>
      <c r="K17" s="89" t="s">
        <v>80</v>
      </c>
      <c r="L17" s="90" t="s">
        <v>24</v>
      </c>
      <c r="M17" s="87" t="s">
        <v>15</v>
      </c>
    </row>
    <row r="18" spans="2:13" s="3" customFormat="1" ht="15.75" thickBot="1" x14ac:dyDescent="0.25">
      <c r="B18" s="66"/>
      <c r="C18" s="4"/>
      <c r="D18" s="92" t="s">
        <v>70</v>
      </c>
      <c r="E18" s="93">
        <f>+E17</f>
        <v>20000000</v>
      </c>
      <c r="F18" s="94">
        <f>+F17</f>
        <v>30000000</v>
      </c>
      <c r="G18" s="96">
        <f>+G17</f>
        <v>-10000000</v>
      </c>
      <c r="H18" s="4"/>
      <c r="I18" s="4"/>
      <c r="J18" s="4"/>
      <c r="K18" s="4"/>
      <c r="L18" s="4"/>
      <c r="M18" s="53"/>
    </row>
    <row r="19" spans="2:13" s="3" customFormat="1" ht="14.25" x14ac:dyDescent="0.2">
      <c r="B19" s="66"/>
      <c r="C19" s="189"/>
      <c r="D19" s="189"/>
      <c r="E19" s="189"/>
      <c r="F19" s="189"/>
      <c r="G19" s="4"/>
      <c r="H19" s="4"/>
      <c r="I19" s="4"/>
      <c r="J19" s="4"/>
      <c r="K19" s="4"/>
      <c r="L19" s="4"/>
      <c r="M19" s="53"/>
    </row>
    <row r="20" spans="2:13" s="3" customFormat="1" ht="15" thickBot="1" x14ac:dyDescent="0.25">
      <c r="B20" s="66"/>
      <c r="C20" s="4"/>
      <c r="D20" s="4"/>
      <c r="E20" s="4"/>
      <c r="F20" s="4"/>
      <c r="G20" s="4"/>
      <c r="H20" s="4"/>
      <c r="I20" s="4"/>
      <c r="J20" s="4"/>
      <c r="K20" s="4"/>
      <c r="L20" s="4"/>
      <c r="M20" s="53"/>
    </row>
    <row r="21" spans="2:13" s="3" customFormat="1" ht="15" x14ac:dyDescent="0.25">
      <c r="B21" s="182" t="s">
        <v>12</v>
      </c>
      <c r="C21" s="182"/>
      <c r="D21" s="182"/>
      <c r="E21" s="182"/>
      <c r="F21" s="182"/>
      <c r="G21" s="182"/>
      <c r="H21" s="182"/>
      <c r="I21" s="182"/>
      <c r="J21" s="182"/>
      <c r="K21" s="182"/>
      <c r="L21" s="4"/>
      <c r="M21" s="53"/>
    </row>
    <row r="22" spans="2:13" s="3" customFormat="1" ht="14.25" customHeight="1" x14ac:dyDescent="0.2">
      <c r="B22" s="181" t="s">
        <v>71</v>
      </c>
      <c r="C22" s="181"/>
      <c r="D22" s="181"/>
      <c r="E22" s="181"/>
      <c r="F22" s="181"/>
      <c r="G22" s="181"/>
      <c r="H22" s="181"/>
      <c r="I22" s="181"/>
      <c r="J22" s="181"/>
      <c r="K22" s="181"/>
      <c r="L22" s="4"/>
      <c r="M22" s="53"/>
    </row>
    <row r="23" spans="2:13" s="3" customFormat="1" ht="15" customHeight="1" thickBot="1" x14ac:dyDescent="0.25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4"/>
      <c r="M23" s="53"/>
    </row>
    <row r="24" spans="2:13" s="3" customFormat="1" ht="14.25" x14ac:dyDescent="0.2">
      <c r="B24" s="66"/>
      <c r="C24" s="4"/>
      <c r="D24" s="4"/>
      <c r="E24" s="4"/>
      <c r="F24" s="4"/>
      <c r="G24" s="4"/>
      <c r="H24" s="4"/>
      <c r="I24" s="4"/>
      <c r="J24" s="4"/>
      <c r="K24" s="4"/>
      <c r="L24" s="4"/>
      <c r="M24" s="53"/>
    </row>
    <row r="25" spans="2:13" s="3" customFormat="1" ht="15" thickBot="1" x14ac:dyDescent="0.25"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</row>
    <row r="26" spans="2:13" s="3" customFormat="1" ht="14.25" x14ac:dyDescent="0.2"/>
    <row r="27" spans="2:13" s="3" customFormat="1" ht="14.25" x14ac:dyDescent="0.2"/>
    <row r="28" spans="2:13" s="3" customFormat="1" ht="14.25" x14ac:dyDescent="0.2"/>
    <row r="29" spans="2:13" s="3" customFormat="1" ht="14.25" x14ac:dyDescent="0.2"/>
    <row r="30" spans="2:13" s="3" customFormat="1" ht="14.25" x14ac:dyDescent="0.2"/>
    <row r="31" spans="2:13" s="3" customFormat="1" ht="14.25" x14ac:dyDescent="0.2"/>
    <row r="32" spans="2:13" s="3" customFormat="1" ht="14.25" x14ac:dyDescent="0.2"/>
    <row r="33" s="3" customFormat="1" ht="14.25" x14ac:dyDescent="0.2"/>
    <row r="34" s="3" customFormat="1" ht="14.25" x14ac:dyDescent="0.2"/>
  </sheetData>
  <mergeCells count="14">
    <mergeCell ref="B1:B3"/>
    <mergeCell ref="C1:K3"/>
    <mergeCell ref="B22:K23"/>
    <mergeCell ref="B21:K21"/>
    <mergeCell ref="B7:K7"/>
    <mergeCell ref="B8:L8"/>
    <mergeCell ref="C4:E4"/>
    <mergeCell ref="C5:D5"/>
    <mergeCell ref="F5:I5"/>
    <mergeCell ref="C19:F19"/>
    <mergeCell ref="B9:D9"/>
    <mergeCell ref="B13:J13"/>
    <mergeCell ref="B15:E15"/>
    <mergeCell ref="F15:M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Subsumaria</vt:lpstr>
      <vt:lpstr>Derechos fiduciarios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S.I.E. ISO2000</dc:creator>
  <cp:lastModifiedBy>S.I.E. ISO2000</cp:lastModifiedBy>
  <dcterms:created xsi:type="dcterms:W3CDTF">2019-12-15T01:22:07Z</dcterms:created>
  <dcterms:modified xsi:type="dcterms:W3CDTF">2021-08-24T20:18:03Z</dcterms:modified>
</cp:coreProperties>
</file>