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Ajuste de sistemas\CHECK UP\operativo\"/>
    </mc:Choice>
  </mc:AlternateContent>
  <xr:revisionPtr revIDLastSave="0" documentId="13_ncr:1_{C04DDD06-4F12-40E2-A21E-4BFB966ABF37}" xr6:coauthVersionLast="45" xr6:coauthVersionMax="45" xr10:uidLastSave="{00000000-0000-0000-0000-000000000000}"/>
  <bookViews>
    <workbookView xWindow="-120" yWindow="-120" windowWidth="19440" windowHeight="10440" activeTab="4" xr2:uid="{00000000-000D-0000-FFFF-FFFF00000000}"/>
  </bookViews>
  <sheets>
    <sheet name="Subsumaria" sheetId="2" r:id="rId1"/>
    <sheet name="Arqueo Caja" sheetId="3" r:id="rId2"/>
    <sheet name="Conciliaciones Bancos" sheetId="4" r:id="rId3"/>
    <sheet name="Corte" sheetId="5" r:id="rId4"/>
    <sheet name="Confirmaciones" sheetId="6"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0" i="2" l="1"/>
  <c r="F21" i="2"/>
  <c r="J13" i="6" l="1"/>
  <c r="J12" i="6"/>
  <c r="K22" i="4" l="1"/>
  <c r="J22" i="4"/>
  <c r="F46" i="3" l="1"/>
  <c r="F45" i="3"/>
  <c r="F47" i="3"/>
  <c r="I19" i="6" l="1"/>
  <c r="I18" i="6"/>
  <c r="G64" i="5"/>
  <c r="G63" i="5"/>
  <c r="G61" i="5"/>
  <c r="G60" i="5"/>
  <c r="I46" i="5"/>
  <c r="I45" i="5"/>
  <c r="I44" i="5"/>
  <c r="I43" i="5"/>
  <c r="I42" i="5"/>
  <c r="I49" i="5"/>
  <c r="I40" i="5"/>
  <c r="I38" i="5"/>
  <c r="L23" i="4" l="1"/>
  <c r="L24" i="4"/>
  <c r="L25" i="4"/>
  <c r="L26" i="4"/>
  <c r="L18" i="4"/>
  <c r="L19" i="4"/>
  <c r="L20" i="4"/>
  <c r="L21" i="4"/>
  <c r="J17" i="4"/>
  <c r="K17" i="4"/>
  <c r="I22" i="4"/>
  <c r="L22" i="4" s="1"/>
  <c r="F41" i="3"/>
  <c r="L17" i="4" l="1"/>
  <c r="N17" i="4" s="1"/>
  <c r="F66" i="5"/>
  <c r="G66" i="5" s="1"/>
  <c r="F65" i="5"/>
  <c r="G65" i="5" s="1"/>
  <c r="F62" i="5"/>
  <c r="G62" i="5" s="1"/>
  <c r="F59" i="5"/>
  <c r="G59" i="5" s="1"/>
  <c r="I53" i="5"/>
  <c r="I52" i="5"/>
  <c r="I51" i="5"/>
  <c r="I50" i="5"/>
  <c r="I48" i="5"/>
  <c r="I47" i="5"/>
  <c r="I41" i="5"/>
  <c r="I39" i="5"/>
  <c r="F27" i="4"/>
  <c r="F48" i="3"/>
  <c r="F44" i="3"/>
  <c r="F43" i="3"/>
  <c r="F42" i="3"/>
  <c r="F40" i="3"/>
  <c r="F39" i="3"/>
  <c r="F38" i="3"/>
  <c r="F37" i="3"/>
  <c r="F49" i="3" l="1"/>
  <c r="E55" i="3" s="1"/>
  <c r="E59" i="3" s="1"/>
  <c r="N22" i="4"/>
  <c r="L27" i="4" l="1"/>
</calcChain>
</file>

<file path=xl/sharedStrings.xml><?xml version="1.0" encoding="utf-8"?>
<sst xmlns="http://schemas.openxmlformats.org/spreadsheetml/2006/main" count="514" uniqueCount="281">
  <si>
    <t>Nombre del cliente</t>
  </si>
  <si>
    <t>Periodo terminado</t>
  </si>
  <si>
    <t xml:space="preserve">Preparado por: </t>
  </si>
  <si>
    <t>Fecha</t>
  </si>
  <si>
    <t>XXXXX</t>
  </si>
  <si>
    <t>XXXX</t>
  </si>
  <si>
    <t xml:space="preserve">Revisado por: </t>
  </si>
  <si>
    <t>Integridad</t>
  </si>
  <si>
    <t>Cuenta</t>
  </si>
  <si>
    <t>Descripción</t>
  </si>
  <si>
    <t>Saldo según  registros contables</t>
  </si>
  <si>
    <t>Caja</t>
  </si>
  <si>
    <t>Caja general</t>
  </si>
  <si>
    <t>Bancos</t>
  </si>
  <si>
    <t>Saldo según cuentas bancarias</t>
  </si>
  <si>
    <t>Diferencia</t>
  </si>
  <si>
    <t>Arqueo de Caja</t>
  </si>
  <si>
    <t xml:space="preserve">1. Efectivo en caja </t>
  </si>
  <si>
    <t xml:space="preserve">2. Arqueos/recuentos de caja </t>
  </si>
  <si>
    <t xml:space="preserve">3. Seguimiento de los recuentos de efectivo: </t>
  </si>
  <si>
    <t xml:space="preserve">Arqueo de caja </t>
  </si>
  <si>
    <t>Fecha y hora del arqueo</t>
  </si>
  <si>
    <t>Valor de gastos autorizados:</t>
  </si>
  <si>
    <t>Arqueo de cheques</t>
  </si>
  <si>
    <t>Billetes de $100.000</t>
  </si>
  <si>
    <t>Billetes de $50.000</t>
  </si>
  <si>
    <t>Billetes de $20.000</t>
  </si>
  <si>
    <t>Billetes de $10.000</t>
  </si>
  <si>
    <t>Billetes de $5.000</t>
  </si>
  <si>
    <t>Billetes de $2.000</t>
  </si>
  <si>
    <t>Billetes de $1.000</t>
  </si>
  <si>
    <t>Monedas de $1.000</t>
  </si>
  <si>
    <t>Monedas de $500</t>
  </si>
  <si>
    <t>Monedas de $200</t>
  </si>
  <si>
    <t>Monedas de $100</t>
  </si>
  <si>
    <t>Monedas de $50</t>
  </si>
  <si>
    <t>Egresos legalizados:</t>
  </si>
  <si>
    <t>Egresos pendientes de legalizar:</t>
  </si>
  <si>
    <t>Total arqueo</t>
  </si>
  <si>
    <t>Saldo de la caja en libros:</t>
  </si>
  <si>
    <t>Diferencia:</t>
  </si>
  <si>
    <t>Nombre:</t>
  </si>
  <si>
    <t>Firma:</t>
  </si>
  <si>
    <t>Cargo:</t>
  </si>
  <si>
    <t>XXX</t>
  </si>
  <si>
    <t>(Cifras en pesos)</t>
  </si>
  <si>
    <t>Banco</t>
  </si>
  <si>
    <r>
      <t xml:space="preserve">Saldo Extracto    </t>
    </r>
    <r>
      <rPr>
        <b/>
        <sz val="11"/>
        <color indexed="10"/>
        <rFont val="Times New Roman"/>
        <family val="1"/>
      </rPr>
      <t/>
    </r>
  </si>
  <si>
    <t>(-)</t>
  </si>
  <si>
    <t>(+)
Nota débito pendiente de contabilizar</t>
  </si>
  <si>
    <t>Saldo S/n Contabilidad</t>
  </si>
  <si>
    <t>Saldo S/n registros contables al 31 de diciembre de 2018</t>
  </si>
  <si>
    <t>TICKS MARCKS</t>
  </si>
  <si>
    <t xml:space="preserve">Sobregiro/ ajustes </t>
  </si>
  <si>
    <t>Elaboró</t>
  </si>
  <si>
    <t>Revisó</t>
  </si>
  <si>
    <t>Partidas conciliatorias</t>
  </si>
  <si>
    <t>Si</t>
  </si>
  <si>
    <t>Menos de 30 días</t>
  </si>
  <si>
    <t>Entre 31 y 90 días</t>
  </si>
  <si>
    <t>Entre 91 y 180 días</t>
  </si>
  <si>
    <t>Más de 180 días</t>
  </si>
  <si>
    <t>TOTAL</t>
  </si>
  <si>
    <t>Conclusión</t>
  </si>
  <si>
    <t>Corte de documentos</t>
  </si>
  <si>
    <t>Tipo de documento</t>
  </si>
  <si>
    <t>Concepto</t>
  </si>
  <si>
    <t>RE</t>
  </si>
  <si>
    <t xml:space="preserve">Recibo de caja del exterior </t>
  </si>
  <si>
    <t>RC</t>
  </si>
  <si>
    <t>Recibo de caja del nacional</t>
  </si>
  <si>
    <t>EB</t>
  </si>
  <si>
    <t>Comprobante de egreso BBVA</t>
  </si>
  <si>
    <t>EC</t>
  </si>
  <si>
    <t>Comprobante de egresos Colpatria</t>
  </si>
  <si>
    <t>Para documentar la selección se obtuvo la documentación soporte de los pagos y recaudos solicitados.</t>
  </si>
  <si>
    <t>PAGOS</t>
  </si>
  <si>
    <t>Documentación Muestra</t>
  </si>
  <si>
    <t>Documentación Soportes</t>
  </si>
  <si>
    <t>Tercero</t>
  </si>
  <si>
    <t>Valor</t>
  </si>
  <si>
    <t>Valor según soporte</t>
  </si>
  <si>
    <t>Documento soporte</t>
  </si>
  <si>
    <t>Concepto documento</t>
  </si>
  <si>
    <t>Fecha de documento soporte</t>
  </si>
  <si>
    <t>El registro se realizo en el periodo adecuado. Si/No</t>
  </si>
  <si>
    <t>Resultado</t>
  </si>
  <si>
    <t>Varias facturas de venta</t>
  </si>
  <si>
    <t>Factura Agosto</t>
  </si>
  <si>
    <t>223990,  224281, 224162, 222820,</t>
  </si>
  <si>
    <t>Satisfactorio</t>
  </si>
  <si>
    <t>Comprobante de egreso</t>
  </si>
  <si>
    <t>Pago proveedores</t>
  </si>
  <si>
    <t>Banco de Bogotá</t>
  </si>
  <si>
    <t>Factura de venta</t>
  </si>
  <si>
    <t>Factura 114</t>
  </si>
  <si>
    <t>Factura 4760</t>
  </si>
  <si>
    <t>4760, 4795</t>
  </si>
  <si>
    <t xml:space="preserve">Factura </t>
  </si>
  <si>
    <t>3297, 3288, 3293</t>
  </si>
  <si>
    <t>Recibos de pago de impuestos nacionales</t>
  </si>
  <si>
    <t>Ajuste Al Peso</t>
  </si>
  <si>
    <t>Liquidación de nómina</t>
  </si>
  <si>
    <t>Pago 1ra quincena de diciembre</t>
  </si>
  <si>
    <t xml:space="preserve">Prima Diciembre </t>
  </si>
  <si>
    <t xml:space="preserve">Nomina </t>
  </si>
  <si>
    <t>Relación de monetización</t>
  </si>
  <si>
    <t>RECAUDOS</t>
  </si>
  <si>
    <t>DOCUMENTACIÓN MUESTRA RECAUDOS</t>
  </si>
  <si>
    <t>Forma de Pago</t>
  </si>
  <si>
    <t>Banco recaudo</t>
  </si>
  <si>
    <t>Fecha Recaudo</t>
  </si>
  <si>
    <t>ü</t>
  </si>
  <si>
    <t>Confirmaciones bancarias</t>
  </si>
  <si>
    <t>Documentación de las confirmaciones bancarias</t>
  </si>
  <si>
    <t>Documentación Respuesta Bancos</t>
  </si>
  <si>
    <t>Descripción cuenta</t>
  </si>
  <si>
    <t>Saldo confirmado por el banco</t>
  </si>
  <si>
    <t>Firmas</t>
  </si>
  <si>
    <t>Link respuesta</t>
  </si>
  <si>
    <t>Respuesta de confirmación</t>
  </si>
  <si>
    <t>Compañía Ejemplo SAS</t>
  </si>
  <si>
    <t>Cuenta Corriente</t>
  </si>
  <si>
    <t>(+)
Consignación no registradas por el banco</t>
  </si>
  <si>
    <t>004-10166-4</t>
  </si>
  <si>
    <t>005-35525-5</t>
  </si>
  <si>
    <t>Casa del Aseo</t>
  </si>
  <si>
    <t>Carlos Dueñas</t>
  </si>
  <si>
    <t>Inversiones El Roble SAS</t>
  </si>
  <si>
    <t>El Algarrobo Colombia SAS</t>
  </si>
  <si>
    <t>Nómina empleados</t>
  </si>
  <si>
    <t>Monetización dividas</t>
  </si>
  <si>
    <t>Bimarco SA</t>
  </si>
  <si>
    <t>Nómina propia</t>
  </si>
  <si>
    <t>Las Ramblas SAS</t>
  </si>
  <si>
    <t>Famisanar EPS</t>
  </si>
  <si>
    <t>El Algarrobo SAS</t>
  </si>
  <si>
    <t>NAMOMI SAS</t>
  </si>
  <si>
    <t>El Porvenir SA</t>
  </si>
  <si>
    <t>Confederaciones SA</t>
  </si>
  <si>
    <t>The Company SAS</t>
  </si>
  <si>
    <t>Documento soporte verificado</t>
  </si>
  <si>
    <t>EB-2633564</t>
  </si>
  <si>
    <t>EB-2633567</t>
  </si>
  <si>
    <t>EB-2633681</t>
  </si>
  <si>
    <t>EB-2633682</t>
  </si>
  <si>
    <t>EB-2633757</t>
  </si>
  <si>
    <t>EB-2633772</t>
  </si>
  <si>
    <t>EB-7344861</t>
  </si>
  <si>
    <t>EB-7344870</t>
  </si>
  <si>
    <t>EC-001304</t>
  </si>
  <si>
    <t>EC-001354</t>
  </si>
  <si>
    <t>EC-001355</t>
  </si>
  <si>
    <t>EC-001356</t>
  </si>
  <si>
    <t>EC-001357</t>
  </si>
  <si>
    <t>EC-001361</t>
  </si>
  <si>
    <t>EC-001364</t>
  </si>
  <si>
    <t>EC-001389</t>
  </si>
  <si>
    <t>RC-1423</t>
  </si>
  <si>
    <t>RC-1424</t>
  </si>
  <si>
    <t>RC-1440</t>
  </si>
  <si>
    <t>RC-1442</t>
  </si>
  <si>
    <t>RE-11104</t>
  </si>
  <si>
    <t>RE-11107</t>
  </si>
  <si>
    <t>RE-11128</t>
  </si>
  <si>
    <t>RE-11130</t>
  </si>
  <si>
    <t>Persona encargada de aprobar el arqueo de caja</t>
  </si>
  <si>
    <t>Santes y Cía. SAS</t>
  </si>
  <si>
    <t xml:space="preserve">Monetización Del </t>
  </si>
  <si>
    <t>Juan Matías Romero</t>
  </si>
  <si>
    <t>Transferencia electrónica</t>
  </si>
  <si>
    <t>La Conversión Ltda.</t>
  </si>
  <si>
    <t>Ver respuesta en carpeta de "Respuesta confirmaciones bancarias" ubicada en el archivo físico.</t>
  </si>
  <si>
    <t>Una de las firmas de Ramón Martínez, Juan Méndez, Sergio Manrique, Daniel Campos, Aníbal López. con sello protector y seco.</t>
  </si>
  <si>
    <t>FIRMAS 
(Segregación control)</t>
  </si>
  <si>
    <t>Banco Nacional</t>
  </si>
  <si>
    <t>Banco Latino</t>
  </si>
  <si>
    <t>EFECTIVO Y EQUIVALENTES AL EFECTIVO</t>
  </si>
  <si>
    <t>Fecha:</t>
  </si>
  <si>
    <t>Persona encargada del manejo de la caja:</t>
  </si>
  <si>
    <t>Nombre del cliente:</t>
  </si>
  <si>
    <t>Periodo terminado:</t>
  </si>
  <si>
    <t>Preparado por:</t>
  </si>
  <si>
    <t>Revisado:</t>
  </si>
  <si>
    <t>OBJETIVO</t>
  </si>
  <si>
    <t>PROCEDIMIENTO</t>
  </si>
  <si>
    <t>RESULTADOS</t>
  </si>
  <si>
    <t>Se solicitaron las conciliaciones bancarias, y verifiqué que el saldo en extracto tomado en la conciliación bancaria coincidiera con el extracto enviado por el banco y que el saldo en libros tomado en la conciliación este registrado en contabilidad, identifiqué las partidas conciliatorias.</t>
  </si>
  <si>
    <t>El siguiente es un detalle de los bancos, valores y saldos contables, obtenidos de las conciliaciones bancarias.</t>
  </si>
  <si>
    <t>(-)
NC pendiente Contabilizar</t>
  </si>
  <si>
    <t>(-)
Cheques sin cobrar</t>
  </si>
  <si>
    <t>3990, 4017, 3927</t>
  </si>
  <si>
    <t>Pago De Factura</t>
  </si>
  <si>
    <t>• La compañía tiene varios tipos de documentos para realizar los recaudos, estos están determinados teniendo en cuenta donde esta ubicado el cliente en el 
exterior o en Colombia. Adicional cada recibo de caja tiene su propio consecutivo. Los tipos de documentos de recibos de caja que utiliza la compañía son los siguientes:</t>
  </si>
  <si>
    <t xml:space="preserve">Número de documento </t>
  </si>
  <si>
    <t>Número documento soporte</t>
  </si>
  <si>
    <t>Número de cheque y/o transferencia electrónica</t>
  </si>
  <si>
    <t>Número de Ítem</t>
  </si>
  <si>
    <t>Saldo según registros contables</t>
  </si>
  <si>
    <t>31 de diciembre de 20XX</t>
  </si>
  <si>
    <t>Referencia de PT</t>
  </si>
  <si>
    <t>XX/XX/XXXX 15:00:00</t>
  </si>
  <si>
    <t>XX/XX/XXXX</t>
  </si>
  <si>
    <t>Obtener evidencia suficiente y apropiada sobre la Integridad, Existencia y Exactitud del saldo de la cuenta Bancos, al 31 de diciembre de 20XX</t>
  </si>
  <si>
    <t>Cuenta propiedad de la Compañía, en entidad financiera legalmente autorizada y vigilada por la Superintendencia Financiera</t>
  </si>
  <si>
    <t>Subsumarias</t>
  </si>
  <si>
    <t>Con base en los procedimientos de auditoría desarrollados se puede concluir que los resultados obtenidos contribuyen al logro de nuestro objetivo de auditoría respecto a la integridad, existencia y exactitud de las cuentas de bancos de la Compañía a 31 de diciembre de 20XX</t>
  </si>
  <si>
    <t>De acuerdo con el trabajo realizado el cual considero adecuado, se concluye que el corte de caja y bancos se realizo de una forma apropiadas y cumple con la Aserción de Corte al 31 de diciembre de 20XX.</t>
  </si>
  <si>
    <t>Verificado sin excepción</t>
  </si>
  <si>
    <t>Para verificar la integridad de la cuenta se cruzo el saldo de la cuenta de bancos y cuentas de ahorro con el valor de cada una de las cuentas bancarias registradas en el sistema con corte al 31 de diciembre de 20XX</t>
  </si>
  <si>
    <t>No. Ítem</t>
  </si>
  <si>
    <t>No. de cuenta</t>
  </si>
  <si>
    <t>5 firmas, 1 protectorado; 5 firmas, 1 sello seco, 1 protector. Los cheques llevaran una firma, un sello seco y un protector. Firmas: Ramón Martínez, Juan Méndez, Sergio Manrique, Daniel Campos, Aníbal López.</t>
  </si>
  <si>
    <t>Conciliaciones bancarias</t>
  </si>
  <si>
    <t>EFECTIVO</t>
  </si>
  <si>
    <t>DIAN</t>
  </si>
  <si>
    <t>DA-1</t>
  </si>
  <si>
    <t>DA-2</t>
  </si>
  <si>
    <t>b. Determinar cuales serían los fondos de efectivo a ser contados. Considerar la realización de recuentos sin aviso previo.</t>
  </si>
  <si>
    <t>a. Identificar las fuentes de efectivo en las instalaciones de la compañía, en tránsito o en otras dependencias. 
También considerar cualquier riesgo de fraude identificado que pudiese afectar los saldos de efectivo.</t>
  </si>
  <si>
    <t>a. Para los fondos seleccionados para su conteo, asegurarse de que el conteo se lleve a cabo con la presencia del responsable 
de la caja quien debiera firmar una presentación que establezca que los fondos fueron contados en su presencia y devueltos en forma intacta detallando la fecha.</t>
  </si>
  <si>
    <t>b. Obtener explicaciones para las diferencias entre el efectivo contado y los registros contables.</t>
  </si>
  <si>
    <t>c. Consultar y obtener explicaciones de los elementos inusuales como ser los documentos antiguos, los pagarés y los gastos 
que no parecen ser normales para el curso normal de los negocios.</t>
  </si>
  <si>
    <t>d. Registrar los detalles de las últimas ventas/cheques en efectivo al cierre del ejercicio (particularmente si son grandes) 
y asegurarse de que hayan sido registradas contablemente en forma apropiada y en el período correcto.</t>
  </si>
  <si>
    <t>a. Seguimiento de cobranzas grandes no depositadas con depósitos bancarios y el estado de cuenta bancario.</t>
  </si>
  <si>
    <t>b. Investigar cualquier cheque posteriormente no pagado.</t>
  </si>
  <si>
    <t>OBTENCIÓN DE LA MUESTRA</t>
  </si>
  <si>
    <t>DOCUMENTACIÓN MUESTRA</t>
  </si>
  <si>
    <t>Verificar que se haya realizado un adecuado corte de los pagos y recaudos respecto al cierre del 31 de diciembre de 20XX</t>
  </si>
  <si>
    <t>INTEGRIDAD</t>
  </si>
  <si>
    <t>Teniendo encuentra que la compañía tiene consecutivos para cada tipo de documento de recaudo y pago y que su validación fue satisfactoria se seleccionaron 4 documentos de diciembre de 20XX y 4 documentos de enero de 20XX+1. Se seleccionaron de diferentes fechas con el fin de validar su razonabilidad.</t>
  </si>
  <si>
    <t>5/12/20XX</t>
  </si>
  <si>
    <t>1/8/20XX</t>
  </si>
  <si>
    <t>12/12/20XX</t>
  </si>
  <si>
    <t>20/12/20XX</t>
  </si>
  <si>
    <t>9/9/20XX</t>
  </si>
  <si>
    <t>21/12/20XX</t>
  </si>
  <si>
    <t>13/12/20XX</t>
  </si>
  <si>
    <t>19/12/20XX</t>
  </si>
  <si>
    <t>28/12/20XX</t>
  </si>
  <si>
    <t>17/12/20XX</t>
  </si>
  <si>
    <t>26/12/20XX</t>
  </si>
  <si>
    <t>13/1/20XX</t>
  </si>
  <si>
    <t>14/12/20XX</t>
  </si>
  <si>
    <t>15/12/20XX</t>
  </si>
  <si>
    <t>16/12/20XX</t>
  </si>
  <si>
    <t>23/12/20XX</t>
  </si>
  <si>
    <t>30/12/20XX</t>
  </si>
  <si>
    <t>6/1/20XX+1</t>
  </si>
  <si>
    <t>12/1/20XX+1</t>
  </si>
  <si>
    <t>16/1/20XX+1</t>
  </si>
  <si>
    <t>20/1/20XX+1</t>
  </si>
  <si>
    <t>23/1/20XX+1</t>
  </si>
  <si>
    <t>5/1/20XX+1</t>
  </si>
  <si>
    <t>13/1/20XX+1</t>
  </si>
  <si>
    <t>17/1/20XX+1</t>
  </si>
  <si>
    <t>30/1/20XX+1</t>
  </si>
  <si>
    <t>• Para determinar la integridad de los documentos se realizo la validación de los documentos por cada tipo de comprobante tanto de recaudos como de pagos. Se presentaron saltos en los consecutivos por anulaciones de documentos los cuales el sistema no los genera. Se verifico directamente en el sistema que los documentos se encontraran anulados.</t>
  </si>
  <si>
    <t>DA-3</t>
  </si>
  <si>
    <t xml:space="preserve">2da. Una Diciembre </t>
  </si>
  <si>
    <t xml:space="preserve">Pago 1ra Una De </t>
  </si>
  <si>
    <t>Pago de intereses crédito</t>
  </si>
  <si>
    <r>
      <t xml:space="preserve">• La compañía tiene varios tipos de documentos para realizar pagos, estos están determinados por la entidad bancaria mediante la cual se va a realizar el pago. 
                                                                                                                                                                                                                                                                                                       </t>
    </r>
    <r>
      <rPr>
        <i/>
        <sz val="11"/>
        <color theme="1"/>
        <rFont val="Arial"/>
        <family val="2"/>
      </rPr>
      <t xml:space="preserve">              Adicional cada comprobante de egreso tiene su propio consecutivo. Los tipos de documentos de comprobantes de egreso que utiliza la compañía son los siguientes:</t>
    </r>
  </si>
  <si>
    <t>DA-4</t>
  </si>
  <si>
    <t>10/2/20XX+1</t>
  </si>
  <si>
    <t>De acuerdo con el trabajo realizado el cual considero adecuado, se concluye que el saldo de la cuenta de bancos es adecuado con corte al 31 de diciembre de 20XX.</t>
  </si>
  <si>
    <t>Aserciones</t>
  </si>
  <si>
    <t>Corte</t>
  </si>
  <si>
    <t>SUBSUMARIAS</t>
  </si>
  <si>
    <t>Codigo:</t>
  </si>
  <si>
    <t>Versión:</t>
  </si>
  <si>
    <t>Vigencia:</t>
  </si>
  <si>
    <t>OPE P01 F29</t>
  </si>
  <si>
    <t>OPE P01 F30</t>
  </si>
  <si>
    <t>OPE P01 F31</t>
  </si>
  <si>
    <t>OPE P01 F32</t>
  </si>
  <si>
    <t>DA-1-OPE P01 F29</t>
  </si>
  <si>
    <t>DA-2 -OPE P01 F30</t>
  </si>
  <si>
    <t>OPE P01 F33</t>
  </si>
  <si>
    <t>Banco XXX</t>
  </si>
  <si>
    <t>Banco 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</si>
</sst>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_-;\-* #,##0_-;_-* &quot;-&quot;_-;_-@_-"/>
    <numFmt numFmtId="165" formatCode="_-* #,##0.00_-;\-* #,##0.00_-;_-* &quot;-&quot;??_-;_-@_-"/>
    <numFmt numFmtId="166" formatCode="_ * #,##0.00_ ;_ * \-#,##0.00_ ;_ * &quot;-&quot;??_ ;_ @_ "/>
    <numFmt numFmtId="167" formatCode="_ * #,##0_ ;_ * \-#,##0_ ;_ * &quot;-&quot;??_ ;_ @_ "/>
    <numFmt numFmtId="168" formatCode="_(* #,##0_);_(* \(#,##0\);_(* &quot;-&quot;??_);_(@_)"/>
    <numFmt numFmtId="169" formatCode="_-* #,##0_-;\-* #,##0_-;_-* &quot;-&quot;??_-;_-@_-"/>
    <numFmt numFmtId="170" formatCode="0.000%"/>
    <numFmt numFmtId="171" formatCode="dd\/mm\/yyyy"/>
    <numFmt numFmtId="172" formatCode="_-[$$-240A]\ * #,##0.00_-;\-[$$-240A]\ * #,##0.00_-;_-[$$-240A]\ * &quot;-&quot;??_-;_-@_-"/>
    <numFmt numFmtId="173" formatCode="_-[$$-240A]\ * #,##0.0_-;\-[$$-240A]\ * #,##0.0_-;_-[$$-240A]\ * &quot;-&quot;??_-;_-@_-"/>
  </numFmts>
  <fonts count="44"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Helvetica"/>
      <family val="2"/>
    </font>
    <font>
      <sz val="10"/>
      <name val="Arial"/>
      <family val="2"/>
    </font>
    <font>
      <b/>
      <sz val="10"/>
      <name val="Arial"/>
      <family val="2"/>
    </font>
    <font>
      <b/>
      <sz val="11"/>
      <color indexed="10"/>
      <name val="Times New Roman"/>
      <family val="1"/>
    </font>
    <font>
      <b/>
      <sz val="11"/>
      <name val="Arial"/>
      <family val="2"/>
    </font>
    <font>
      <sz val="11"/>
      <color theme="1"/>
      <name val="Arial"/>
      <family val="2"/>
    </font>
    <font>
      <b/>
      <sz val="10"/>
      <color indexed="10"/>
      <name val="Arial"/>
      <family val="2"/>
    </font>
    <font>
      <b/>
      <sz val="11"/>
      <color theme="1"/>
      <name val="Arial"/>
      <family val="2"/>
    </font>
    <font>
      <b/>
      <i/>
      <sz val="11"/>
      <color theme="1"/>
      <name val="Arial"/>
      <family val="2"/>
    </font>
    <font>
      <sz val="10"/>
      <color theme="1"/>
      <name val="Arial"/>
      <family val="2"/>
    </font>
    <font>
      <sz val="11"/>
      <name val="Arial"/>
      <family val="2"/>
    </font>
    <font>
      <b/>
      <sz val="9"/>
      <color indexed="8"/>
      <name val="Arial"/>
      <family val="2"/>
    </font>
    <font>
      <sz val="9"/>
      <color indexed="8"/>
      <name val="Arial"/>
      <family val="2"/>
    </font>
    <font>
      <b/>
      <sz val="12"/>
      <color rgb="FFFF0000"/>
      <name val="Arial"/>
      <family val="2"/>
    </font>
    <font>
      <b/>
      <sz val="11"/>
      <color rgb="FFFF0000"/>
      <name val="Arial"/>
      <family val="2"/>
    </font>
    <font>
      <sz val="11"/>
      <color indexed="10"/>
      <name val="Arial"/>
      <family val="2"/>
    </font>
    <font>
      <b/>
      <i/>
      <sz val="11"/>
      <name val="Arial"/>
      <family val="2"/>
    </font>
    <font>
      <b/>
      <sz val="16"/>
      <color theme="0"/>
      <name val="Calibri"/>
      <family val="2"/>
      <scheme val="minor"/>
    </font>
    <font>
      <b/>
      <sz val="12"/>
      <color rgb="FFFF0000"/>
      <name val="Calibri"/>
      <family val="2"/>
      <scheme val="minor"/>
    </font>
    <font>
      <b/>
      <sz val="12"/>
      <color theme="0"/>
      <name val="Calibri"/>
      <family val="2"/>
      <scheme val="minor"/>
    </font>
    <font>
      <sz val="11"/>
      <color theme="0"/>
      <name val="Arial"/>
      <family val="2"/>
    </font>
    <font>
      <b/>
      <sz val="12"/>
      <name val="Calibri"/>
      <family val="2"/>
      <scheme val="minor"/>
    </font>
    <font>
      <b/>
      <sz val="11"/>
      <name val="Calibri"/>
      <family val="2"/>
      <scheme val="minor"/>
    </font>
    <font>
      <b/>
      <sz val="11"/>
      <color rgb="FFFF0000"/>
      <name val="Calibri"/>
      <family val="2"/>
      <scheme val="minor"/>
    </font>
    <font>
      <sz val="11"/>
      <name val="Calibri"/>
      <family val="2"/>
      <scheme val="minor"/>
    </font>
    <font>
      <sz val="12"/>
      <name val="Calibri"/>
      <family val="2"/>
      <scheme val="minor"/>
    </font>
    <font>
      <sz val="12"/>
      <color theme="1"/>
      <name val="Calibri"/>
      <family val="2"/>
      <scheme val="minor"/>
    </font>
    <font>
      <b/>
      <sz val="16"/>
      <color theme="0"/>
      <name val="Arial"/>
      <family val="2"/>
    </font>
    <font>
      <b/>
      <sz val="12"/>
      <color theme="0"/>
      <name val="Arial"/>
      <family val="2"/>
    </font>
    <font>
      <u/>
      <sz val="11"/>
      <color theme="10"/>
      <name val="Arial"/>
      <family val="2"/>
    </font>
    <font>
      <b/>
      <sz val="12"/>
      <color indexed="10"/>
      <name val="Calibri"/>
      <family val="2"/>
      <scheme val="minor"/>
    </font>
    <font>
      <sz val="11"/>
      <color indexed="8"/>
      <name val="Calibri"/>
      <family val="2"/>
    </font>
    <font>
      <b/>
      <sz val="11"/>
      <color theme="0"/>
      <name val="Arial"/>
      <family val="2"/>
    </font>
    <font>
      <sz val="12"/>
      <name val="Arial"/>
      <family val="2"/>
    </font>
    <font>
      <sz val="11"/>
      <color indexed="8"/>
      <name val="Arial"/>
      <family val="2"/>
    </font>
    <font>
      <b/>
      <sz val="11"/>
      <color indexed="10"/>
      <name val="Arial"/>
      <family val="2"/>
    </font>
    <font>
      <sz val="11"/>
      <color indexed="9"/>
      <name val="Arial"/>
      <family val="2"/>
    </font>
    <font>
      <sz val="12"/>
      <color theme="1"/>
      <name val="Arial"/>
      <family val="2"/>
    </font>
    <font>
      <i/>
      <sz val="11"/>
      <color theme="1"/>
      <name val="Arial"/>
      <family val="2"/>
    </font>
    <font>
      <b/>
      <sz val="14"/>
      <name val="Calibri"/>
      <family val="2"/>
      <scheme val="minor"/>
    </font>
    <font>
      <b/>
      <sz val="13"/>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s>
  <borders count="72">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right/>
      <top style="medium">
        <color theme="0"/>
      </top>
      <bottom/>
      <diagonal/>
    </border>
    <border>
      <left style="thin">
        <color theme="2"/>
      </left>
      <right style="thin">
        <color theme="2"/>
      </right>
      <top style="thin">
        <color theme="2"/>
      </top>
      <bottom style="thin">
        <color theme="2"/>
      </bottom>
      <diagonal/>
    </border>
    <border>
      <left style="medium">
        <color indexed="64"/>
      </left>
      <right style="thin">
        <color theme="2"/>
      </right>
      <top style="thin">
        <color theme="2"/>
      </top>
      <bottom style="thin">
        <color theme="2"/>
      </bottom>
      <diagonal/>
    </border>
    <border>
      <left style="thin">
        <color theme="2"/>
      </left>
      <right style="thin">
        <color theme="2"/>
      </right>
      <top/>
      <bottom style="thin">
        <color theme="2"/>
      </bottom>
      <diagonal/>
    </border>
    <border>
      <left style="medium">
        <color indexed="64"/>
      </left>
      <right style="thin">
        <color theme="2"/>
      </right>
      <top style="medium">
        <color indexed="64"/>
      </top>
      <bottom style="thin">
        <color theme="2"/>
      </bottom>
      <diagonal/>
    </border>
    <border>
      <left style="thin">
        <color theme="2"/>
      </left>
      <right style="thin">
        <color theme="2"/>
      </right>
      <top style="medium">
        <color indexed="64"/>
      </top>
      <bottom style="thin">
        <color theme="2"/>
      </bottom>
      <diagonal/>
    </border>
    <border>
      <left style="thin">
        <color theme="2"/>
      </left>
      <right style="medium">
        <color indexed="64"/>
      </right>
      <top style="medium">
        <color indexed="64"/>
      </top>
      <bottom style="thin">
        <color theme="2"/>
      </bottom>
      <diagonal/>
    </border>
    <border>
      <left style="thin">
        <color theme="2"/>
      </left>
      <right style="medium">
        <color indexed="64"/>
      </right>
      <top style="thin">
        <color theme="2"/>
      </top>
      <bottom style="thin">
        <color theme="2"/>
      </bottom>
      <diagonal/>
    </border>
    <border>
      <left style="medium">
        <color indexed="64"/>
      </left>
      <right style="thin">
        <color theme="2"/>
      </right>
      <top/>
      <bottom style="thin">
        <color theme="2"/>
      </bottom>
      <diagonal/>
    </border>
    <border>
      <left style="thin">
        <color theme="2"/>
      </left>
      <right style="medium">
        <color indexed="64"/>
      </right>
      <top/>
      <bottom style="thin">
        <color theme="2"/>
      </bottom>
      <diagonal/>
    </border>
    <border>
      <left style="medium">
        <color indexed="64"/>
      </left>
      <right style="thin">
        <color theme="2"/>
      </right>
      <top style="thin">
        <color theme="2"/>
      </top>
      <bottom style="medium">
        <color indexed="64"/>
      </bottom>
      <diagonal/>
    </border>
    <border>
      <left style="thin">
        <color theme="2"/>
      </left>
      <right style="medium">
        <color indexed="64"/>
      </right>
      <top style="thin">
        <color theme="2"/>
      </top>
      <bottom style="medium">
        <color indexed="64"/>
      </bottom>
      <diagonal/>
    </border>
    <border>
      <left/>
      <right/>
      <top/>
      <bottom style="medium">
        <color theme="0"/>
      </bottom>
      <diagonal/>
    </border>
    <border>
      <left style="thin">
        <color theme="2"/>
      </left>
      <right style="thin">
        <color theme="2"/>
      </right>
      <top style="thin">
        <color theme="2"/>
      </top>
      <bottom style="medium">
        <color indexed="64"/>
      </bottom>
      <diagonal/>
    </border>
    <border>
      <left style="thin">
        <color indexed="64"/>
      </left>
      <right/>
      <top style="medium">
        <color indexed="64"/>
      </top>
      <bottom/>
      <diagonal/>
    </border>
    <border>
      <left/>
      <right style="medium">
        <color indexed="64"/>
      </right>
      <top style="thin">
        <color theme="0"/>
      </top>
      <bottom/>
      <diagonal/>
    </border>
    <border>
      <left/>
      <right/>
      <top style="thin">
        <color theme="0"/>
      </top>
      <bottom/>
      <diagonal/>
    </border>
    <border>
      <left style="medium">
        <color indexed="64"/>
      </left>
      <right/>
      <top style="thin">
        <color theme="0"/>
      </top>
      <bottom/>
      <diagonal/>
    </border>
    <border>
      <left/>
      <right/>
      <top/>
      <bottom style="double">
        <color indexed="64"/>
      </bottom>
      <diagonal/>
    </border>
    <border>
      <left style="medium">
        <color theme="1"/>
      </left>
      <right style="medium">
        <color theme="1"/>
      </right>
      <top style="medium">
        <color theme="1"/>
      </top>
      <bottom style="medium">
        <color theme="1"/>
      </bottom>
      <diagonal/>
    </border>
    <border>
      <left/>
      <right/>
      <top/>
      <bottom style="thin">
        <color theme="0"/>
      </bottom>
      <diagonal/>
    </border>
    <border>
      <left/>
      <right/>
      <top style="thin">
        <color theme="0"/>
      </top>
      <bottom style="medium">
        <color indexed="64"/>
      </bottom>
      <diagonal/>
    </border>
    <border>
      <left style="medium">
        <color theme="1"/>
      </left>
      <right style="medium">
        <color theme="1"/>
      </right>
      <top style="medium">
        <color theme="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theme="0"/>
      </bottom>
      <diagonal/>
    </border>
    <border>
      <left/>
      <right style="thin">
        <color indexed="64"/>
      </right>
      <top/>
      <bottom style="medium">
        <color theme="0"/>
      </bottom>
      <diagonal/>
    </border>
  </borders>
  <cellStyleXfs count="20">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0"/>
    <xf numFmtId="0" fontId="4" fillId="0" borderId="0"/>
    <xf numFmtId="166" fontId="4" fillId="0" borderId="0" applyFont="0" applyFill="0" applyBorder="0" applyAlignment="0" applyProtection="0"/>
    <xf numFmtId="0" fontId="4" fillId="0" borderId="0"/>
    <xf numFmtId="9" fontId="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4" fillId="0" borderId="0">
      <alignment vertical="top"/>
    </xf>
    <xf numFmtId="4" fontId="34" fillId="0" borderId="0">
      <alignment vertical="top"/>
    </xf>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602">
    <xf numFmtId="0" fontId="0" fillId="0" borderId="0" xfId="0"/>
    <xf numFmtId="0" fontId="4" fillId="2" borderId="0" xfId="0" applyFont="1" applyFill="1" applyBorder="1" applyProtection="1">
      <protection locked="0"/>
    </xf>
    <xf numFmtId="0" fontId="4" fillId="2" borderId="0" xfId="0" applyFont="1" applyFill="1" applyBorder="1" applyAlignment="1" applyProtection="1">
      <alignment horizontal="left"/>
      <protection locked="0"/>
    </xf>
    <xf numFmtId="0" fontId="4" fillId="2" borderId="0" xfId="0" applyFont="1" applyFill="1" applyBorder="1" applyAlignment="1" applyProtection="1">
      <alignment horizontal="left" vertical="center"/>
      <protection locked="0"/>
    </xf>
    <xf numFmtId="0" fontId="5" fillId="2" borderId="0" xfId="0" applyFont="1" applyFill="1" applyBorder="1" applyProtection="1">
      <protection locked="0"/>
    </xf>
    <xf numFmtId="0" fontId="8" fillId="0" borderId="0" xfId="0" applyFont="1"/>
    <xf numFmtId="0" fontId="13" fillId="3" borderId="0" xfId="5" applyFont="1" applyFill="1"/>
    <xf numFmtId="0" fontId="13" fillId="0" borderId="0" xfId="5" applyFont="1"/>
    <xf numFmtId="166" fontId="13" fillId="0" borderId="0" xfId="6" applyFont="1"/>
    <xf numFmtId="0" fontId="5" fillId="2" borderId="0" xfId="0" applyFont="1" applyFill="1" applyBorder="1" applyAlignment="1" applyProtection="1">
      <alignment horizontal="left"/>
      <protection locked="0"/>
    </xf>
    <xf numFmtId="0" fontId="4" fillId="2" borderId="0" xfId="0" applyFont="1" applyFill="1" applyBorder="1" applyAlignment="1" applyProtection="1">
      <alignment horizontal="left" vertical="center" wrapText="1"/>
      <protection locked="0"/>
    </xf>
    <xf numFmtId="0" fontId="20" fillId="2" borderId="0" xfId="0" applyFont="1" applyFill="1" applyBorder="1" applyAlignment="1">
      <alignment vertical="center" wrapText="1"/>
    </xf>
    <xf numFmtId="15" fontId="4" fillId="2" borderId="1" xfId="0" applyNumberFormat="1" applyFont="1" applyFill="1" applyBorder="1"/>
    <xf numFmtId="0" fontId="9" fillId="2" borderId="1" xfId="0" applyFont="1" applyFill="1" applyBorder="1" applyAlignment="1">
      <alignment horizontal="center"/>
    </xf>
    <xf numFmtId="0" fontId="8" fillId="2" borderId="0" xfId="0" applyFont="1" applyFill="1"/>
    <xf numFmtId="0" fontId="8" fillId="2" borderId="28" xfId="0" applyFont="1" applyFill="1" applyBorder="1"/>
    <xf numFmtId="0" fontId="5" fillId="2" borderId="2" xfId="0" applyFont="1" applyFill="1" applyBorder="1"/>
    <xf numFmtId="0" fontId="9" fillId="2" borderId="2" xfId="0" applyFont="1" applyFill="1" applyBorder="1" applyAlignment="1">
      <alignment horizontal="center"/>
    </xf>
    <xf numFmtId="0" fontId="8" fillId="2" borderId="1" xfId="0" applyFont="1" applyFill="1" applyBorder="1"/>
    <xf numFmtId="0" fontId="8" fillId="2" borderId="0" xfId="0" applyFont="1" applyFill="1" applyBorder="1"/>
    <xf numFmtId="0" fontId="8" fillId="2" borderId="32" xfId="0" applyFont="1" applyFill="1" applyBorder="1"/>
    <xf numFmtId="0" fontId="8" fillId="2" borderId="12" xfId="0" applyFont="1" applyFill="1" applyBorder="1"/>
    <xf numFmtId="0" fontId="8" fillId="2" borderId="27" xfId="0" applyFont="1" applyFill="1" applyBorder="1"/>
    <xf numFmtId="0" fontId="8" fillId="2" borderId="0" xfId="0" applyFont="1" applyFill="1" applyAlignment="1">
      <alignment vertical="center"/>
    </xf>
    <xf numFmtId="0" fontId="8" fillId="2" borderId="0" xfId="0" applyFont="1" applyFill="1" applyAlignment="1">
      <alignment horizontal="right" vertical="center"/>
    </xf>
    <xf numFmtId="0" fontId="4" fillId="2" borderId="32" xfId="0" applyFont="1" applyFill="1" applyBorder="1" applyProtection="1">
      <protection locked="0"/>
    </xf>
    <xf numFmtId="0" fontId="4" fillId="2" borderId="32" xfId="0" applyFont="1" applyFill="1" applyBorder="1" applyAlignment="1" applyProtection="1">
      <alignment horizontal="left"/>
      <protection locked="0"/>
    </xf>
    <xf numFmtId="0" fontId="4" fillId="2" borderId="32" xfId="0" applyFont="1" applyFill="1" applyBorder="1" applyAlignment="1" applyProtection="1">
      <alignment horizontal="left" vertical="center" wrapText="1"/>
      <protection locked="0"/>
    </xf>
    <xf numFmtId="0" fontId="4" fillId="2" borderId="32" xfId="0" applyFont="1" applyFill="1" applyBorder="1" applyAlignment="1" applyProtection="1">
      <alignment horizontal="justify" vertical="center" wrapText="1"/>
      <protection locked="0"/>
    </xf>
    <xf numFmtId="0" fontId="4" fillId="2" borderId="0" xfId="0" applyFont="1" applyFill="1" applyBorder="1" applyAlignment="1" applyProtection="1">
      <alignment horizontal="center" vertical="center"/>
      <protection locked="0"/>
    </xf>
    <xf numFmtId="0" fontId="4" fillId="2" borderId="0" xfId="0" applyFont="1" applyFill="1" applyBorder="1" applyAlignment="1" applyProtection="1">
      <alignment horizontal="justify" vertical="center" wrapText="1"/>
      <protection locked="0"/>
    </xf>
    <xf numFmtId="0" fontId="4" fillId="2" borderId="11" xfId="0" applyFont="1" applyFill="1" applyBorder="1" applyProtection="1">
      <protection locked="0"/>
    </xf>
    <xf numFmtId="0" fontId="4" fillId="2" borderId="2" xfId="0" applyFont="1" applyFill="1" applyBorder="1" applyProtection="1">
      <protection locked="0"/>
    </xf>
    <xf numFmtId="0" fontId="4" fillId="2" borderId="12" xfId="0" applyFont="1" applyFill="1" applyBorder="1" applyProtection="1">
      <protection locked="0"/>
    </xf>
    <xf numFmtId="0" fontId="8" fillId="2" borderId="43" xfId="0" applyFont="1" applyFill="1" applyBorder="1"/>
    <xf numFmtId="0" fontId="8" fillId="2" borderId="32" xfId="0" applyFont="1" applyFill="1" applyBorder="1" applyAlignment="1"/>
    <xf numFmtId="0" fontId="17" fillId="2" borderId="32" xfId="0" applyFont="1" applyFill="1" applyBorder="1"/>
    <xf numFmtId="0" fontId="4" fillId="2" borderId="12" xfId="0" applyFont="1" applyFill="1" applyBorder="1" applyAlignment="1" applyProtection="1">
      <alignment horizontal="left"/>
      <protection locked="0"/>
    </xf>
    <xf numFmtId="0" fontId="12" fillId="2" borderId="2" xfId="0" applyFont="1" applyFill="1" applyBorder="1"/>
    <xf numFmtId="0" fontId="12" fillId="2" borderId="26" xfId="0" applyFont="1" applyFill="1" applyBorder="1"/>
    <xf numFmtId="15" fontId="4" fillId="2" borderId="0" xfId="0" applyNumberFormat="1" applyFont="1" applyFill="1" applyBorder="1"/>
    <xf numFmtId="0" fontId="12" fillId="2" borderId="1" xfId="0" applyFont="1" applyFill="1" applyBorder="1"/>
    <xf numFmtId="0" fontId="12" fillId="2" borderId="28" xfId="0" applyFont="1" applyFill="1" applyBorder="1"/>
    <xf numFmtId="0" fontId="4" fillId="2" borderId="0" xfId="0" applyFont="1" applyFill="1" applyBorder="1" applyAlignment="1" applyProtection="1">
      <alignment horizontal="right"/>
      <protection locked="0"/>
    </xf>
    <xf numFmtId="0" fontId="4" fillId="2" borderId="32" xfId="0" applyFont="1" applyFill="1" applyBorder="1" applyAlignment="1" applyProtection="1">
      <alignment horizontal="right"/>
      <protection locked="0"/>
    </xf>
    <xf numFmtId="0" fontId="4" fillId="2" borderId="0" xfId="0" applyFont="1" applyFill="1" applyBorder="1" applyAlignment="1" applyProtection="1">
      <alignment horizontal="right" vertical="center" wrapText="1"/>
      <protection locked="0"/>
    </xf>
    <xf numFmtId="0" fontId="4" fillId="2" borderId="32" xfId="0" applyFont="1" applyFill="1" applyBorder="1" applyAlignment="1" applyProtection="1">
      <alignment horizontal="right" vertical="center" wrapText="1"/>
      <protection locked="0"/>
    </xf>
    <xf numFmtId="0" fontId="5" fillId="2" borderId="0" xfId="0" applyFont="1" applyFill="1" applyBorder="1" applyAlignment="1" applyProtection="1">
      <alignment horizontal="left" vertical="center"/>
      <protection locked="0"/>
    </xf>
    <xf numFmtId="0" fontId="5" fillId="2" borderId="0" xfId="0" applyFont="1" applyFill="1" applyBorder="1" applyAlignment="1" applyProtection="1">
      <protection locked="0"/>
    </xf>
    <xf numFmtId="164" fontId="4" fillId="2" borderId="0" xfId="0" applyNumberFormat="1" applyFont="1" applyFill="1" applyBorder="1" applyProtection="1">
      <protection locked="0"/>
    </xf>
    <xf numFmtId="0" fontId="4" fillId="2" borderId="2" xfId="0" applyFont="1" applyFill="1" applyBorder="1" applyAlignment="1" applyProtection="1">
      <alignment vertical="center"/>
      <protection locked="0"/>
    </xf>
    <xf numFmtId="0" fontId="4" fillId="2" borderId="26" xfId="0" applyFont="1" applyFill="1" applyBorder="1" applyProtection="1">
      <protection locked="0"/>
    </xf>
    <xf numFmtId="0" fontId="4" fillId="2" borderId="0" xfId="0" applyFont="1" applyFill="1" applyBorder="1" applyAlignment="1" applyProtection="1">
      <alignment vertical="center" wrapText="1"/>
      <protection locked="0"/>
    </xf>
    <xf numFmtId="0" fontId="13" fillId="2" borderId="0" xfId="5" applyFont="1" applyFill="1"/>
    <xf numFmtId="166" fontId="7" fillId="2" borderId="0" xfId="6" applyFont="1" applyFill="1" applyBorder="1"/>
    <xf numFmtId="166" fontId="17" fillId="2" borderId="0" xfId="6" applyFont="1" applyFill="1" applyBorder="1" applyAlignment="1">
      <alignment horizontal="center"/>
    </xf>
    <xf numFmtId="0" fontId="13" fillId="2" borderId="0" xfId="5" applyFont="1" applyFill="1" applyAlignment="1">
      <alignment horizontal="left"/>
    </xf>
    <xf numFmtId="0" fontId="7" fillId="2" borderId="0" xfId="5" applyFont="1" applyFill="1"/>
    <xf numFmtId="166" fontId="13" fillId="2" borderId="0" xfId="6" applyFont="1" applyFill="1"/>
    <xf numFmtId="0" fontId="13" fillId="2" borderId="0" xfId="5" applyFont="1" applyFill="1" applyAlignment="1">
      <alignment horizontal="left" wrapText="1"/>
    </xf>
    <xf numFmtId="170" fontId="13" fillId="2" borderId="0" xfId="8" applyNumberFormat="1" applyFont="1" applyFill="1"/>
    <xf numFmtId="166" fontId="13" fillId="2" borderId="0" xfId="6" applyFont="1" applyFill="1" applyAlignment="1">
      <alignment horizontal="left"/>
    </xf>
    <xf numFmtId="0" fontId="7" fillId="3" borderId="0" xfId="5" applyFont="1" applyFill="1" applyBorder="1" applyAlignment="1">
      <alignment vertical="center"/>
    </xf>
    <xf numFmtId="0" fontId="7" fillId="2" borderId="0" xfId="7" applyFont="1" applyFill="1" applyBorder="1"/>
    <xf numFmtId="0" fontId="13" fillId="2" borderId="0" xfId="5" applyFont="1" applyFill="1" applyBorder="1"/>
    <xf numFmtId="0" fontId="13" fillId="2" borderId="0" xfId="5" applyFont="1" applyFill="1" applyBorder="1" applyAlignment="1">
      <alignment horizontal="left"/>
    </xf>
    <xf numFmtId="0" fontId="7" fillId="2" borderId="0" xfId="5" applyFont="1" applyFill="1" applyBorder="1" applyAlignment="1">
      <alignment horizontal="center"/>
    </xf>
    <xf numFmtId="167" fontId="7" fillId="2" borderId="0" xfId="6" applyNumberFormat="1" applyFont="1" applyFill="1" applyBorder="1"/>
    <xf numFmtId="166" fontId="18" fillId="2" borderId="0" xfId="6" applyFont="1" applyFill="1" applyBorder="1" applyAlignment="1">
      <alignment horizontal="center"/>
    </xf>
    <xf numFmtId="166" fontId="13" fillId="2" borderId="0" xfId="6" applyFont="1" applyFill="1" applyBorder="1"/>
    <xf numFmtId="0" fontId="13" fillId="2" borderId="0" xfId="5" applyFont="1" applyFill="1" applyBorder="1" applyAlignment="1">
      <alignment wrapText="1"/>
    </xf>
    <xf numFmtId="0" fontId="19" fillId="2" borderId="0" xfId="5" applyFont="1" applyFill="1" applyBorder="1"/>
    <xf numFmtId="0" fontId="13" fillId="2" borderId="0" xfId="5" applyFont="1" applyFill="1" applyBorder="1" applyAlignment="1">
      <alignment vertical="center" wrapText="1"/>
    </xf>
    <xf numFmtId="166" fontId="7" fillId="3" borderId="1" xfId="6" applyFont="1" applyFill="1" applyBorder="1" applyAlignment="1">
      <alignment vertical="center"/>
    </xf>
    <xf numFmtId="166" fontId="13" fillId="3" borderId="1" xfId="6" applyFont="1" applyFill="1" applyBorder="1" applyAlignment="1">
      <alignment horizontal="left" vertical="center"/>
    </xf>
    <xf numFmtId="0" fontId="24" fillId="3" borderId="1" xfId="5" applyFont="1" applyFill="1" applyBorder="1" applyAlignment="1">
      <alignment vertical="center"/>
    </xf>
    <xf numFmtId="166" fontId="24" fillId="3" borderId="38" xfId="6" applyFont="1" applyFill="1" applyBorder="1" applyAlignment="1">
      <alignment vertical="center"/>
    </xf>
    <xf numFmtId="14" fontId="28" fillId="3" borderId="39" xfId="5" applyNumberFormat="1" applyFont="1" applyFill="1" applyBorder="1" applyAlignment="1">
      <alignment horizontal="left" vertical="center"/>
    </xf>
    <xf numFmtId="0" fontId="21" fillId="3" borderId="28" xfId="5" applyFont="1" applyFill="1" applyBorder="1" applyAlignment="1">
      <alignment vertical="center"/>
    </xf>
    <xf numFmtId="0" fontId="27" fillId="3" borderId="21" xfId="5" applyFont="1" applyFill="1" applyBorder="1" applyAlignment="1">
      <alignment vertical="center"/>
    </xf>
    <xf numFmtId="0" fontId="27" fillId="3" borderId="39" xfId="5" applyFont="1" applyFill="1" applyBorder="1" applyAlignment="1">
      <alignment vertical="center"/>
    </xf>
    <xf numFmtId="0" fontId="0" fillId="2" borderId="0" xfId="0" applyFont="1" applyFill="1" applyBorder="1"/>
    <xf numFmtId="0" fontId="0" fillId="2" borderId="0" xfId="0" applyFont="1" applyFill="1"/>
    <xf numFmtId="0" fontId="27" fillId="2" borderId="0" xfId="5" applyFont="1" applyFill="1" applyBorder="1" applyAlignment="1">
      <alignment vertical="center"/>
    </xf>
    <xf numFmtId="0" fontId="27" fillId="2" borderId="0" xfId="5" applyFont="1" applyFill="1" applyAlignment="1">
      <alignment vertical="center"/>
    </xf>
    <xf numFmtId="0" fontId="27" fillId="0" borderId="0" xfId="5" applyFont="1" applyAlignment="1">
      <alignment vertical="center"/>
    </xf>
    <xf numFmtId="0" fontId="27" fillId="3" borderId="0" xfId="5" applyFont="1" applyFill="1" applyAlignment="1">
      <alignment vertical="center"/>
    </xf>
    <xf numFmtId="0" fontId="0" fillId="2" borderId="0" xfId="0" applyFont="1" applyFill="1" applyAlignment="1">
      <alignment vertical="center"/>
    </xf>
    <xf numFmtId="0" fontId="0" fillId="0" borderId="0" xfId="0" applyFont="1"/>
    <xf numFmtId="0" fontId="29" fillId="2" borderId="0" xfId="0" applyFont="1" applyFill="1" applyAlignment="1">
      <alignment vertical="center"/>
    </xf>
    <xf numFmtId="166" fontId="25" fillId="3" borderId="41" xfId="6" applyFont="1" applyFill="1" applyBorder="1" applyAlignment="1">
      <alignment vertical="center"/>
    </xf>
    <xf numFmtId="14" fontId="27" fillId="3" borderId="42" xfId="5" applyNumberFormat="1" applyFont="1" applyFill="1" applyBorder="1" applyAlignment="1">
      <alignment horizontal="left" vertical="center"/>
    </xf>
    <xf numFmtId="0" fontId="0" fillId="0" borderId="0" xfId="0" applyFont="1" applyAlignment="1">
      <alignment vertical="center"/>
    </xf>
    <xf numFmtId="0" fontId="8" fillId="2" borderId="0" xfId="0" applyFont="1" applyFill="1"/>
    <xf numFmtId="0" fontId="8" fillId="2" borderId="12" xfId="0" applyFont="1" applyFill="1" applyBorder="1"/>
    <xf numFmtId="0" fontId="8" fillId="2" borderId="0" xfId="0" applyFont="1" applyFill="1" applyBorder="1" applyAlignment="1">
      <alignment vertical="center" wrapText="1"/>
    </xf>
    <xf numFmtId="0" fontId="8" fillId="2" borderId="32" xfId="0" applyFont="1" applyFill="1" applyBorder="1" applyAlignment="1">
      <alignment vertical="center" wrapText="1"/>
    </xf>
    <xf numFmtId="166" fontId="25" fillId="3" borderId="57" xfId="16" applyFont="1" applyFill="1" applyBorder="1" applyAlignment="1">
      <alignment vertical="center"/>
    </xf>
    <xf numFmtId="0" fontId="4" fillId="2" borderId="2" xfId="0" applyFont="1" applyFill="1" applyBorder="1" applyAlignment="1" applyProtection="1">
      <alignment horizontal="center" vertical="center"/>
      <protection locked="0"/>
    </xf>
    <xf numFmtId="0" fontId="4" fillId="2" borderId="2" xfId="0" applyFont="1" applyFill="1" applyBorder="1" applyAlignment="1" applyProtection="1">
      <alignment horizontal="justify" vertical="center" wrapText="1"/>
      <protection locked="0"/>
    </xf>
    <xf numFmtId="0" fontId="4" fillId="2" borderId="26" xfId="0" applyFont="1" applyFill="1" applyBorder="1" applyAlignment="1" applyProtection="1">
      <alignment horizontal="justify" vertical="center" wrapText="1"/>
      <protection locked="0"/>
    </xf>
    <xf numFmtId="0" fontId="4" fillId="2" borderId="27" xfId="0" applyFont="1" applyFill="1" applyBorder="1" applyProtection="1">
      <protection locked="0"/>
    </xf>
    <xf numFmtId="0" fontId="4" fillId="2" borderId="1" xfId="0" applyFont="1" applyFill="1" applyBorder="1" applyProtection="1">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justify" vertical="center" wrapText="1"/>
      <protection locked="0"/>
    </xf>
    <xf numFmtId="0" fontId="4" fillId="2" borderId="28" xfId="0" applyFont="1" applyFill="1" applyBorder="1" applyAlignment="1" applyProtection="1">
      <alignment horizontal="justify" vertical="center" wrapText="1"/>
      <protection locked="0"/>
    </xf>
    <xf numFmtId="0" fontId="13" fillId="0" borderId="0" xfId="5" applyFont="1" applyBorder="1"/>
    <xf numFmtId="0" fontId="35" fillId="4" borderId="19" xfId="5" applyFont="1" applyFill="1" applyBorder="1" applyAlignment="1">
      <alignment horizontal="center" vertical="center"/>
    </xf>
    <xf numFmtId="0" fontId="35" fillId="4" borderId="19" xfId="5" applyFont="1" applyFill="1" applyBorder="1" applyAlignment="1">
      <alignment horizontal="center" vertical="center" wrapText="1"/>
    </xf>
    <xf numFmtId="172" fontId="38" fillId="2" borderId="33" xfId="5" applyNumberFormat="1" applyFont="1" applyFill="1" applyBorder="1" applyAlignment="1">
      <alignment horizontal="center" vertical="center" wrapText="1"/>
    </xf>
    <xf numFmtId="172" fontId="38" fillId="2" borderId="16" xfId="5" applyNumberFormat="1" applyFont="1" applyFill="1" applyBorder="1" applyAlignment="1">
      <alignment horizontal="center" vertical="center" wrapText="1"/>
    </xf>
    <xf numFmtId="172" fontId="17" fillId="2" borderId="18" xfId="5" applyNumberFormat="1" applyFont="1" applyFill="1" applyBorder="1" applyAlignment="1">
      <alignment horizontal="center" vertical="center"/>
    </xf>
    <xf numFmtId="173" fontId="8" fillId="2" borderId="33" xfId="6" applyNumberFormat="1" applyFont="1" applyFill="1" applyBorder="1" applyAlignment="1">
      <alignment vertical="center"/>
    </xf>
    <xf numFmtId="173" fontId="8" fillId="2" borderId="16" xfId="6" applyNumberFormat="1" applyFont="1" applyFill="1" applyBorder="1" applyAlignment="1">
      <alignment vertical="center"/>
    </xf>
    <xf numFmtId="0" fontId="8" fillId="0" borderId="0" xfId="0" applyFont="1"/>
    <xf numFmtId="0" fontId="8" fillId="2" borderId="0" xfId="0" applyFont="1" applyFill="1" applyAlignment="1">
      <alignment horizontal="left" vertical="center" wrapText="1"/>
    </xf>
    <xf numFmtId="0" fontId="8" fillId="2" borderId="0" xfId="0" applyFont="1" applyFill="1"/>
    <xf numFmtId="0" fontId="8" fillId="2" borderId="12" xfId="0" applyFont="1" applyFill="1" applyBorder="1"/>
    <xf numFmtId="0" fontId="8" fillId="2" borderId="27" xfId="0" applyFont="1" applyFill="1" applyBorder="1"/>
    <xf numFmtId="0" fontId="8" fillId="2" borderId="0" xfId="0" applyFont="1" applyFill="1" applyAlignment="1">
      <alignment vertical="center"/>
    </xf>
    <xf numFmtId="0" fontId="13" fillId="2" borderId="0" xfId="5" applyFont="1" applyFill="1" applyAlignment="1">
      <alignment vertical="center"/>
    </xf>
    <xf numFmtId="0" fontId="13" fillId="0" borderId="0" xfId="5" applyFont="1" applyAlignment="1">
      <alignment vertical="center"/>
    </xf>
    <xf numFmtId="0" fontId="13" fillId="3" borderId="0" xfId="5" applyFont="1" applyFill="1" applyAlignment="1">
      <alignment vertical="center"/>
    </xf>
    <xf numFmtId="0" fontId="7" fillId="3" borderId="1" xfId="5" applyFont="1" applyFill="1" applyBorder="1" applyAlignment="1">
      <alignment horizontal="left" vertical="center"/>
    </xf>
    <xf numFmtId="0" fontId="7" fillId="3" borderId="1" xfId="5" applyFont="1" applyFill="1" applyBorder="1" applyAlignment="1">
      <alignment vertical="center"/>
    </xf>
    <xf numFmtId="14" fontId="13" fillId="3" borderId="1" xfId="5" applyNumberFormat="1" applyFont="1" applyFill="1" applyBorder="1" applyAlignment="1">
      <alignment horizontal="left" vertical="center"/>
    </xf>
    <xf numFmtId="0" fontId="27" fillId="3" borderId="22" xfId="5" applyFont="1" applyFill="1" applyBorder="1" applyAlignment="1">
      <alignment vertical="center"/>
    </xf>
    <xf numFmtId="0" fontId="26" fillId="3" borderId="28" xfId="5" applyFont="1" applyFill="1" applyBorder="1" applyAlignment="1">
      <alignment vertical="center"/>
    </xf>
    <xf numFmtId="0" fontId="8" fillId="2" borderId="0" xfId="0" applyFont="1" applyFill="1" applyBorder="1"/>
    <xf numFmtId="0" fontId="8" fillId="2" borderId="12" xfId="0" applyFont="1" applyFill="1" applyBorder="1" applyAlignment="1">
      <alignment horizontal="left" vertical="center"/>
    </xf>
    <xf numFmtId="0" fontId="8" fillId="2" borderId="12" xfId="0" applyFont="1" applyFill="1" applyBorder="1" applyAlignment="1">
      <alignment vertical="center"/>
    </xf>
    <xf numFmtId="0" fontId="8" fillId="2" borderId="0" xfId="0" applyFont="1" applyFill="1" applyBorder="1" applyAlignment="1">
      <alignment vertical="center"/>
    </xf>
    <xf numFmtId="0" fontId="8" fillId="2" borderId="32" xfId="0" applyFont="1" applyFill="1" applyBorder="1" applyAlignment="1">
      <alignment vertical="center"/>
    </xf>
    <xf numFmtId="0" fontId="8" fillId="2" borderId="0" xfId="0" applyFont="1" applyFill="1" applyBorder="1" applyAlignment="1">
      <alignment horizontal="left" vertical="center" wrapText="1"/>
    </xf>
    <xf numFmtId="0" fontId="13" fillId="2" borderId="0" xfId="5" applyFont="1" applyFill="1" applyBorder="1" applyAlignment="1">
      <alignment vertical="center"/>
    </xf>
    <xf numFmtId="0" fontId="7" fillId="2" borderId="0" xfId="5" applyFont="1" applyFill="1" applyBorder="1" applyAlignment="1">
      <alignment horizontal="left" vertical="center"/>
    </xf>
    <xf numFmtId="0" fontId="7" fillId="2" borderId="0" xfId="5" applyFont="1" applyFill="1" applyBorder="1" applyAlignment="1">
      <alignment vertical="center"/>
    </xf>
    <xf numFmtId="0" fontId="10" fillId="2" borderId="0" xfId="0" applyFont="1" applyFill="1" applyBorder="1" applyAlignment="1">
      <alignment wrapText="1"/>
    </xf>
    <xf numFmtId="14" fontId="8" fillId="0" borderId="44" xfId="0" applyNumberFormat="1" applyFont="1" applyBorder="1" applyAlignment="1">
      <alignment horizontal="center" vertical="center"/>
    </xf>
    <xf numFmtId="14" fontId="8" fillId="0" borderId="56" xfId="0" applyNumberFormat="1" applyFont="1" applyBorder="1" applyAlignment="1">
      <alignment horizontal="center" vertical="center"/>
    </xf>
    <xf numFmtId="0" fontId="8" fillId="0" borderId="45" xfId="0" applyFont="1" applyBorder="1" applyAlignment="1">
      <alignment horizontal="center" vertical="center"/>
    </xf>
    <xf numFmtId="0" fontId="8" fillId="0" borderId="50" xfId="0" applyFont="1" applyBorder="1" applyAlignment="1">
      <alignment horizontal="center" vertical="center"/>
    </xf>
    <xf numFmtId="0" fontId="8" fillId="0" borderId="53" xfId="0" applyFont="1" applyBorder="1" applyAlignment="1">
      <alignment horizontal="center" vertical="center"/>
    </xf>
    <xf numFmtId="0" fontId="8" fillId="0" borderId="54" xfId="0" applyFont="1" applyBorder="1" applyAlignment="1">
      <alignment horizontal="center" vertical="center"/>
    </xf>
    <xf numFmtId="171" fontId="8" fillId="0" borderId="44" xfId="0" applyNumberFormat="1" applyFont="1" applyBorder="1" applyAlignment="1">
      <alignment horizontal="center" vertical="center"/>
    </xf>
    <xf numFmtId="171" fontId="8" fillId="0" borderId="56" xfId="0" applyNumberFormat="1" applyFont="1" applyBorder="1" applyAlignment="1">
      <alignment horizontal="center" vertical="center"/>
    </xf>
    <xf numFmtId="0" fontId="8" fillId="0" borderId="44" xfId="4" applyFont="1" applyBorder="1" applyAlignment="1" applyProtection="1">
      <alignment horizontal="center" vertical="center"/>
      <protection locked="0"/>
    </xf>
    <xf numFmtId="0" fontId="8" fillId="0" borderId="56" xfId="4" applyFont="1" applyBorder="1" applyAlignment="1" applyProtection="1">
      <alignment horizontal="center" vertical="center"/>
      <protection locked="0"/>
    </xf>
    <xf numFmtId="0" fontId="8" fillId="2" borderId="2" xfId="0" applyFont="1" applyFill="1" applyBorder="1"/>
    <xf numFmtId="0" fontId="10" fillId="2" borderId="12" xfId="0" applyFont="1" applyFill="1" applyBorder="1" applyAlignment="1">
      <alignment vertical="center" wrapText="1"/>
    </xf>
    <xf numFmtId="0" fontId="8" fillId="0" borderId="44" xfId="0" applyFont="1" applyBorder="1" applyAlignment="1">
      <alignment horizontal="center" vertical="center"/>
    </xf>
    <xf numFmtId="0" fontId="8" fillId="0" borderId="56" xfId="0" applyFont="1" applyBorder="1" applyAlignment="1">
      <alignment horizontal="center" vertical="center"/>
    </xf>
    <xf numFmtId="0" fontId="35" fillId="2" borderId="0" xfId="0" applyFont="1" applyFill="1" applyBorder="1" applyAlignment="1">
      <alignment vertical="center" wrapText="1"/>
    </xf>
    <xf numFmtId="0" fontId="10" fillId="5" borderId="34" xfId="0" applyFont="1" applyFill="1" applyBorder="1" applyAlignment="1">
      <alignment horizontal="center" vertical="center" wrapText="1"/>
    </xf>
    <xf numFmtId="0" fontId="8" fillId="2" borderId="0" xfId="0" applyFont="1" applyFill="1" applyAlignment="1">
      <alignment horizontal="left" vertical="center" indent="1"/>
    </xf>
    <xf numFmtId="0" fontId="35" fillId="2" borderId="0" xfId="5" applyFont="1" applyFill="1" applyBorder="1" applyAlignment="1">
      <alignment vertical="center"/>
    </xf>
    <xf numFmtId="0" fontId="25" fillId="3" borderId="20" xfId="5" applyFont="1" applyFill="1" applyBorder="1" applyAlignment="1">
      <alignment vertical="center"/>
    </xf>
    <xf numFmtId="0" fontId="25" fillId="3" borderId="1" xfId="5" applyFont="1" applyFill="1" applyBorder="1" applyAlignment="1">
      <alignment vertical="center"/>
    </xf>
    <xf numFmtId="0" fontId="8" fillId="2" borderId="0" xfId="0" applyFont="1" applyFill="1" applyBorder="1" applyAlignment="1">
      <alignment horizontal="left" vertical="center"/>
    </xf>
    <xf numFmtId="0" fontId="10" fillId="2" borderId="0" xfId="0" applyFont="1" applyFill="1" applyBorder="1" applyAlignment="1">
      <alignment horizontal="left" vertical="center" wrapText="1"/>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40" fillId="2" borderId="0" xfId="0" applyFont="1" applyFill="1" applyAlignment="1">
      <alignment vertical="center"/>
    </xf>
    <xf numFmtId="0" fontId="40" fillId="2" borderId="0" xfId="0" applyFont="1" applyFill="1" applyBorder="1" applyAlignment="1">
      <alignment vertical="center"/>
    </xf>
    <xf numFmtId="0" fontId="13" fillId="0" borderId="48" xfId="5" applyFont="1" applyBorder="1" applyAlignment="1">
      <alignment vertical="center"/>
    </xf>
    <xf numFmtId="14" fontId="13" fillId="0" borderId="48" xfId="5" applyNumberFormat="1" applyFont="1" applyBorder="1" applyAlignment="1" applyProtection="1">
      <alignment horizontal="center" vertical="center"/>
      <protection locked="0"/>
    </xf>
    <xf numFmtId="172" fontId="13" fillId="0" borderId="48" xfId="5" applyNumberFormat="1" applyFont="1" applyBorder="1" applyAlignment="1" applyProtection="1">
      <alignment vertical="center"/>
      <protection locked="0"/>
    </xf>
    <xf numFmtId="172" fontId="8" fillId="0" borderId="48" xfId="1" applyNumberFormat="1" applyFont="1" applyBorder="1" applyAlignment="1">
      <alignment vertical="center"/>
    </xf>
    <xf numFmtId="0" fontId="8" fillId="0" borderId="48" xfId="4" applyFont="1" applyBorder="1" applyAlignment="1">
      <alignment vertical="center"/>
    </xf>
    <xf numFmtId="0" fontId="8" fillId="0" borderId="48" xfId="0" applyFont="1" applyBorder="1" applyAlignment="1">
      <alignment horizontal="right" vertical="center" wrapText="1"/>
    </xf>
    <xf numFmtId="14" fontId="8" fillId="0" borderId="48" xfId="0" applyNumberFormat="1" applyFont="1" applyBorder="1" applyAlignment="1">
      <alignment horizontal="center" vertical="center"/>
    </xf>
    <xf numFmtId="1" fontId="8" fillId="0" borderId="48" xfId="0" applyNumberFormat="1" applyFont="1" applyBorder="1" applyAlignment="1">
      <alignment vertical="center"/>
    </xf>
    <xf numFmtId="0" fontId="8" fillId="0" borderId="49" xfId="0" applyFont="1" applyBorder="1" applyAlignment="1">
      <alignment horizontal="center" vertical="center"/>
    </xf>
    <xf numFmtId="0" fontId="13" fillId="0" borderId="44" xfId="5" applyFont="1" applyBorder="1" applyAlignment="1">
      <alignment vertical="center"/>
    </xf>
    <xf numFmtId="14" fontId="13" fillId="0" borderId="44" xfId="5" applyNumberFormat="1" applyFont="1" applyBorder="1" applyAlignment="1" applyProtection="1">
      <alignment horizontal="center" vertical="center"/>
      <protection locked="0"/>
    </xf>
    <xf numFmtId="172" fontId="13" fillId="0" borderId="44" xfId="5" applyNumberFormat="1" applyFont="1" applyBorder="1" applyAlignment="1" applyProtection="1">
      <alignment vertical="center"/>
      <protection locked="0"/>
    </xf>
    <xf numFmtId="172" fontId="8" fillId="0" borderId="44" xfId="1" applyNumberFormat="1" applyFont="1" applyBorder="1" applyAlignment="1">
      <alignment vertical="center"/>
    </xf>
    <xf numFmtId="0" fontId="8" fillId="0" borderId="44" xfId="4" applyFont="1" applyBorder="1"/>
    <xf numFmtId="1" fontId="8" fillId="0" borderId="44" xfId="0" applyNumberFormat="1" applyFont="1" applyBorder="1" applyAlignment="1">
      <alignment vertical="center"/>
    </xf>
    <xf numFmtId="0" fontId="8" fillId="0" borderId="44" xfId="0" applyFont="1" applyBorder="1" applyAlignment="1">
      <alignment horizontal="right" vertical="center"/>
    </xf>
    <xf numFmtId="0" fontId="8" fillId="0" borderId="44" xfId="4" applyFont="1" applyBorder="1" applyAlignment="1">
      <alignment vertical="center"/>
    </xf>
    <xf numFmtId="1" fontId="8" fillId="0" borderId="44" xfId="0" applyNumberFormat="1" applyFont="1" applyBorder="1" applyAlignment="1">
      <alignment horizontal="right" vertical="center"/>
    </xf>
    <xf numFmtId="1" fontId="8" fillId="0" borderId="44" xfId="0" applyNumberFormat="1" applyFont="1" applyBorder="1" applyAlignment="1">
      <alignment horizontal="right" vertical="center" wrapText="1"/>
    </xf>
    <xf numFmtId="0" fontId="13" fillId="0" borderId="56" xfId="5" applyFont="1" applyBorder="1" applyAlignment="1">
      <alignment vertical="center"/>
    </xf>
    <xf numFmtId="14" fontId="13" fillId="0" borderId="56" xfId="5" applyNumberFormat="1" applyFont="1" applyBorder="1" applyAlignment="1" applyProtection="1">
      <alignment horizontal="center" vertical="center"/>
      <protection locked="0"/>
    </xf>
    <xf numFmtId="172" fontId="13" fillId="0" borderId="56" xfId="5" applyNumberFormat="1" applyFont="1" applyBorder="1" applyAlignment="1" applyProtection="1">
      <alignment vertical="center"/>
      <protection locked="0"/>
    </xf>
    <xf numFmtId="172" fontId="8" fillId="0" borderId="56" xfId="1" applyNumberFormat="1" applyFont="1" applyBorder="1" applyAlignment="1">
      <alignment vertical="center"/>
    </xf>
    <xf numFmtId="0" fontId="8" fillId="0" borderId="56" xfId="4" applyFont="1" applyBorder="1"/>
    <xf numFmtId="1" fontId="8" fillId="0" borderId="56" xfId="0" applyNumberFormat="1" applyFont="1" applyBorder="1" applyAlignment="1">
      <alignment vertical="center"/>
    </xf>
    <xf numFmtId="172" fontId="8" fillId="0" borderId="44" xfId="1" applyNumberFormat="1" applyFont="1" applyFill="1" applyBorder="1" applyAlignment="1">
      <alignment vertical="center"/>
    </xf>
    <xf numFmtId="169" fontId="8" fillId="0" borderId="44" xfId="1" applyNumberFormat="1" applyFont="1" applyBorder="1" applyAlignment="1">
      <alignment vertical="center"/>
    </xf>
    <xf numFmtId="172" fontId="8" fillId="0" borderId="56" xfId="1" applyNumberFormat="1" applyFont="1" applyFill="1" applyBorder="1" applyAlignment="1">
      <alignment vertical="center"/>
    </xf>
    <xf numFmtId="169" fontId="8" fillId="0" borderId="56" xfId="1" applyNumberFormat="1" applyFont="1" applyBorder="1" applyAlignment="1">
      <alignment vertical="center"/>
    </xf>
    <xf numFmtId="0" fontId="36" fillId="2" borderId="0" xfId="5" applyFont="1" applyFill="1" applyBorder="1" applyAlignment="1">
      <alignment vertical="center"/>
    </xf>
    <xf numFmtId="0" fontId="16" fillId="2" borderId="0" xfId="5" applyFont="1" applyFill="1" applyBorder="1" applyAlignment="1">
      <alignment vertical="center"/>
    </xf>
    <xf numFmtId="0" fontId="31" fillId="2" borderId="0" xfId="0" applyFont="1" applyFill="1" applyBorder="1" applyAlignment="1">
      <alignment horizontal="right" vertical="center"/>
    </xf>
    <xf numFmtId="0" fontId="40" fillId="2" borderId="0" xfId="0" applyFont="1" applyFill="1" applyBorder="1"/>
    <xf numFmtId="172" fontId="5" fillId="2" borderId="7" xfId="2" applyNumberFormat="1" applyFont="1" applyFill="1" applyBorder="1" applyProtection="1">
      <protection locked="0"/>
    </xf>
    <xf numFmtId="172" fontId="5" fillId="2" borderId="0" xfId="0" applyNumberFormat="1" applyFont="1" applyFill="1" applyBorder="1" applyProtection="1">
      <protection locked="0"/>
    </xf>
    <xf numFmtId="0" fontId="17" fillId="2" borderId="0" xfId="5" applyFont="1" applyFill="1" applyBorder="1" applyAlignment="1">
      <alignment vertical="center"/>
    </xf>
    <xf numFmtId="0" fontId="10" fillId="2" borderId="0" xfId="0" applyFont="1" applyFill="1" applyBorder="1" applyAlignment="1">
      <alignment vertical="center" wrapText="1"/>
    </xf>
    <xf numFmtId="0" fontId="10" fillId="2" borderId="32" xfId="0" applyFont="1" applyFill="1" applyBorder="1" applyAlignment="1">
      <alignment horizontal="left" vertical="center" wrapText="1"/>
    </xf>
    <xf numFmtId="0" fontId="10" fillId="2" borderId="12" xfId="0" applyFont="1" applyFill="1" applyBorder="1" applyAlignment="1">
      <alignment wrapText="1"/>
    </xf>
    <xf numFmtId="0" fontId="32" fillId="2" borderId="0" xfId="3" quotePrefix="1" applyFont="1" applyFill="1" applyBorder="1" applyAlignment="1"/>
    <xf numFmtId="0" fontId="10" fillId="2" borderId="32" xfId="0" applyFont="1" applyFill="1" applyBorder="1" applyAlignment="1">
      <alignment horizontal="left" wrapText="1"/>
    </xf>
    <xf numFmtId="0" fontId="10" fillId="2" borderId="0" xfId="0" applyFont="1" applyFill="1" applyBorder="1" applyAlignment="1">
      <alignment horizontal="left" wrapText="1"/>
    </xf>
    <xf numFmtId="0" fontId="17" fillId="0" borderId="44" xfId="0" applyFont="1" applyBorder="1" applyAlignment="1">
      <alignment horizontal="center" vertical="center"/>
    </xf>
    <xf numFmtId="0" fontId="17" fillId="0" borderId="56" xfId="0" applyFont="1" applyBorder="1" applyAlignment="1">
      <alignment horizontal="center" vertical="center"/>
    </xf>
    <xf numFmtId="0" fontId="21" fillId="2" borderId="32" xfId="3" applyFont="1" applyFill="1" applyBorder="1"/>
    <xf numFmtId="0" fontId="8" fillId="2" borderId="0" xfId="0" applyFont="1" applyFill="1" applyBorder="1" applyAlignment="1">
      <alignment vertical="center" wrapText="1"/>
    </xf>
    <xf numFmtId="0" fontId="8" fillId="2" borderId="32" xfId="0" applyFont="1" applyFill="1" applyBorder="1" applyAlignment="1">
      <alignment vertical="center" wrapText="1"/>
    </xf>
    <xf numFmtId="169" fontId="8" fillId="0" borderId="44" xfId="1" applyNumberFormat="1" applyFont="1" applyBorder="1" applyAlignment="1">
      <alignment horizontal="left" vertical="center"/>
    </xf>
    <xf numFmtId="169" fontId="8" fillId="0" borderId="56" xfId="1" applyNumberFormat="1" applyFont="1" applyBorder="1" applyAlignment="1">
      <alignment horizontal="left" vertical="center"/>
    </xf>
    <xf numFmtId="0" fontId="8" fillId="5" borderId="11" xfId="0" applyFont="1" applyFill="1" applyBorder="1" applyAlignment="1">
      <alignment horizontal="center" vertical="center" wrapText="1"/>
    </xf>
    <xf numFmtId="0" fontId="10" fillId="2" borderId="0" xfId="0" applyFont="1" applyFill="1" applyBorder="1" applyAlignment="1">
      <alignment horizontal="left" wrapText="1"/>
    </xf>
    <xf numFmtId="0" fontId="8" fillId="5" borderId="27" xfId="0" applyFont="1" applyFill="1" applyBorder="1" applyAlignment="1">
      <alignment horizontal="center" vertical="center" wrapText="1"/>
    </xf>
    <xf numFmtId="0" fontId="10" fillId="2" borderId="12" xfId="0" applyFont="1" applyFill="1" applyBorder="1" applyAlignment="1">
      <alignment horizontal="left" vertical="center" wrapText="1"/>
    </xf>
    <xf numFmtId="0" fontId="10" fillId="2" borderId="0" xfId="0" applyFont="1" applyFill="1" applyBorder="1" applyAlignment="1">
      <alignment horizontal="left" vertical="center" wrapText="1"/>
    </xf>
    <xf numFmtId="172" fontId="5" fillId="2" borderId="61" xfId="0" applyNumberFormat="1" applyFont="1" applyFill="1" applyBorder="1" applyProtection="1">
      <protection locked="0"/>
    </xf>
    <xf numFmtId="0" fontId="4" fillId="2" borderId="44" xfId="0" applyFont="1" applyFill="1" applyBorder="1" applyAlignment="1" applyProtection="1">
      <alignment horizontal="center"/>
      <protection locked="0"/>
    </xf>
    <xf numFmtId="164" fontId="5" fillId="5" borderId="62" xfId="0" applyNumberFormat="1" applyFont="1" applyFill="1" applyBorder="1" applyAlignment="1"/>
    <xf numFmtId="0" fontId="4" fillId="2" borderId="62" xfId="0" applyFont="1" applyFill="1" applyBorder="1" applyAlignment="1" applyProtection="1">
      <alignment vertical="center" wrapText="1"/>
      <protection locked="0"/>
    </xf>
    <xf numFmtId="0" fontId="4" fillId="2" borderId="62" xfId="0" applyFont="1" applyFill="1" applyBorder="1" applyProtection="1">
      <protection locked="0"/>
    </xf>
    <xf numFmtId="0" fontId="13" fillId="2" borderId="64" xfId="5" applyFont="1" applyFill="1" applyBorder="1" applyAlignment="1">
      <alignment horizontal="left"/>
    </xf>
    <xf numFmtId="0" fontId="35" fillId="2" borderId="63" xfId="5" applyFont="1" applyFill="1" applyBorder="1" applyAlignment="1">
      <alignment horizontal="center" vertical="center"/>
    </xf>
    <xf numFmtId="0" fontId="35" fillId="2" borderId="0" xfId="5" applyFont="1" applyFill="1" applyBorder="1" applyAlignment="1">
      <alignment horizontal="center" vertical="center"/>
    </xf>
    <xf numFmtId="0" fontId="13" fillId="2" borderId="0" xfId="7" applyFont="1" applyFill="1" applyBorder="1" applyAlignment="1">
      <alignment horizontal="left" vertical="center"/>
    </xf>
    <xf numFmtId="0" fontId="7" fillId="2" borderId="0" xfId="7" applyFont="1" applyFill="1" applyBorder="1" applyAlignment="1">
      <alignment horizontal="left" vertical="center"/>
    </xf>
    <xf numFmtId="166" fontId="7" fillId="2" borderId="0" xfId="6" applyFont="1" applyFill="1" applyBorder="1" applyAlignment="1">
      <alignment horizontal="left" vertical="center"/>
    </xf>
    <xf numFmtId="168" fontId="7" fillId="2" borderId="0" xfId="5" applyNumberFormat="1" applyFont="1" applyFill="1" applyBorder="1" applyAlignment="1">
      <alignment horizontal="center" vertical="center"/>
    </xf>
    <xf numFmtId="166" fontId="17" fillId="2" borderId="0" xfId="6" applyFont="1" applyFill="1" applyBorder="1" applyAlignment="1">
      <alignment vertical="center"/>
    </xf>
    <xf numFmtId="0" fontId="13" fillId="2" borderId="0" xfId="5" applyFont="1" applyFill="1" applyBorder="1" applyAlignment="1">
      <alignment horizontal="left" vertical="center"/>
    </xf>
    <xf numFmtId="0" fontId="7" fillId="2" borderId="0" xfId="5" applyFont="1" applyFill="1" applyBorder="1" applyAlignment="1">
      <alignment horizontal="center" vertical="center"/>
    </xf>
    <xf numFmtId="167" fontId="7" fillId="2" borderId="0" xfId="6" applyNumberFormat="1" applyFont="1" applyFill="1" applyBorder="1" applyAlignment="1">
      <alignment vertical="center"/>
    </xf>
    <xf numFmtId="166" fontId="18" fillId="2" borderId="0" xfId="6" applyFont="1" applyFill="1" applyBorder="1" applyAlignment="1">
      <alignment horizontal="center" vertical="center"/>
    </xf>
    <xf numFmtId="1" fontId="17" fillId="2" borderId="36" xfId="5" applyNumberFormat="1" applyFont="1" applyFill="1" applyBorder="1" applyAlignment="1">
      <alignment horizontal="center" vertical="center" wrapText="1"/>
    </xf>
    <xf numFmtId="1" fontId="17" fillId="2" borderId="23" xfId="5" applyNumberFormat="1" applyFont="1" applyFill="1" applyBorder="1" applyAlignment="1">
      <alignment horizontal="center" vertical="center"/>
    </xf>
    <xf numFmtId="1" fontId="17" fillId="2" borderId="15" xfId="5" applyNumberFormat="1" applyFont="1" applyFill="1" applyBorder="1" applyAlignment="1">
      <alignment horizontal="center" vertical="center"/>
    </xf>
    <xf numFmtId="1" fontId="17" fillId="2" borderId="31" xfId="5" applyNumberFormat="1" applyFont="1" applyFill="1" applyBorder="1" applyAlignment="1">
      <alignment horizontal="center" vertical="center" wrapText="1"/>
    </xf>
    <xf numFmtId="0" fontId="4" fillId="2" borderId="47" xfId="0" applyFont="1" applyFill="1" applyBorder="1"/>
    <xf numFmtId="0" fontId="4" fillId="2" borderId="48" xfId="0" applyFont="1" applyFill="1" applyBorder="1" applyAlignment="1" applyProtection="1">
      <alignment horizontal="center"/>
      <protection locked="0"/>
    </xf>
    <xf numFmtId="172" fontId="4" fillId="2" borderId="49" xfId="2" applyNumberFormat="1" applyFont="1" applyFill="1" applyBorder="1" applyProtection="1">
      <protection locked="0"/>
    </xf>
    <xf numFmtId="0" fontId="4" fillId="2" borderId="45" xfId="0" applyFont="1" applyFill="1" applyBorder="1"/>
    <xf numFmtId="172" fontId="4" fillId="2" borderId="50" xfId="2" applyNumberFormat="1" applyFont="1" applyFill="1" applyBorder="1" applyProtection="1">
      <protection locked="0"/>
    </xf>
    <xf numFmtId="0" fontId="4" fillId="2" borderId="53" xfId="0" applyFont="1" applyFill="1" applyBorder="1"/>
    <xf numFmtId="0" fontId="4" fillId="2" borderId="56" xfId="0" applyFont="1" applyFill="1" applyBorder="1" applyAlignment="1" applyProtection="1">
      <alignment horizontal="center"/>
      <protection locked="0"/>
    </xf>
    <xf numFmtId="172" fontId="4" fillId="2" borderId="54" xfId="2" applyNumberFormat="1" applyFont="1" applyFill="1" applyBorder="1" applyProtection="1">
      <protection locked="0"/>
    </xf>
    <xf numFmtId="0" fontId="7" fillId="2" borderId="35" xfId="7" applyFont="1" applyFill="1" applyBorder="1" applyAlignment="1">
      <alignment vertical="center"/>
    </xf>
    <xf numFmtId="0" fontId="7" fillId="2" borderId="33" xfId="7" applyFont="1" applyFill="1" applyBorder="1" applyAlignment="1">
      <alignment horizontal="center" vertical="center"/>
    </xf>
    <xf numFmtId="0" fontId="13" fillId="2" borderId="33" xfId="5" applyFont="1" applyFill="1" applyBorder="1" applyAlignment="1">
      <alignment vertical="center"/>
    </xf>
    <xf numFmtId="173" fontId="7" fillId="2" borderId="33" xfId="6" applyNumberFormat="1" applyFont="1" applyFill="1" applyBorder="1" applyAlignment="1">
      <alignment vertical="center"/>
    </xf>
    <xf numFmtId="173" fontId="7" fillId="2" borderId="33" xfId="5" applyNumberFormat="1" applyFont="1" applyFill="1" applyBorder="1" applyAlignment="1">
      <alignment vertical="center"/>
    </xf>
    <xf numFmtId="172" fontId="7" fillId="2" borderId="33" xfId="6" applyNumberFormat="1" applyFont="1" applyFill="1" applyBorder="1" applyAlignment="1">
      <alignment vertical="center"/>
    </xf>
    <xf numFmtId="0" fontId="13" fillId="2" borderId="24" xfId="5" applyFont="1" applyFill="1" applyBorder="1" applyAlignment="1">
      <alignment vertical="center"/>
    </xf>
    <xf numFmtId="0" fontId="13" fillId="2" borderId="3" xfId="5" applyFont="1" applyFill="1" applyBorder="1" applyAlignment="1">
      <alignment horizontal="center" vertical="center"/>
    </xf>
    <xf numFmtId="0" fontId="13" fillId="2" borderId="3" xfId="7" applyFont="1" applyFill="1" applyBorder="1" applyAlignment="1">
      <alignment vertical="center"/>
    </xf>
    <xf numFmtId="173" fontId="7" fillId="2" borderId="3" xfId="6" applyNumberFormat="1" applyFont="1" applyFill="1" applyBorder="1" applyAlignment="1">
      <alignment vertical="center"/>
    </xf>
    <xf numFmtId="173" fontId="13" fillId="2" borderId="3" xfId="5" applyNumberFormat="1" applyFont="1" applyFill="1" applyBorder="1" applyAlignment="1">
      <alignment vertical="center"/>
    </xf>
    <xf numFmtId="173" fontId="13" fillId="2" borderId="3" xfId="6" applyNumberFormat="1" applyFont="1" applyFill="1" applyBorder="1" applyAlignment="1">
      <alignment horizontal="center" vertical="center"/>
    </xf>
    <xf numFmtId="173" fontId="13" fillId="2" borderId="3" xfId="6" applyNumberFormat="1" applyFont="1" applyFill="1" applyBorder="1" applyAlignment="1">
      <alignment vertical="center"/>
    </xf>
    <xf numFmtId="172" fontId="13" fillId="2" borderId="3" xfId="6" applyNumberFormat="1" applyFont="1" applyFill="1" applyBorder="1" applyAlignment="1">
      <alignment vertical="center"/>
    </xf>
    <xf numFmtId="172" fontId="13" fillId="2" borderId="3" xfId="5" applyNumberFormat="1" applyFont="1" applyFill="1" applyBorder="1" applyAlignment="1">
      <alignment vertical="center"/>
    </xf>
    <xf numFmtId="0" fontId="39" fillId="2" borderId="24" xfId="7" applyFont="1" applyFill="1" applyBorder="1" applyAlignment="1">
      <alignment vertical="center"/>
    </xf>
    <xf numFmtId="0" fontId="13" fillId="2" borderId="3" xfId="7" applyFont="1" applyFill="1" applyBorder="1" applyAlignment="1">
      <alignment horizontal="center" vertical="center"/>
    </xf>
    <xf numFmtId="0" fontId="13" fillId="2" borderId="24" xfId="7" applyFont="1" applyFill="1" applyBorder="1" applyAlignment="1">
      <alignment vertical="center"/>
    </xf>
    <xf numFmtId="0" fontId="13" fillId="2" borderId="29" xfId="7" applyFont="1" applyFill="1" applyBorder="1" applyAlignment="1">
      <alignment vertical="center"/>
    </xf>
    <xf numFmtId="0" fontId="13" fillId="2" borderId="14" xfId="7" applyFont="1" applyFill="1" applyBorder="1" applyAlignment="1">
      <alignment horizontal="center" vertical="center"/>
    </xf>
    <xf numFmtId="0" fontId="13" fillId="2" borderId="14" xfId="7" applyFont="1" applyFill="1" applyBorder="1" applyAlignment="1">
      <alignment vertical="center"/>
    </xf>
    <xf numFmtId="173" fontId="7" fillId="2" borderId="14" xfId="6" applyNumberFormat="1" applyFont="1" applyFill="1" applyBorder="1" applyAlignment="1">
      <alignment vertical="center"/>
    </xf>
    <xf numFmtId="173" fontId="13" fillId="2" borderId="14" xfId="5" applyNumberFormat="1" applyFont="1" applyFill="1" applyBorder="1" applyAlignment="1">
      <alignment vertical="center"/>
    </xf>
    <xf numFmtId="173" fontId="13" fillId="2" borderId="14" xfId="6" applyNumberFormat="1" applyFont="1" applyFill="1" applyBorder="1" applyAlignment="1">
      <alignment vertical="center"/>
    </xf>
    <xf numFmtId="173" fontId="7" fillId="2" borderId="13" xfId="6" applyNumberFormat="1" applyFont="1" applyFill="1" applyBorder="1" applyAlignment="1">
      <alignment vertical="center"/>
    </xf>
    <xf numFmtId="172" fontId="13" fillId="2" borderId="14" xfId="6" applyNumberFormat="1" applyFont="1" applyFill="1" applyBorder="1" applyAlignment="1">
      <alignment vertical="center"/>
    </xf>
    <xf numFmtId="172" fontId="13" fillId="2" borderId="14" xfId="5" applyNumberFormat="1" applyFont="1" applyFill="1" applyBorder="1" applyAlignment="1">
      <alignment vertical="center"/>
    </xf>
    <xf numFmtId="0" fontId="7" fillId="2" borderId="30" xfId="7" applyFont="1" applyFill="1" applyBorder="1" applyAlignment="1">
      <alignment vertical="center"/>
    </xf>
    <xf numFmtId="0" fontId="7" fillId="2" borderId="16" xfId="7" applyFont="1" applyFill="1" applyBorder="1" applyAlignment="1">
      <alignment horizontal="center" vertical="center"/>
    </xf>
    <xf numFmtId="0" fontId="13" fillId="2" borderId="16" xfId="5" applyFont="1" applyFill="1" applyBorder="1" applyAlignment="1">
      <alignment vertical="center"/>
    </xf>
    <xf numFmtId="173" fontId="7" fillId="2" borderId="16" xfId="6" applyNumberFormat="1" applyFont="1" applyFill="1" applyBorder="1" applyAlignment="1">
      <alignment vertical="center"/>
    </xf>
    <xf numFmtId="173" fontId="7" fillId="2" borderId="16" xfId="5" applyNumberFormat="1" applyFont="1" applyFill="1" applyBorder="1" applyAlignment="1">
      <alignment vertical="center"/>
    </xf>
    <xf numFmtId="172" fontId="7" fillId="2" borderId="16" xfId="6" applyNumberFormat="1" applyFont="1" applyFill="1" applyBorder="1" applyAlignment="1">
      <alignment vertical="center"/>
    </xf>
    <xf numFmtId="0" fontId="13" fillId="2" borderId="25" xfId="7" applyFont="1" applyFill="1" applyBorder="1" applyAlignment="1">
      <alignment vertical="center"/>
    </xf>
    <xf numFmtId="0" fontId="13" fillId="2" borderId="17" xfId="7" applyFont="1" applyFill="1" applyBorder="1" applyAlignment="1">
      <alignment horizontal="center" vertical="center"/>
    </xf>
    <xf numFmtId="0" fontId="13" fillId="2" borderId="17" xfId="7" applyFont="1" applyFill="1" applyBorder="1" applyAlignment="1">
      <alignment vertical="center"/>
    </xf>
    <xf numFmtId="173" fontId="7" fillId="2" borderId="17" xfId="6" applyNumberFormat="1" applyFont="1" applyFill="1" applyBorder="1" applyAlignment="1">
      <alignment vertical="center"/>
    </xf>
    <xf numFmtId="173" fontId="13" fillId="2" borderId="17" xfId="5" applyNumberFormat="1" applyFont="1" applyFill="1" applyBorder="1" applyAlignment="1">
      <alignment vertical="center"/>
    </xf>
    <xf numFmtId="173" fontId="13" fillId="2" borderId="17" xfId="6" applyNumberFormat="1" applyFont="1" applyFill="1" applyBorder="1" applyAlignment="1">
      <alignment vertical="center"/>
    </xf>
    <xf numFmtId="172" fontId="13" fillId="2" borderId="17" xfId="6" applyNumberFormat="1" applyFont="1" applyFill="1" applyBorder="1" applyAlignment="1">
      <alignment vertical="center"/>
    </xf>
    <xf numFmtId="172" fontId="13" fillId="2" borderId="17" xfId="5" applyNumberFormat="1" applyFont="1" applyFill="1" applyBorder="1" applyAlignment="1">
      <alignment vertical="center"/>
    </xf>
    <xf numFmtId="173" fontId="7" fillId="2" borderId="40" xfId="6" applyNumberFormat="1" applyFont="1" applyFill="1" applyBorder="1" applyAlignment="1">
      <alignment vertical="center"/>
    </xf>
    <xf numFmtId="0" fontId="13" fillId="3" borderId="0" xfId="5" applyFont="1" applyFill="1" applyBorder="1" applyAlignment="1">
      <alignment vertical="center"/>
    </xf>
    <xf numFmtId="0" fontId="17" fillId="3" borderId="1" xfId="5" applyFont="1" applyFill="1" applyBorder="1" applyAlignment="1">
      <alignment vertical="center"/>
    </xf>
    <xf numFmtId="0" fontId="17" fillId="2" borderId="0" xfId="5" applyFont="1" applyFill="1" applyBorder="1" applyAlignment="1">
      <alignment horizontal="center" vertical="center" wrapText="1"/>
    </xf>
    <xf numFmtId="0" fontId="17" fillId="2" borderId="0" xfId="5" applyFont="1" applyFill="1" applyBorder="1" applyAlignment="1">
      <alignment horizontal="center" vertical="center"/>
    </xf>
    <xf numFmtId="0" fontId="7" fillId="5" borderId="27" xfId="7" applyFont="1" applyFill="1" applyBorder="1" applyAlignment="1">
      <alignment horizontal="center" vertical="center"/>
    </xf>
    <xf numFmtId="0" fontId="35" fillId="2" borderId="0" xfId="0" applyFont="1" applyFill="1" applyBorder="1" applyAlignment="1">
      <alignment horizontal="left" vertical="center" wrapText="1"/>
    </xf>
    <xf numFmtId="0" fontId="23" fillId="2" borderId="0" xfId="0" applyFont="1" applyFill="1" applyBorder="1" applyAlignment="1">
      <alignment vertical="center" wrapText="1"/>
    </xf>
    <xf numFmtId="0" fontId="35" fillId="2" borderId="0" xfId="0" applyFont="1" applyFill="1" applyAlignment="1">
      <alignment vertical="center"/>
    </xf>
    <xf numFmtId="0" fontId="35" fillId="2" borderId="0" xfId="0" applyFont="1" applyFill="1" applyAlignment="1">
      <alignment horizontal="center" vertical="center"/>
    </xf>
    <xf numFmtId="0" fontId="30" fillId="2" borderId="0" xfId="0" applyFont="1" applyFill="1" applyAlignment="1">
      <alignment vertical="center" wrapText="1"/>
    </xf>
    <xf numFmtId="0" fontId="7" fillId="2" borderId="0" xfId="5" applyFont="1" applyFill="1" applyAlignment="1">
      <alignment horizontal="left" vertical="center"/>
    </xf>
    <xf numFmtId="0" fontId="7" fillId="2" borderId="0" xfId="5" applyFont="1" applyFill="1" applyAlignment="1">
      <alignment vertical="center"/>
    </xf>
    <xf numFmtId="169" fontId="10" fillId="5" borderId="44" xfId="1" applyNumberFormat="1" applyFont="1" applyFill="1" applyBorder="1" applyAlignment="1">
      <alignment horizontal="center" vertical="center" wrapText="1"/>
    </xf>
    <xf numFmtId="0" fontId="10" fillId="5" borderId="44" xfId="0" applyFont="1" applyFill="1" applyBorder="1" applyAlignment="1">
      <alignment horizontal="center" vertical="center" wrapText="1"/>
    </xf>
    <xf numFmtId="0" fontId="10" fillId="5" borderId="50" xfId="0" applyFont="1" applyFill="1" applyBorder="1" applyAlignment="1">
      <alignment horizontal="center" vertical="center" wrapText="1"/>
    </xf>
    <xf numFmtId="0" fontId="21" fillId="3" borderId="0" xfId="5" applyFont="1" applyFill="1" applyBorder="1" applyAlignment="1">
      <alignment horizontal="center" vertical="center"/>
    </xf>
    <xf numFmtId="172" fontId="37" fillId="0" borderId="44" xfId="2" applyNumberFormat="1" applyFont="1" applyBorder="1" applyAlignment="1">
      <alignment vertical="top"/>
    </xf>
    <xf numFmtId="172" fontId="8" fillId="2" borderId="50" xfId="0" applyNumberFormat="1" applyFont="1" applyFill="1" applyBorder="1"/>
    <xf numFmtId="172" fontId="37" fillId="0" borderId="56" xfId="2" applyNumberFormat="1" applyFont="1" applyBorder="1" applyAlignment="1">
      <alignment vertical="top"/>
    </xf>
    <xf numFmtId="172" fontId="8" fillId="2" borderId="54" xfId="0" applyNumberFormat="1" applyFont="1" applyFill="1" applyBorder="1"/>
    <xf numFmtId="0" fontId="13" fillId="0" borderId="44" xfId="4" applyFont="1" applyBorder="1" applyAlignment="1">
      <alignment horizontal="center" vertical="center"/>
    </xf>
    <xf numFmtId="0" fontId="13" fillId="0" borderId="44" xfId="5" applyFont="1" applyFill="1" applyBorder="1" applyAlignment="1">
      <alignment horizontal="center" vertical="center"/>
    </xf>
    <xf numFmtId="0" fontId="8" fillId="0" borderId="44" xfId="0" applyFont="1" applyBorder="1" applyAlignment="1">
      <alignment vertical="center"/>
    </xf>
    <xf numFmtId="0" fontId="8" fillId="0" borderId="44" xfId="0" applyFont="1" applyBorder="1" applyAlignment="1">
      <alignment horizontal="center" vertical="center" wrapText="1"/>
    </xf>
    <xf numFmtId="14" fontId="8" fillId="0" borderId="44" xfId="0" applyNumberFormat="1" applyFont="1" applyBorder="1" applyAlignment="1">
      <alignment horizontal="left" vertical="center" wrapText="1"/>
    </xf>
    <xf numFmtId="0" fontId="8" fillId="0" borderId="50" xfId="0" applyFont="1" applyFill="1" applyBorder="1" applyAlignment="1">
      <alignment horizontal="left" vertical="center" wrapText="1"/>
    </xf>
    <xf numFmtId="0" fontId="13" fillId="0" borderId="56" xfId="4" applyFont="1" applyBorder="1" applyAlignment="1">
      <alignment horizontal="center" vertical="center"/>
    </xf>
    <xf numFmtId="0" fontId="13" fillId="0" borderId="56" xfId="5" applyFont="1" applyFill="1" applyBorder="1" applyAlignment="1">
      <alignment horizontal="center" vertical="center"/>
    </xf>
    <xf numFmtId="0" fontId="8" fillId="0" borderId="56" xfId="0" applyFont="1" applyBorder="1" applyAlignment="1">
      <alignment vertical="center"/>
    </xf>
    <xf numFmtId="0" fontId="8" fillId="0" borderId="56" xfId="0" applyFont="1" applyBorder="1" applyAlignment="1">
      <alignment horizontal="center" vertical="center" wrapText="1"/>
    </xf>
    <xf numFmtId="14" fontId="8" fillId="0" borderId="56" xfId="0" applyNumberFormat="1" applyFont="1" applyBorder="1" applyAlignment="1">
      <alignment horizontal="left" vertical="center" wrapText="1"/>
    </xf>
    <xf numFmtId="0" fontId="8" fillId="0" borderId="54" xfId="0" applyFont="1" applyFill="1" applyBorder="1" applyAlignment="1">
      <alignment horizontal="left" vertical="center" wrapText="1"/>
    </xf>
    <xf numFmtId="166" fontId="17" fillId="2" borderId="0" xfId="3" applyNumberFormat="1" applyFont="1" applyFill="1" applyBorder="1" applyAlignment="1">
      <alignment horizontal="center"/>
    </xf>
    <xf numFmtId="0" fontId="27" fillId="0" borderId="21" xfId="5" applyFont="1" applyFill="1" applyBorder="1" applyAlignment="1">
      <alignment vertical="center"/>
    </xf>
    <xf numFmtId="0" fontId="27" fillId="0" borderId="39" xfId="5" applyFont="1" applyFill="1" applyBorder="1" applyAlignment="1">
      <alignment vertical="center"/>
    </xf>
    <xf numFmtId="14" fontId="27" fillId="0" borderId="42" xfId="5" applyNumberFormat="1" applyFont="1" applyFill="1" applyBorder="1" applyAlignment="1">
      <alignment horizontal="left" vertical="center"/>
    </xf>
    <xf numFmtId="0" fontId="29" fillId="0" borderId="26" xfId="0" applyFont="1" applyFill="1" applyBorder="1"/>
    <xf numFmtId="0" fontId="29" fillId="0" borderId="28" xfId="0" applyFont="1" applyFill="1" applyBorder="1"/>
    <xf numFmtId="0" fontId="24" fillId="0" borderId="11" xfId="0" applyFont="1" applyFill="1" applyBorder="1"/>
    <xf numFmtId="0" fontId="24" fillId="0" borderId="2" xfId="0" applyFont="1" applyFill="1" applyBorder="1"/>
    <xf numFmtId="166" fontId="25" fillId="0" borderId="57" xfId="16" applyFont="1" applyFill="1" applyBorder="1" applyAlignment="1">
      <alignment vertical="center"/>
    </xf>
    <xf numFmtId="0" fontId="24" fillId="0" borderId="2" xfId="0" applyFont="1" applyFill="1" applyBorder="1" applyAlignment="1">
      <alignment horizontal="center"/>
    </xf>
    <xf numFmtId="0" fontId="28" fillId="0" borderId="27" xfId="0" applyFont="1" applyFill="1" applyBorder="1"/>
    <xf numFmtId="15" fontId="28" fillId="0" borderId="1" xfId="0" applyNumberFormat="1" applyFont="1" applyFill="1" applyBorder="1"/>
    <xf numFmtId="0" fontId="33" fillId="0" borderId="1" xfId="0" applyFont="1" applyFill="1" applyBorder="1" applyAlignment="1">
      <alignment horizontal="center"/>
    </xf>
    <xf numFmtId="0" fontId="24" fillId="0" borderId="12" xfId="0" applyFont="1" applyFill="1" applyBorder="1"/>
    <xf numFmtId="0" fontId="24" fillId="0" borderId="0" xfId="0" applyFont="1" applyFill="1" applyBorder="1"/>
    <xf numFmtId="0" fontId="33" fillId="0" borderId="0" xfId="0" applyFont="1" applyFill="1" applyBorder="1" applyAlignment="1">
      <alignment horizontal="center"/>
    </xf>
    <xf numFmtId="0" fontId="29" fillId="0" borderId="32" xfId="0" applyFont="1" applyFill="1" applyBorder="1"/>
    <xf numFmtId="0" fontId="8" fillId="0" borderId="0" xfId="0" applyFont="1" applyFill="1" applyBorder="1"/>
    <xf numFmtId="0" fontId="14" fillId="0" borderId="35" xfId="0" applyFont="1" applyFill="1" applyBorder="1" applyAlignment="1">
      <alignment vertical="center"/>
    </xf>
    <xf numFmtId="0" fontId="14" fillId="0" borderId="33" xfId="0" applyFont="1" applyFill="1" applyBorder="1" applyAlignment="1">
      <alignment vertical="center"/>
    </xf>
    <xf numFmtId="172" fontId="14" fillId="0" borderId="36" xfId="2" applyNumberFormat="1" applyFont="1" applyFill="1" applyBorder="1" applyAlignment="1">
      <alignment vertical="center"/>
    </xf>
    <xf numFmtId="0" fontId="15" fillId="0" borderId="24" xfId="0" applyFont="1" applyFill="1" applyBorder="1" applyAlignment="1">
      <alignment vertical="center"/>
    </xf>
    <xf numFmtId="0" fontId="15" fillId="0" borderId="3" xfId="0" applyFont="1" applyFill="1" applyBorder="1" applyAlignment="1">
      <alignment vertical="center"/>
    </xf>
    <xf numFmtId="172" fontId="15" fillId="0" borderId="23" xfId="2" applyNumberFormat="1" applyFont="1" applyFill="1" applyBorder="1" applyAlignment="1">
      <alignment vertical="center"/>
    </xf>
    <xf numFmtId="0" fontId="17" fillId="0" borderId="0" xfId="3" applyFont="1" applyFill="1" applyBorder="1"/>
    <xf numFmtId="0" fontId="14" fillId="0" borderId="24" xfId="0" applyFont="1" applyFill="1" applyBorder="1" applyAlignment="1">
      <alignment vertical="center"/>
    </xf>
    <xf numFmtId="0" fontId="14" fillId="0" borderId="3" xfId="0" applyFont="1" applyFill="1" applyBorder="1" applyAlignment="1">
      <alignment vertical="center"/>
    </xf>
    <xf numFmtId="172" fontId="14" fillId="0" borderId="23" xfId="2" applyNumberFormat="1" applyFont="1" applyFill="1" applyBorder="1" applyAlignment="1">
      <alignment vertical="center"/>
    </xf>
    <xf numFmtId="0" fontId="17" fillId="0" borderId="0" xfId="0" applyFont="1" applyFill="1" applyBorder="1"/>
    <xf numFmtId="0" fontId="15" fillId="0" borderId="25" xfId="0" applyFont="1" applyFill="1" applyBorder="1" applyAlignment="1">
      <alignment vertical="center"/>
    </xf>
    <xf numFmtId="0" fontId="15" fillId="0" borderId="17" xfId="0" applyFont="1" applyFill="1" applyBorder="1" applyAlignment="1">
      <alignment vertical="center"/>
    </xf>
    <xf numFmtId="172" fontId="15" fillId="0" borderId="18" xfId="2" applyNumberFormat="1" applyFont="1" applyFill="1" applyBorder="1" applyAlignment="1">
      <alignment vertical="center"/>
    </xf>
    <xf numFmtId="0" fontId="15" fillId="0" borderId="35" xfId="0" applyFont="1" applyFill="1" applyBorder="1" applyAlignment="1">
      <alignment horizontal="center" vertical="center"/>
    </xf>
    <xf numFmtId="0" fontId="15" fillId="0" borderId="33" xfId="0" applyFont="1" applyFill="1" applyBorder="1" applyAlignment="1">
      <alignment horizontal="center" vertical="center"/>
    </xf>
    <xf numFmtId="172" fontId="15" fillId="0" borderId="33" xfId="2" applyNumberFormat="1" applyFont="1" applyFill="1" applyBorder="1" applyAlignment="1">
      <alignment horizontal="right" vertical="center"/>
    </xf>
    <xf numFmtId="3" fontId="12" fillId="0" borderId="36" xfId="0" applyNumberFormat="1" applyFont="1" applyFill="1" applyBorder="1" applyAlignment="1">
      <alignment horizontal="center" vertical="center" wrapText="1"/>
    </xf>
    <xf numFmtId="0" fontId="15" fillId="0" borderId="25" xfId="0" applyFont="1" applyFill="1" applyBorder="1" applyAlignment="1">
      <alignment horizontal="center" vertical="center"/>
    </xf>
    <xf numFmtId="0" fontId="15" fillId="0" borderId="17" xfId="0" applyFont="1" applyFill="1" applyBorder="1" applyAlignment="1">
      <alignment horizontal="center" vertical="center"/>
    </xf>
    <xf numFmtId="172" fontId="15" fillId="0" borderId="17" xfId="2" applyNumberFormat="1" applyFont="1" applyFill="1" applyBorder="1" applyAlignment="1">
      <alignment horizontal="right" vertical="center"/>
    </xf>
    <xf numFmtId="3" fontId="12" fillId="0" borderId="18" xfId="0" applyNumberFormat="1" applyFont="1" applyFill="1" applyBorder="1" applyAlignment="1">
      <alignment horizontal="center" vertical="center" wrapText="1"/>
    </xf>
    <xf numFmtId="0" fontId="8" fillId="0" borderId="1" xfId="0" applyFont="1" applyFill="1" applyBorder="1"/>
    <xf numFmtId="0" fontId="27" fillId="0" borderId="4" xfId="0" applyFont="1" applyFill="1" applyBorder="1" applyAlignment="1">
      <alignment horizontal="right" vertical="center" wrapText="1"/>
    </xf>
    <xf numFmtId="0" fontId="29" fillId="0" borderId="10" xfId="0" applyFont="1" applyFill="1" applyBorder="1"/>
    <xf numFmtId="0" fontId="8" fillId="0" borderId="2" xfId="0" applyFont="1" applyFill="1" applyBorder="1"/>
    <xf numFmtId="0" fontId="8" fillId="0" borderId="21" xfId="0" applyFont="1" applyFill="1" applyBorder="1"/>
    <xf numFmtId="0" fontId="7" fillId="6" borderId="19" xfId="4" applyFont="1" applyFill="1" applyBorder="1" applyAlignment="1">
      <alignment horizontal="center" vertical="center" wrapText="1"/>
    </xf>
    <xf numFmtId="17" fontId="7" fillId="6" borderId="19" xfId="4" applyNumberFormat="1" applyFont="1" applyFill="1" applyBorder="1" applyAlignment="1">
      <alignment horizontal="center" vertical="center" wrapText="1"/>
    </xf>
    <xf numFmtId="0" fontId="5" fillId="6" borderId="65" xfId="0" applyFont="1" applyFill="1" applyBorder="1" applyProtection="1">
      <protection locked="0"/>
    </xf>
    <xf numFmtId="0" fontId="7" fillId="6" borderId="34" xfId="7" applyFont="1" applyFill="1" applyBorder="1" applyAlignment="1">
      <alignment horizontal="center" wrapText="1"/>
    </xf>
    <xf numFmtId="0" fontId="7" fillId="6" borderId="37" xfId="7" applyFont="1" applyFill="1" applyBorder="1" applyAlignment="1">
      <alignment horizontal="center" vertical="top" wrapText="1"/>
    </xf>
    <xf numFmtId="0" fontId="27" fillId="0" borderId="5" xfId="0" applyFont="1" applyFill="1" applyBorder="1" applyAlignment="1">
      <alignment horizontal="center" vertical="center" wrapText="1"/>
    </xf>
    <xf numFmtId="0" fontId="7" fillId="6" borderId="20" xfId="0" applyFont="1" applyFill="1" applyBorder="1" applyAlignment="1">
      <alignment horizontal="center" vertical="center"/>
    </xf>
    <xf numFmtId="0" fontId="7" fillId="6" borderId="34"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45"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7" fillId="6" borderId="48" xfId="0" applyFont="1" applyFill="1" applyBorder="1" applyAlignment="1">
      <alignment horizontal="center" vertical="center" wrapText="1"/>
    </xf>
    <xf numFmtId="0" fontId="7" fillId="6" borderId="49" xfId="0" applyFont="1" applyFill="1" applyBorder="1" applyAlignment="1">
      <alignment horizontal="center" vertical="center"/>
    </xf>
    <xf numFmtId="14" fontId="27" fillId="0" borderId="5" xfId="0" applyNumberFormat="1" applyFont="1" applyFill="1" applyBorder="1" applyAlignment="1">
      <alignment horizontal="center" vertical="center" wrapText="1"/>
    </xf>
    <xf numFmtId="166" fontId="25" fillId="3" borderId="38" xfId="16" applyFont="1" applyFill="1" applyBorder="1" applyAlignment="1">
      <alignment vertical="center"/>
    </xf>
    <xf numFmtId="0" fontId="20" fillId="0" borderId="3" xfId="0" applyFont="1" applyFill="1" applyBorder="1" applyAlignment="1">
      <alignment horizontal="center" vertical="center" wrapText="1"/>
    </xf>
    <xf numFmtId="0" fontId="28" fillId="0" borderId="41" xfId="0" applyFont="1" applyFill="1" applyBorder="1" applyAlignment="1">
      <alignment horizontal="center"/>
    </xf>
    <xf numFmtId="0" fontId="28" fillId="0" borderId="1" xfId="0" applyFont="1" applyFill="1" applyBorder="1" applyAlignment="1">
      <alignment horizontal="center"/>
    </xf>
    <xf numFmtId="0" fontId="28" fillId="0" borderId="42" xfId="0" applyFont="1" applyFill="1" applyBorder="1" applyAlignment="1">
      <alignment horizontal="center"/>
    </xf>
    <xf numFmtId="0" fontId="33" fillId="0" borderId="41" xfId="0" applyFont="1" applyFill="1" applyBorder="1" applyAlignment="1">
      <alignment horizontal="center"/>
    </xf>
    <xf numFmtId="0" fontId="33" fillId="0" borderId="1" xfId="0" applyFont="1" applyFill="1" applyBorder="1" applyAlignment="1">
      <alignment horizontal="center"/>
    </xf>
    <xf numFmtId="0" fontId="33" fillId="0" borderId="28" xfId="0" applyFont="1" applyFill="1" applyBorder="1" applyAlignment="1">
      <alignment horizontal="center"/>
    </xf>
    <xf numFmtId="0" fontId="27" fillId="0" borderId="3" xfId="0" applyFont="1" applyFill="1" applyBorder="1" applyAlignment="1">
      <alignment horizontal="center" vertical="center" wrapText="1"/>
    </xf>
    <xf numFmtId="0" fontId="42" fillId="0" borderId="3" xfId="0" applyFont="1" applyFill="1" applyBorder="1" applyAlignment="1">
      <alignment horizontal="center" vertical="center" wrapText="1"/>
    </xf>
    <xf numFmtId="0" fontId="28" fillId="0" borderId="66" xfId="0" applyFont="1" applyFill="1" applyBorder="1" applyAlignment="1">
      <alignment horizontal="left"/>
    </xf>
    <xf numFmtId="0" fontId="28" fillId="0" borderId="0" xfId="0" applyFont="1" applyFill="1" applyBorder="1" applyAlignment="1">
      <alignment horizontal="left"/>
    </xf>
    <xf numFmtId="0" fontId="24" fillId="0" borderId="8" xfId="0" applyFont="1" applyFill="1" applyBorder="1" applyAlignment="1">
      <alignment horizontal="left"/>
    </xf>
    <xf numFmtId="0" fontId="24" fillId="0" borderId="9" xfId="0" applyFont="1" applyFill="1" applyBorder="1" applyAlignment="1">
      <alignment horizontal="left"/>
    </xf>
    <xf numFmtId="0" fontId="22" fillId="0" borderId="6" xfId="0" applyFont="1" applyFill="1" applyBorder="1" applyAlignment="1">
      <alignment horizontal="right" vertical="center" indent="2"/>
    </xf>
    <xf numFmtId="0" fontId="27" fillId="0" borderId="6" xfId="0" applyFont="1" applyFill="1" applyBorder="1" applyAlignment="1">
      <alignment horizontal="center" vertical="center" wrapText="1"/>
    </xf>
    <xf numFmtId="0" fontId="27" fillId="0" borderId="5" xfId="0" applyFont="1" applyFill="1" applyBorder="1" applyAlignment="1">
      <alignment horizontal="center" vertical="center" wrapText="1"/>
    </xf>
    <xf numFmtId="14" fontId="27" fillId="0" borderId="6"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0" fontId="42" fillId="0" borderId="8"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68" xfId="0" applyFont="1" applyFill="1" applyBorder="1" applyAlignment="1">
      <alignment horizontal="center" vertical="center" wrapText="1"/>
    </xf>
    <xf numFmtId="0" fontId="42" fillId="0" borderId="69"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66" xfId="0" applyFont="1" applyFill="1" applyBorder="1" applyAlignment="1">
      <alignment horizontal="center" vertical="center" wrapText="1"/>
    </xf>
    <xf numFmtId="0" fontId="20" fillId="0" borderId="67" xfId="0" applyFont="1" applyFill="1" applyBorder="1" applyAlignment="1">
      <alignment horizontal="center" vertical="center" wrapText="1"/>
    </xf>
    <xf numFmtId="0" fontId="20" fillId="0" borderId="68" xfId="0" applyFont="1" applyFill="1" applyBorder="1" applyAlignment="1">
      <alignment horizontal="center" vertical="center" wrapText="1"/>
    </xf>
    <xf numFmtId="0" fontId="20" fillId="0" borderId="69" xfId="0" applyFont="1" applyFill="1" applyBorder="1" applyAlignment="1">
      <alignment horizontal="center" vertical="center" wrapText="1"/>
    </xf>
    <xf numFmtId="0" fontId="5" fillId="2" borderId="0" xfId="0" applyFont="1" applyFill="1" applyBorder="1" applyAlignment="1" applyProtection="1">
      <alignment horizontal="left" vertical="center"/>
      <protection locked="0"/>
    </xf>
    <xf numFmtId="0" fontId="9" fillId="2" borderId="1" xfId="0" applyFont="1" applyFill="1" applyBorder="1" applyAlignment="1">
      <alignment horizontal="left"/>
    </xf>
    <xf numFmtId="0" fontId="9" fillId="2" borderId="28" xfId="0" applyFont="1" applyFill="1" applyBorder="1" applyAlignment="1">
      <alignment horizontal="left"/>
    </xf>
    <xf numFmtId="0" fontId="5" fillId="2" borderId="11" xfId="0" applyFont="1" applyFill="1" applyBorder="1" applyAlignment="1">
      <alignment horizontal="left"/>
    </xf>
    <xf numFmtId="0" fontId="5" fillId="2" borderId="2" xfId="0" applyFont="1" applyFill="1" applyBorder="1" applyAlignment="1">
      <alignment horizontal="left"/>
    </xf>
    <xf numFmtId="0" fontId="4" fillId="2" borderId="27" xfId="0" applyFont="1" applyFill="1" applyBorder="1" applyAlignment="1">
      <alignment horizontal="left"/>
    </xf>
    <xf numFmtId="0" fontId="4" fillId="2" borderId="1" xfId="0" applyFont="1" applyFill="1" applyBorder="1" applyAlignment="1">
      <alignment horizontal="left"/>
    </xf>
    <xf numFmtId="0" fontId="5" fillId="2" borderId="11" xfId="0" applyFont="1" applyFill="1" applyBorder="1" applyAlignment="1">
      <alignment horizontal="center"/>
    </xf>
    <xf numFmtId="0" fontId="5" fillId="2" borderId="2" xfId="0" applyFont="1" applyFill="1" applyBorder="1" applyAlignment="1">
      <alignment horizontal="center"/>
    </xf>
    <xf numFmtId="0" fontId="8" fillId="2" borderId="0" xfId="0" applyFont="1" applyFill="1" applyBorder="1" applyAlignment="1">
      <alignment vertical="center" wrapText="1"/>
    </xf>
    <xf numFmtId="0" fontId="8" fillId="2" borderId="32" xfId="0" applyFont="1" applyFill="1" applyBorder="1" applyAlignment="1">
      <alignment vertical="center" wrapText="1"/>
    </xf>
    <xf numFmtId="0" fontId="11" fillId="2" borderId="0" xfId="0" applyFont="1" applyFill="1" applyBorder="1" applyAlignment="1">
      <alignment vertical="center"/>
    </xf>
    <xf numFmtId="0" fontId="11" fillId="2" borderId="32" xfId="0" applyFont="1" applyFill="1" applyBorder="1" applyAlignment="1">
      <alignment vertical="center"/>
    </xf>
    <xf numFmtId="0" fontId="43" fillId="6" borderId="20" xfId="0" applyFont="1" applyFill="1" applyBorder="1" applyAlignment="1">
      <alignment horizontal="center" vertical="center" wrapText="1"/>
    </xf>
    <xf numFmtId="0" fontId="43" fillId="6" borderId="21" xfId="0" applyFont="1" applyFill="1" applyBorder="1" applyAlignment="1">
      <alignment horizontal="center" vertical="center" wrapText="1"/>
    </xf>
    <xf numFmtId="0" fontId="43" fillId="6" borderId="22" xfId="0" applyFont="1" applyFill="1" applyBorder="1" applyAlignment="1">
      <alignment horizontal="center" vertical="center" wrapText="1"/>
    </xf>
    <xf numFmtId="0" fontId="11" fillId="2" borderId="0" xfId="0" applyFont="1" applyFill="1" applyBorder="1" applyAlignment="1">
      <alignment horizontal="left" vertical="center"/>
    </xf>
    <xf numFmtId="0" fontId="11" fillId="2" borderId="32" xfId="0" applyFont="1" applyFill="1" applyBorder="1" applyAlignment="1">
      <alignment horizontal="left" vertical="center"/>
    </xf>
    <xf numFmtId="0" fontId="5" fillId="2" borderId="11" xfId="0" applyFont="1" applyFill="1" applyBorder="1" applyAlignment="1">
      <alignment horizontal="left" vertical="center"/>
    </xf>
    <xf numFmtId="0" fontId="5" fillId="2" borderId="2" xfId="0" applyFont="1" applyFill="1" applyBorder="1" applyAlignment="1">
      <alignment horizontal="left" vertical="center"/>
    </xf>
    <xf numFmtId="0" fontId="4" fillId="2" borderId="27" xfId="0" applyFont="1" applyFill="1" applyBorder="1" applyAlignment="1">
      <alignment horizontal="left" vertical="center"/>
    </xf>
    <xf numFmtId="0" fontId="4" fillId="2" borderId="1" xfId="0" applyFont="1" applyFill="1" applyBorder="1" applyAlignment="1">
      <alignment horizontal="left" vertical="center"/>
    </xf>
    <xf numFmtId="0" fontId="5" fillId="2" borderId="26" xfId="0" applyFont="1" applyFill="1" applyBorder="1" applyAlignment="1">
      <alignment horizontal="left" vertical="center"/>
    </xf>
    <xf numFmtId="0" fontId="4" fillId="2" borderId="28" xfId="0" applyFont="1" applyFill="1" applyBorder="1" applyAlignment="1">
      <alignment horizontal="left" vertical="center"/>
    </xf>
    <xf numFmtId="0" fontId="5" fillId="2" borderId="26" xfId="0" applyFont="1" applyFill="1" applyBorder="1" applyAlignment="1">
      <alignment horizontal="left"/>
    </xf>
    <xf numFmtId="0" fontId="5" fillId="2" borderId="1" xfId="0" applyFont="1" applyFill="1" applyBorder="1" applyAlignment="1" applyProtection="1">
      <alignment horizontal="left"/>
      <protection locked="0"/>
    </xf>
    <xf numFmtId="0" fontId="5" fillId="2" borderId="1" xfId="0" applyFont="1" applyFill="1" applyBorder="1" applyAlignment="1" applyProtection="1">
      <alignment horizontal="left" wrapText="1"/>
      <protection locked="0"/>
    </xf>
    <xf numFmtId="22" fontId="4" fillId="5" borderId="20" xfId="0" applyNumberFormat="1" applyFont="1" applyFill="1" applyBorder="1" applyAlignment="1" applyProtection="1">
      <alignment horizontal="right"/>
      <protection locked="0"/>
    </xf>
    <xf numFmtId="22" fontId="4" fillId="5" borderId="22" xfId="0" applyNumberFormat="1" applyFont="1" applyFill="1" applyBorder="1" applyAlignment="1" applyProtection="1">
      <alignment horizontal="right"/>
      <protection locked="0"/>
    </xf>
    <xf numFmtId="172" fontId="4" fillId="5" borderId="20" xfId="2" applyNumberFormat="1" applyFont="1" applyFill="1" applyBorder="1" applyAlignment="1" applyProtection="1">
      <alignment horizontal="right" vertical="center"/>
      <protection locked="0"/>
    </xf>
    <xf numFmtId="172" fontId="4" fillId="5" borderId="22" xfId="2" applyNumberFormat="1" applyFont="1" applyFill="1" applyBorder="1" applyAlignment="1" applyProtection="1">
      <alignment horizontal="right" vertical="center"/>
      <protection locked="0"/>
    </xf>
    <xf numFmtId="172" fontId="4" fillId="5" borderId="20" xfId="0" applyNumberFormat="1" applyFont="1" applyFill="1" applyBorder="1" applyAlignment="1" applyProtection="1">
      <alignment horizontal="right" vertical="center"/>
      <protection locked="0"/>
    </xf>
    <xf numFmtId="172" fontId="4" fillId="5" borderId="22" xfId="0" applyNumberFormat="1" applyFont="1" applyFill="1" applyBorder="1" applyAlignment="1" applyProtection="1">
      <alignment horizontal="right" vertical="center"/>
      <protection locked="0"/>
    </xf>
    <xf numFmtId="0" fontId="43" fillId="6" borderId="20" xfId="0" applyFont="1" applyFill="1" applyBorder="1" applyAlignment="1" applyProtection="1">
      <alignment horizontal="center" vertical="center"/>
      <protection locked="0"/>
    </xf>
    <xf numFmtId="0" fontId="43" fillId="6" borderId="21" xfId="0" applyFont="1" applyFill="1" applyBorder="1" applyAlignment="1" applyProtection="1">
      <alignment horizontal="center" vertical="center"/>
      <protection locked="0"/>
    </xf>
    <xf numFmtId="0" fontId="43" fillId="6" borderId="22" xfId="0" applyFont="1" applyFill="1" applyBorder="1" applyAlignment="1" applyProtection="1">
      <alignment horizontal="center" vertical="center"/>
      <protection locked="0"/>
    </xf>
    <xf numFmtId="0" fontId="13" fillId="2" borderId="11" xfId="5" applyFont="1" applyFill="1" applyBorder="1" applyAlignment="1">
      <alignment horizontal="left" vertical="center" wrapText="1"/>
    </xf>
    <xf numFmtId="0" fontId="13" fillId="2" borderId="2" xfId="5" applyFont="1" applyFill="1" applyBorder="1" applyAlignment="1">
      <alignment horizontal="left" vertical="center" wrapText="1"/>
    </xf>
    <xf numFmtId="0" fontId="13" fillId="2" borderId="26" xfId="5" applyFont="1" applyFill="1" applyBorder="1" applyAlignment="1">
      <alignment horizontal="left" vertical="center" wrapText="1"/>
    </xf>
    <xf numFmtId="0" fontId="13" fillId="2" borderId="27" xfId="5" applyFont="1" applyFill="1" applyBorder="1" applyAlignment="1">
      <alignment horizontal="left" vertical="center" wrapText="1"/>
    </xf>
    <xf numFmtId="0" fontId="13" fillId="2" borderId="1" xfId="5" applyFont="1" applyFill="1" applyBorder="1" applyAlignment="1">
      <alignment horizontal="left" vertical="center" wrapText="1"/>
    </xf>
    <xf numFmtId="0" fontId="13" fillId="2" borderId="28" xfId="5" applyFont="1" applyFill="1" applyBorder="1" applyAlignment="1">
      <alignment horizontal="left" vertical="center" wrapText="1"/>
    </xf>
    <xf numFmtId="0" fontId="7" fillId="6" borderId="20" xfId="5" applyFont="1" applyFill="1" applyBorder="1" applyAlignment="1">
      <alignment vertical="center"/>
    </xf>
    <xf numFmtId="0" fontId="7" fillId="6" borderId="21" xfId="5" applyFont="1" applyFill="1" applyBorder="1" applyAlignment="1">
      <alignment vertical="center"/>
    </xf>
    <xf numFmtId="0" fontId="7" fillId="6" borderId="22" xfId="5" applyFont="1" applyFill="1" applyBorder="1" applyAlignment="1">
      <alignment vertical="center"/>
    </xf>
    <xf numFmtId="0" fontId="28" fillId="3" borderId="1" xfId="5" applyFont="1" applyFill="1" applyBorder="1" applyAlignment="1">
      <alignment horizontal="left" vertical="center"/>
    </xf>
    <xf numFmtId="0" fontId="28" fillId="3" borderId="42" xfId="5" applyFont="1" applyFill="1" applyBorder="1" applyAlignment="1">
      <alignment horizontal="left" vertical="center"/>
    </xf>
    <xf numFmtId="166" fontId="24" fillId="3" borderId="1" xfId="6" applyFont="1" applyFill="1" applyBorder="1" applyAlignment="1">
      <alignment horizontal="left" vertical="center"/>
    </xf>
    <xf numFmtId="0" fontId="28" fillId="3" borderId="1" xfId="5" applyFont="1" applyFill="1" applyBorder="1" applyAlignment="1">
      <alignment vertical="center"/>
    </xf>
    <xf numFmtId="0" fontId="28" fillId="3" borderId="42" xfId="5" applyFont="1" applyFill="1" applyBorder="1" applyAlignment="1">
      <alignment vertical="center"/>
    </xf>
    <xf numFmtId="0" fontId="28" fillId="3" borderId="28" xfId="5" applyFont="1" applyFill="1" applyBorder="1" applyAlignment="1">
      <alignment horizontal="left" vertical="center"/>
    </xf>
    <xf numFmtId="0" fontId="7" fillId="6" borderId="20" xfId="5" applyFont="1" applyFill="1" applyBorder="1" applyAlignment="1">
      <alignment horizontal="center" vertical="center"/>
    </xf>
    <xf numFmtId="0" fontId="7" fillId="6" borderId="21" xfId="5" applyFont="1" applyFill="1" applyBorder="1" applyAlignment="1">
      <alignment horizontal="center" vertical="center"/>
    </xf>
    <xf numFmtId="0" fontId="7" fillId="6" borderId="22" xfId="5" applyFont="1" applyFill="1" applyBorder="1" applyAlignment="1">
      <alignment horizontal="center" vertical="center"/>
    </xf>
    <xf numFmtId="0" fontId="13" fillId="2" borderId="20" xfId="5" applyFont="1" applyFill="1" applyBorder="1" applyAlignment="1">
      <alignment horizontal="left" vertical="center"/>
    </xf>
    <xf numFmtId="0" fontId="13" fillId="2" borderId="21" xfId="5" applyFont="1" applyFill="1" applyBorder="1" applyAlignment="1">
      <alignment horizontal="left" vertical="center"/>
    </xf>
    <xf numFmtId="0" fontId="13" fillId="2" borderId="22" xfId="5" applyFont="1" applyFill="1" applyBorder="1" applyAlignment="1">
      <alignment horizontal="left" vertical="center"/>
    </xf>
    <xf numFmtId="0" fontId="7" fillId="3" borderId="0" xfId="5" applyFont="1" applyFill="1" applyBorder="1" applyAlignment="1">
      <alignment horizontal="center" vertical="center"/>
    </xf>
    <xf numFmtId="0" fontId="7" fillId="6" borderId="11" xfId="7" applyFont="1" applyFill="1" applyBorder="1" applyAlignment="1">
      <alignment horizontal="center" vertical="center" wrapText="1"/>
    </xf>
    <xf numFmtId="0" fontId="7" fillId="6" borderId="2" xfId="7" applyFont="1" applyFill="1" applyBorder="1" applyAlignment="1">
      <alignment horizontal="center" vertical="center" wrapText="1"/>
    </xf>
    <xf numFmtId="0" fontId="7" fillId="6" borderId="26" xfId="7" applyFont="1" applyFill="1" applyBorder="1" applyAlignment="1">
      <alignment horizontal="center" vertical="center" wrapText="1"/>
    </xf>
    <xf numFmtId="0" fontId="7" fillId="6" borderId="27" xfId="7" applyFont="1" applyFill="1" applyBorder="1" applyAlignment="1">
      <alignment horizontal="center" vertical="center" wrapText="1"/>
    </xf>
    <xf numFmtId="0" fontId="7" fillId="6" borderId="1" xfId="7" applyFont="1" applyFill="1" applyBorder="1" applyAlignment="1">
      <alignment horizontal="center" vertical="center" wrapText="1"/>
    </xf>
    <xf numFmtId="0" fontId="7" fillId="6" borderId="28" xfId="7" applyFont="1" applyFill="1" applyBorder="1" applyAlignment="1">
      <alignment horizontal="center" vertical="center" wrapText="1"/>
    </xf>
    <xf numFmtId="166" fontId="7" fillId="6" borderId="34" xfId="6" applyFont="1" applyFill="1" applyBorder="1" applyAlignment="1">
      <alignment horizontal="center" vertical="center" wrapText="1"/>
    </xf>
    <xf numFmtId="166" fontId="7" fillId="6" borderId="37" xfId="6" applyFont="1" applyFill="1" applyBorder="1" applyAlignment="1">
      <alignment horizontal="center" vertical="center" wrapText="1"/>
    </xf>
    <xf numFmtId="166" fontId="7" fillId="6" borderId="26" xfId="6" applyFont="1" applyFill="1" applyBorder="1" applyAlignment="1">
      <alignment horizontal="center" vertical="center" wrapText="1"/>
    </xf>
    <xf numFmtId="166" fontId="7" fillId="6" borderId="28" xfId="6" applyFont="1" applyFill="1" applyBorder="1" applyAlignment="1">
      <alignment horizontal="center" vertical="center" wrapText="1"/>
    </xf>
    <xf numFmtId="0" fontId="7" fillId="6" borderId="34" xfId="7" applyFont="1" applyFill="1" applyBorder="1" applyAlignment="1">
      <alignment horizontal="center" vertical="center" wrapText="1"/>
    </xf>
    <xf numFmtId="0" fontId="7" fillId="6" borderId="37" xfId="7" applyFont="1" applyFill="1" applyBorder="1" applyAlignment="1">
      <alignment horizontal="center" vertical="center" wrapText="1"/>
    </xf>
    <xf numFmtId="166" fontId="35" fillId="4" borderId="34" xfId="6" applyFont="1" applyFill="1" applyBorder="1" applyAlignment="1">
      <alignment horizontal="center" vertical="center" wrapText="1"/>
    </xf>
    <xf numFmtId="166" fontId="35" fillId="4" borderId="37" xfId="6" applyFont="1" applyFill="1" applyBorder="1" applyAlignment="1">
      <alignment horizontal="center" vertical="center" wrapText="1"/>
    </xf>
    <xf numFmtId="0" fontId="7" fillId="6" borderId="20" xfId="5" applyFont="1" applyFill="1" applyBorder="1" applyAlignment="1">
      <alignment horizontal="center" vertical="center" wrapText="1"/>
    </xf>
    <xf numFmtId="0" fontId="7" fillId="6" borderId="21" xfId="5" applyFont="1" applyFill="1" applyBorder="1" applyAlignment="1">
      <alignment horizontal="center" vertical="center" wrapText="1"/>
    </xf>
    <xf numFmtId="0" fontId="7" fillId="6" borderId="22" xfId="5" applyFont="1" applyFill="1" applyBorder="1" applyAlignment="1">
      <alignment horizontal="center" vertical="center" wrapText="1"/>
    </xf>
    <xf numFmtId="0" fontId="42" fillId="0" borderId="66"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67" xfId="0" applyFont="1" applyFill="1" applyBorder="1" applyAlignment="1">
      <alignment horizontal="center" vertical="center" wrapText="1"/>
    </xf>
    <xf numFmtId="0" fontId="35" fillId="4" borderId="20" xfId="5" applyFont="1" applyFill="1" applyBorder="1" applyAlignment="1">
      <alignment horizontal="center" vertical="center" wrapText="1"/>
    </xf>
    <xf numFmtId="0" fontId="35" fillId="4" borderId="22" xfId="5" applyFont="1" applyFill="1" applyBorder="1" applyAlignment="1">
      <alignment horizontal="center" vertical="center" wrapText="1"/>
    </xf>
    <xf numFmtId="0" fontId="24" fillId="3" borderId="27" xfId="5" applyFont="1" applyFill="1" applyBorder="1" applyAlignment="1">
      <alignment horizontal="left" vertical="center"/>
    </xf>
    <xf numFmtId="0" fontId="24" fillId="3" borderId="1" xfId="5" applyFont="1" applyFill="1" applyBorder="1" applyAlignment="1">
      <alignment horizontal="left" vertical="center"/>
    </xf>
    <xf numFmtId="0" fontId="24" fillId="3" borderId="20" xfId="5" applyFont="1" applyFill="1" applyBorder="1" applyAlignment="1">
      <alignment horizontal="left" vertical="center"/>
    </xf>
    <xf numFmtId="0" fontId="24" fillId="3" borderId="21" xfId="5" applyFont="1" applyFill="1" applyBorder="1" applyAlignment="1">
      <alignment horizontal="left" vertical="center"/>
    </xf>
    <xf numFmtId="0" fontId="28" fillId="3" borderId="21" xfId="5" applyFont="1" applyFill="1" applyBorder="1" applyAlignment="1">
      <alignment horizontal="left" vertical="center"/>
    </xf>
    <xf numFmtId="0" fontId="28" fillId="3" borderId="39" xfId="5" applyFont="1" applyFill="1" applyBorder="1" applyAlignment="1">
      <alignment horizontal="left" vertical="center"/>
    </xf>
    <xf numFmtId="0" fontId="13" fillId="3" borderId="20" xfId="5" applyFont="1" applyFill="1" applyBorder="1" applyAlignment="1">
      <alignment horizontal="left" vertical="center"/>
    </xf>
    <xf numFmtId="0" fontId="13" fillId="3" borderId="21" xfId="5" applyFont="1" applyFill="1" applyBorder="1" applyAlignment="1">
      <alignment horizontal="left" vertical="center"/>
    </xf>
    <xf numFmtId="0" fontId="13" fillId="3" borderId="22" xfId="5" applyFont="1" applyFill="1" applyBorder="1" applyAlignment="1">
      <alignment horizontal="left" vertical="center"/>
    </xf>
    <xf numFmtId="0" fontId="13" fillId="3" borderId="20" xfId="5" applyFont="1" applyFill="1" applyBorder="1" applyAlignment="1">
      <alignment horizontal="left" vertical="center" wrapText="1"/>
    </xf>
    <xf numFmtId="0" fontId="13" fillId="3" borderId="21" xfId="5" applyFont="1" applyFill="1" applyBorder="1" applyAlignment="1">
      <alignment horizontal="left" vertical="center" wrapText="1"/>
    </xf>
    <xf numFmtId="0" fontId="13" fillId="3" borderId="22" xfId="5" applyFont="1" applyFill="1" applyBorder="1" applyAlignment="1">
      <alignment horizontal="left" vertical="center" wrapText="1"/>
    </xf>
    <xf numFmtId="0" fontId="27" fillId="0" borderId="70" xfId="0" applyFont="1" applyFill="1" applyBorder="1" applyAlignment="1">
      <alignment horizontal="center" vertical="center" wrapText="1"/>
    </xf>
    <xf numFmtId="0" fontId="27" fillId="0" borderId="55" xfId="0" applyFont="1" applyFill="1" applyBorder="1" applyAlignment="1">
      <alignment horizontal="center" vertical="center" wrapText="1"/>
    </xf>
    <xf numFmtId="0" fontId="27" fillId="0" borderId="71" xfId="0" applyFont="1" applyFill="1" applyBorder="1" applyAlignment="1">
      <alignment horizontal="center" vertical="center" wrapText="1"/>
    </xf>
    <xf numFmtId="0" fontId="8" fillId="2" borderId="11" xfId="0" applyFont="1" applyFill="1" applyBorder="1" applyAlignment="1">
      <alignment horizontal="left" vertical="center"/>
    </xf>
    <xf numFmtId="0" fontId="8" fillId="2" borderId="2" xfId="0" applyFont="1" applyFill="1" applyBorder="1" applyAlignment="1">
      <alignment horizontal="left" vertical="center"/>
    </xf>
    <xf numFmtId="0" fontId="8" fillId="2" borderId="26" xfId="0" applyFont="1" applyFill="1" applyBorder="1" applyAlignment="1">
      <alignment horizontal="left" vertical="center"/>
    </xf>
    <xf numFmtId="0" fontId="8" fillId="2" borderId="27" xfId="0" applyFont="1" applyFill="1" applyBorder="1" applyAlignment="1">
      <alignment horizontal="left" vertical="center"/>
    </xf>
    <xf numFmtId="0" fontId="8" fillId="2" borderId="1" xfId="0" applyFont="1" applyFill="1" applyBorder="1" applyAlignment="1">
      <alignment horizontal="left" vertical="center"/>
    </xf>
    <xf numFmtId="0" fontId="8" fillId="2" borderId="28" xfId="0" applyFont="1" applyFill="1" applyBorder="1" applyAlignment="1">
      <alignment horizontal="left"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8" fillId="2" borderId="12"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32" xfId="0" applyFont="1" applyFill="1" applyBorder="1" applyAlignment="1">
      <alignment horizontal="left" vertical="center" wrapText="1"/>
    </xf>
    <xf numFmtId="0" fontId="27" fillId="3" borderId="21" xfId="5" applyFont="1" applyFill="1" applyBorder="1" applyAlignment="1">
      <alignment horizontal="left" vertical="center"/>
    </xf>
    <xf numFmtId="0" fontId="27" fillId="3" borderId="39" xfId="5" applyFont="1" applyFill="1" applyBorder="1" applyAlignment="1">
      <alignment horizontal="left" vertical="center"/>
    </xf>
    <xf numFmtId="166" fontId="25" fillId="3" borderId="21" xfId="6" applyFont="1" applyFill="1" applyBorder="1" applyAlignment="1">
      <alignment horizontal="left" vertical="center"/>
    </xf>
    <xf numFmtId="0" fontId="8" fillId="2" borderId="60" xfId="0" applyFont="1" applyFill="1" applyBorder="1" applyAlignment="1">
      <alignment horizontal="left" vertical="top" wrapText="1"/>
    </xf>
    <xf numFmtId="0" fontId="8" fillId="2" borderId="59" xfId="0" applyFont="1" applyFill="1" applyBorder="1" applyAlignment="1">
      <alignment horizontal="left" vertical="top" wrapText="1"/>
    </xf>
    <xf numFmtId="0" fontId="8" fillId="2" borderId="58" xfId="0" applyFont="1" applyFill="1" applyBorder="1" applyAlignment="1">
      <alignment horizontal="left" vertical="top" wrapText="1"/>
    </xf>
    <xf numFmtId="0" fontId="8" fillId="2" borderId="12" xfId="0" applyFont="1" applyFill="1" applyBorder="1" applyAlignment="1">
      <alignment horizontal="left" vertical="top" wrapText="1"/>
    </xf>
    <xf numFmtId="0" fontId="8" fillId="2" borderId="0" xfId="0" applyFont="1" applyFill="1" applyBorder="1" applyAlignment="1">
      <alignment horizontal="left" vertical="top" wrapText="1"/>
    </xf>
    <xf numFmtId="0" fontId="8" fillId="2" borderId="32" xfId="0" applyFont="1" applyFill="1" applyBorder="1" applyAlignment="1">
      <alignment horizontal="left" vertical="top" wrapText="1"/>
    </xf>
    <xf numFmtId="0" fontId="7" fillId="6" borderId="11" xfId="0" applyFont="1" applyFill="1" applyBorder="1" applyAlignment="1">
      <alignment horizontal="center" vertical="center"/>
    </xf>
    <xf numFmtId="0" fontId="7" fillId="6" borderId="2" xfId="0" applyFont="1" applyFill="1" applyBorder="1" applyAlignment="1">
      <alignment horizontal="center" vertical="center"/>
    </xf>
    <xf numFmtId="0" fontId="7" fillId="6" borderId="26" xfId="0" applyFont="1" applyFill="1" applyBorder="1" applyAlignment="1">
      <alignment horizontal="center" vertical="center"/>
    </xf>
    <xf numFmtId="0" fontId="8" fillId="2" borderId="12"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5" borderId="27" xfId="0" applyFont="1" applyFill="1" applyBorder="1" applyAlignment="1">
      <alignment horizontal="center" vertical="center"/>
    </xf>
    <xf numFmtId="0" fontId="8" fillId="5" borderId="28" xfId="0" applyFont="1" applyFill="1" applyBorder="1" applyAlignment="1">
      <alignment horizontal="center" vertical="center"/>
    </xf>
    <xf numFmtId="0" fontId="27" fillId="0" borderId="1" xfId="5" applyFont="1" applyFill="1" applyBorder="1" applyAlignment="1">
      <alignment horizontal="left" vertical="center"/>
    </xf>
    <xf numFmtId="0" fontId="27" fillId="0" borderId="42" xfId="5" applyFont="1" applyFill="1" applyBorder="1" applyAlignment="1">
      <alignment horizontal="left" vertical="center"/>
    </xf>
    <xf numFmtId="0" fontId="8" fillId="2" borderId="27" xfId="0" applyFont="1" applyFill="1" applyBorder="1" applyAlignment="1">
      <alignment horizontal="left" vertical="center" wrapText="1" indent="1"/>
    </xf>
    <xf numFmtId="0" fontId="8" fillId="2" borderId="1" xfId="0" applyFont="1" applyFill="1" applyBorder="1" applyAlignment="1">
      <alignment horizontal="left" vertical="center" wrapText="1" indent="1"/>
    </xf>
    <xf numFmtId="0" fontId="8" fillId="2" borderId="28" xfId="0" applyFont="1" applyFill="1" applyBorder="1" applyAlignment="1">
      <alignment horizontal="left" vertical="center" wrapText="1" indent="1"/>
    </xf>
    <xf numFmtId="0" fontId="7" fillId="6" borderId="12"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8" fillId="0" borderId="44" xfId="0" applyFont="1" applyBorder="1" applyAlignment="1">
      <alignment horizontal="left" vertical="center" wrapText="1"/>
    </xf>
    <xf numFmtId="0" fontId="10" fillId="5" borderId="11"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8" fillId="2" borderId="12" xfId="0" applyFont="1" applyFill="1" applyBorder="1" applyAlignment="1">
      <alignment horizontal="left" vertical="center" wrapText="1" indent="1"/>
    </xf>
    <xf numFmtId="0" fontId="8" fillId="2" borderId="0" xfId="0" applyFont="1" applyFill="1" applyBorder="1" applyAlignment="1">
      <alignment horizontal="left" vertical="center" wrapText="1" indent="1"/>
    </xf>
    <xf numFmtId="0" fontId="8" fillId="2" borderId="32" xfId="0" applyFont="1" applyFill="1" applyBorder="1" applyAlignment="1">
      <alignment horizontal="left" vertical="center" wrapText="1" indent="1"/>
    </xf>
    <xf numFmtId="0" fontId="8" fillId="2" borderId="2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28" xfId="0" applyFont="1" applyFill="1" applyBorder="1" applyAlignment="1">
      <alignment horizontal="left" vertical="center" wrapText="1"/>
    </xf>
    <xf numFmtId="0" fontId="7" fillId="6" borderId="27" xfId="0" applyFont="1" applyFill="1" applyBorder="1" applyAlignment="1">
      <alignment horizontal="left"/>
    </xf>
    <xf numFmtId="0" fontId="7" fillId="6" borderId="1" xfId="0" applyFont="1" applyFill="1" applyBorder="1" applyAlignment="1">
      <alignment horizontal="left"/>
    </xf>
    <xf numFmtId="0" fontId="7" fillId="6" borderId="28" xfId="0" applyFont="1" applyFill="1" applyBorder="1" applyAlignment="1">
      <alignment horizontal="left"/>
    </xf>
    <xf numFmtId="169" fontId="8" fillId="0" borderId="44" xfId="1" applyNumberFormat="1" applyFont="1" applyBorder="1" applyAlignment="1">
      <alignment horizontal="left" vertical="center"/>
    </xf>
    <xf numFmtId="169" fontId="8" fillId="0" borderId="56" xfId="1" applyNumberFormat="1" applyFont="1" applyBorder="1" applyAlignment="1">
      <alignment horizontal="left" vertical="center"/>
    </xf>
    <xf numFmtId="0" fontId="10" fillId="5" borderId="46" xfId="0" applyFont="1" applyFill="1" applyBorder="1" applyAlignment="1">
      <alignment horizontal="center" vertical="center"/>
    </xf>
    <xf numFmtId="0" fontId="10" fillId="5" borderId="52" xfId="0" applyFont="1" applyFill="1" applyBorder="1" applyAlignment="1">
      <alignment horizontal="center" vertical="center"/>
    </xf>
    <xf numFmtId="0" fontId="10" fillId="5" borderId="44" xfId="0" applyFont="1" applyFill="1" applyBorder="1" applyAlignment="1">
      <alignment horizontal="center" vertical="center" wrapText="1"/>
    </xf>
    <xf numFmtId="0" fontId="7" fillId="6" borderId="51"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10" fillId="5" borderId="20"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22" xfId="0" applyFont="1" applyFill="1" applyBorder="1" applyAlignment="1">
      <alignment horizontal="center" vertical="center"/>
    </xf>
    <xf numFmtId="0" fontId="17" fillId="0" borderId="0" xfId="0" applyFont="1" applyBorder="1" applyAlignment="1">
      <alignment horizontal="left"/>
    </xf>
    <xf numFmtId="0" fontId="8" fillId="0" borderId="56" xfId="0" applyFont="1" applyBorder="1" applyAlignment="1">
      <alignment horizontal="left" vertical="center" wrapText="1"/>
    </xf>
    <xf numFmtId="0" fontId="8" fillId="0" borderId="48" xfId="0" applyFont="1" applyBorder="1" applyAlignment="1">
      <alignment horizontal="left" vertical="center" wrapText="1"/>
    </xf>
    <xf numFmtId="0" fontId="42" fillId="0" borderId="9" xfId="0" applyFont="1" applyFill="1" applyBorder="1" applyAlignment="1">
      <alignment horizontal="center" vertical="center" wrapText="1"/>
    </xf>
    <xf numFmtId="0" fontId="42" fillId="0" borderId="7" xfId="0" applyFont="1" applyFill="1" applyBorder="1" applyAlignment="1">
      <alignment horizontal="center"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8" fillId="2" borderId="22" xfId="0" applyFont="1" applyFill="1" applyBorder="1" applyAlignment="1">
      <alignment horizontal="left" vertical="center" wrapText="1"/>
    </xf>
    <xf numFmtId="0" fontId="7" fillId="6" borderId="20" xfId="0" applyFont="1" applyFill="1" applyBorder="1" applyAlignment="1">
      <alignment horizontal="left" wrapText="1"/>
    </xf>
    <xf numFmtId="0" fontId="7" fillId="6" borderId="21" xfId="0" applyFont="1" applyFill="1" applyBorder="1" applyAlignment="1">
      <alignment horizontal="left" wrapText="1"/>
    </xf>
    <xf numFmtId="0" fontId="7" fillId="6" borderId="22" xfId="0" applyFont="1" applyFill="1" applyBorder="1" applyAlignment="1">
      <alignment horizontal="left" wrapText="1"/>
    </xf>
    <xf numFmtId="0" fontId="7" fillId="6" borderId="47" xfId="0" applyFont="1" applyFill="1" applyBorder="1" applyAlignment="1">
      <alignment horizontal="center" vertical="center" wrapText="1"/>
    </xf>
    <xf numFmtId="0" fontId="7" fillId="6" borderId="48" xfId="0" applyFont="1" applyFill="1" applyBorder="1" applyAlignment="1">
      <alignment horizontal="center" vertical="center" wrapText="1"/>
    </xf>
    <xf numFmtId="0" fontId="7" fillId="6" borderId="45"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0" fillId="5" borderId="44" xfId="0" applyFont="1" applyFill="1" applyBorder="1" applyAlignment="1">
      <alignment horizontal="center" vertical="center"/>
    </xf>
    <xf numFmtId="0" fontId="10" fillId="5" borderId="50" xfId="0" applyFont="1" applyFill="1" applyBorder="1" applyAlignment="1">
      <alignment horizontal="center" vertical="center"/>
    </xf>
    <xf numFmtId="0" fontId="37" fillId="0" borderId="45" xfId="0" applyFont="1" applyBorder="1" applyAlignment="1">
      <alignment horizontal="center" vertical="top"/>
    </xf>
    <xf numFmtId="0" fontId="37" fillId="0" borderId="44" xfId="0" applyFont="1" applyBorder="1" applyAlignment="1">
      <alignment horizontal="center" vertical="top"/>
    </xf>
    <xf numFmtId="0" fontId="37" fillId="0" borderId="44" xfId="0" applyFont="1" applyBorder="1" applyAlignment="1">
      <alignment horizontal="left" vertical="top"/>
    </xf>
    <xf numFmtId="172" fontId="37" fillId="0" borderId="44" xfId="2" applyNumberFormat="1" applyFont="1" applyBorder="1" applyAlignment="1">
      <alignment horizontal="center" vertical="top"/>
    </xf>
    <xf numFmtId="0" fontId="37" fillId="0" borderId="53" xfId="0" applyFont="1" applyBorder="1" applyAlignment="1">
      <alignment horizontal="center" vertical="top"/>
    </xf>
    <xf numFmtId="0" fontId="37" fillId="0" borderId="56" xfId="0" applyFont="1" applyBorder="1" applyAlignment="1">
      <alignment horizontal="center" vertical="top"/>
    </xf>
    <xf numFmtId="172" fontId="37" fillId="0" borderId="56" xfId="2" applyNumberFormat="1" applyFont="1" applyBorder="1" applyAlignment="1">
      <alignment horizontal="center" vertical="top"/>
    </xf>
    <xf numFmtId="0" fontId="25" fillId="3" borderId="20" xfId="5" applyFont="1" applyFill="1" applyBorder="1" applyAlignment="1">
      <alignment horizontal="left" vertical="center"/>
    </xf>
    <xf numFmtId="0" fontId="25" fillId="3" borderId="21" xfId="5" applyFont="1" applyFill="1" applyBorder="1" applyAlignment="1">
      <alignment horizontal="left" vertical="center"/>
    </xf>
    <xf numFmtId="0" fontId="37" fillId="0" borderId="56" xfId="0" applyFont="1" applyBorder="1" applyAlignment="1">
      <alignment horizontal="left" vertical="top"/>
    </xf>
    <xf numFmtId="0" fontId="27" fillId="3" borderId="1" xfId="5" applyFont="1" applyFill="1" applyBorder="1" applyAlignment="1">
      <alignment horizontal="left" vertical="center"/>
    </xf>
    <xf numFmtId="0" fontId="27" fillId="3" borderId="42" xfId="5" applyFont="1" applyFill="1" applyBorder="1" applyAlignment="1">
      <alignment horizontal="left" vertical="center"/>
    </xf>
    <xf numFmtId="0" fontId="5" fillId="6" borderId="20"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22" xfId="0" applyFont="1" applyFill="1" applyBorder="1" applyAlignment="1">
      <alignment horizontal="center" vertical="center" wrapText="1"/>
    </xf>
  </cellXfs>
  <cellStyles count="20">
    <cellStyle name="Hipervínculo" xfId="3" builtinId="8"/>
    <cellStyle name="Millares" xfId="1" builtinId="3"/>
    <cellStyle name="Millares [0]" xfId="2" builtinId="6"/>
    <cellStyle name="Millares [0] 2" xfId="12" xr:uid="{00000000-0005-0000-0000-000003000000}"/>
    <cellStyle name="Millares [0] 3" xfId="10" xr:uid="{00000000-0005-0000-0000-000004000000}"/>
    <cellStyle name="Millares 2" xfId="6" xr:uid="{00000000-0005-0000-0000-000005000000}"/>
    <cellStyle name="Millares 2 2" xfId="14" xr:uid="{00000000-0005-0000-0000-000006000000}"/>
    <cellStyle name="Millares 2 3" xfId="16" xr:uid="{00000000-0005-0000-0000-000007000000}"/>
    <cellStyle name="Millares 2 4" xfId="13" xr:uid="{00000000-0005-0000-0000-000008000000}"/>
    <cellStyle name="Millares 3" xfId="9" xr:uid="{00000000-0005-0000-0000-000009000000}"/>
    <cellStyle name="Millares 4" xfId="18" xr:uid="{00000000-0005-0000-0000-00000A000000}"/>
    <cellStyle name="Millares 5" xfId="19" xr:uid="{00000000-0005-0000-0000-00000B000000}"/>
    <cellStyle name="Normal" xfId="0" builtinId="0"/>
    <cellStyle name="Normal 2" xfId="5" xr:uid="{00000000-0005-0000-0000-00000D000000}"/>
    <cellStyle name="Normal 3" xfId="4" xr:uid="{00000000-0005-0000-0000-00000E000000}"/>
    <cellStyle name="Normal 5" xfId="11" xr:uid="{00000000-0005-0000-0000-00000F000000}"/>
    <cellStyle name="Normal_Proced. a dic.02" xfId="7" xr:uid="{00000000-0005-0000-0000-000010000000}"/>
    <cellStyle name="Porcentaje 2" xfId="8" xr:uid="{00000000-0005-0000-0000-000011000000}"/>
    <cellStyle name="Porcentaje 2 2" xfId="17" xr:uid="{00000000-0005-0000-0000-000012000000}"/>
    <cellStyle name="Porcentaje 2 3" xfId="15" xr:uid="{00000000-0005-0000-0000-000013000000}"/>
  </cellStyles>
  <dxfs count="6">
    <dxf>
      <font>
        <b/>
        <i val="0"/>
        <color theme="0"/>
      </font>
      <fill>
        <patternFill patternType="solid">
          <fgColor auto="1"/>
          <bgColor rgb="FF00B050"/>
        </patternFill>
      </fill>
    </dxf>
    <dxf>
      <font>
        <b/>
        <i val="0"/>
        <color theme="0"/>
      </font>
      <fill>
        <patternFill patternType="solid">
          <fgColor auto="1"/>
          <bgColor rgb="FFCC0000"/>
        </patternFill>
      </fill>
    </dxf>
    <dxf>
      <font>
        <b/>
        <i val="0"/>
        <color theme="0"/>
      </font>
      <fill>
        <patternFill patternType="solid">
          <fgColor auto="1"/>
          <bgColor rgb="FF00B050"/>
        </patternFill>
      </fill>
    </dxf>
    <dxf>
      <font>
        <b/>
        <i val="0"/>
        <color theme="0"/>
      </font>
      <fill>
        <patternFill patternType="solid">
          <fgColor auto="1"/>
          <bgColor rgb="FFCC0000"/>
        </patternFill>
      </fill>
    </dxf>
    <dxf>
      <fill>
        <patternFill>
          <bgColor rgb="FFFFC000"/>
        </patternFill>
      </fill>
    </dxf>
    <dxf>
      <font>
        <color theme="0"/>
      </font>
      <fill>
        <patternFill>
          <bgColor rgb="FFC00000"/>
        </patternFill>
      </fill>
    </dxf>
  </dxfs>
  <tableStyles count="0" defaultTableStyle="TableStyleMedium2" defaultPivotStyle="PivotStyleLight16"/>
  <colors>
    <mruColors>
      <color rgb="FFFF451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3" Type="http://schemas.openxmlformats.org/officeDocument/2006/relationships/image" Target="../media/image1.gif"/><Relationship Id="rId2" Type="http://schemas.openxmlformats.org/officeDocument/2006/relationships/hyperlink" Target="#'Conciliaciones Bancos'!B22"/><Relationship Id="rId1" Type="http://schemas.openxmlformats.org/officeDocument/2006/relationships/hyperlink" Target="#'Conciliaciones Bancos'!B17"/></Relationships>
</file>

<file path=xl/drawings/_rels/drawing4.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Corte!L57:L64"/></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0</xdr:row>
      <xdr:rowOff>323849</xdr:rowOff>
    </xdr:from>
    <xdr:to>
      <xdr:col>1</xdr:col>
      <xdr:colOff>1457325</xdr:colOff>
      <xdr:row>2</xdr:row>
      <xdr:rowOff>47624</xdr:rowOff>
    </xdr:to>
    <xdr:pic>
      <xdr:nvPicPr>
        <xdr:cNvPr id="3"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04800" y="323849"/>
          <a:ext cx="1333500" cy="4286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19049</xdr:colOff>
      <xdr:row>0</xdr:row>
      <xdr:rowOff>200025</xdr:rowOff>
    </xdr:from>
    <xdr:to>
      <xdr:col>2</xdr:col>
      <xdr:colOff>1743074</xdr:colOff>
      <xdr:row>2</xdr:row>
      <xdr:rowOff>95249</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42899" y="200025"/>
          <a:ext cx="1724025" cy="600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171450</xdr:colOff>
      <xdr:row>36</xdr:row>
      <xdr:rowOff>0</xdr:rowOff>
    </xdr:from>
    <xdr:to>
      <xdr:col>11</xdr:col>
      <xdr:colOff>171450</xdr:colOff>
      <xdr:row>37</xdr:row>
      <xdr:rowOff>19049</xdr:rowOff>
    </xdr:to>
    <xdr:sp macro="" textlink="">
      <xdr:nvSpPr>
        <xdr:cNvPr id="2" name="Text Box 9">
          <a:extLst>
            <a:ext uri="{FF2B5EF4-FFF2-40B4-BE49-F238E27FC236}">
              <a16:creationId xmlns:a16="http://schemas.microsoft.com/office/drawing/2014/main" id="{00000000-0008-0000-0200-000002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0</xdr:rowOff>
    </xdr:from>
    <xdr:to>
      <xdr:col>11</xdr:col>
      <xdr:colOff>123825</xdr:colOff>
      <xdr:row>37</xdr:row>
      <xdr:rowOff>19049</xdr:rowOff>
    </xdr:to>
    <xdr:sp macro="" textlink="">
      <xdr:nvSpPr>
        <xdr:cNvPr id="3" name="Text Box 10">
          <a:extLst>
            <a:ext uri="{FF2B5EF4-FFF2-40B4-BE49-F238E27FC236}">
              <a16:creationId xmlns:a16="http://schemas.microsoft.com/office/drawing/2014/main" id="{00000000-0008-0000-0200-000003000000}"/>
            </a:ext>
          </a:extLst>
        </xdr:cNvPr>
        <xdr:cNvSpPr txBox="1">
          <a:spLocks noChangeArrowheads="1"/>
        </xdr:cNvSpPr>
      </xdr:nvSpPr>
      <xdr:spPr bwMode="auto">
        <a:xfrm>
          <a:off x="1308735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0</xdr:rowOff>
    </xdr:from>
    <xdr:to>
      <xdr:col>11</xdr:col>
      <xdr:colOff>142875</xdr:colOff>
      <xdr:row>37</xdr:row>
      <xdr:rowOff>19049</xdr:rowOff>
    </xdr:to>
    <xdr:sp macro="" textlink="">
      <xdr:nvSpPr>
        <xdr:cNvPr id="4" name="Text Box 11">
          <a:extLst>
            <a:ext uri="{FF2B5EF4-FFF2-40B4-BE49-F238E27FC236}">
              <a16:creationId xmlns:a16="http://schemas.microsoft.com/office/drawing/2014/main" id="{00000000-0008-0000-0200-000004000000}"/>
            </a:ext>
          </a:extLst>
        </xdr:cNvPr>
        <xdr:cNvSpPr txBox="1">
          <a:spLocks noChangeArrowheads="1"/>
        </xdr:cNvSpPr>
      </xdr:nvSpPr>
      <xdr:spPr bwMode="auto">
        <a:xfrm>
          <a:off x="131064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5" name="Text Box 12">
          <a:extLst>
            <a:ext uri="{FF2B5EF4-FFF2-40B4-BE49-F238E27FC236}">
              <a16:creationId xmlns:a16="http://schemas.microsoft.com/office/drawing/2014/main" id="{00000000-0008-0000-0200-000005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6" name="Text Box 15">
          <a:extLst>
            <a:ext uri="{FF2B5EF4-FFF2-40B4-BE49-F238E27FC236}">
              <a16:creationId xmlns:a16="http://schemas.microsoft.com/office/drawing/2014/main" id="{00000000-0008-0000-0200-000006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7" name="Text Box 16">
          <a:extLst>
            <a:ext uri="{FF2B5EF4-FFF2-40B4-BE49-F238E27FC236}">
              <a16:creationId xmlns:a16="http://schemas.microsoft.com/office/drawing/2014/main" id="{00000000-0008-0000-0200-00000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8" name="Text Box 18">
          <a:extLst>
            <a:ext uri="{FF2B5EF4-FFF2-40B4-BE49-F238E27FC236}">
              <a16:creationId xmlns:a16="http://schemas.microsoft.com/office/drawing/2014/main" id="{00000000-0008-0000-0200-00000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9" name="Text Box 20">
          <a:extLst>
            <a:ext uri="{FF2B5EF4-FFF2-40B4-BE49-F238E27FC236}">
              <a16:creationId xmlns:a16="http://schemas.microsoft.com/office/drawing/2014/main" id="{00000000-0008-0000-0200-000009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 name="Text Box 21">
          <a:extLst>
            <a:ext uri="{FF2B5EF4-FFF2-40B4-BE49-F238E27FC236}">
              <a16:creationId xmlns:a16="http://schemas.microsoft.com/office/drawing/2014/main" id="{00000000-0008-0000-0200-00000A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114300</xdr:colOff>
      <xdr:row>36</xdr:row>
      <xdr:rowOff>0</xdr:rowOff>
    </xdr:from>
    <xdr:to>
      <xdr:col>15</xdr:col>
      <xdr:colOff>114300</xdr:colOff>
      <xdr:row>37</xdr:row>
      <xdr:rowOff>19049</xdr:rowOff>
    </xdr:to>
    <xdr:sp macro="" textlink="">
      <xdr:nvSpPr>
        <xdr:cNvPr id="11" name="Text Box 23">
          <a:extLst>
            <a:ext uri="{FF2B5EF4-FFF2-40B4-BE49-F238E27FC236}">
              <a16:creationId xmlns:a16="http://schemas.microsoft.com/office/drawing/2014/main" id="{00000000-0008-0000-0200-00000B000000}"/>
            </a:ext>
          </a:extLst>
        </xdr:cNvPr>
        <xdr:cNvSpPr txBox="1">
          <a:spLocks noChangeArrowheads="1"/>
        </xdr:cNvSpPr>
      </xdr:nvSpPr>
      <xdr:spPr bwMode="auto">
        <a:xfrm>
          <a:off x="182403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 name="Text Box 24">
          <a:extLst>
            <a:ext uri="{FF2B5EF4-FFF2-40B4-BE49-F238E27FC236}">
              <a16:creationId xmlns:a16="http://schemas.microsoft.com/office/drawing/2014/main" id="{00000000-0008-0000-0200-00000C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 name="Text Box 25">
          <a:extLst>
            <a:ext uri="{FF2B5EF4-FFF2-40B4-BE49-F238E27FC236}">
              <a16:creationId xmlns:a16="http://schemas.microsoft.com/office/drawing/2014/main" id="{00000000-0008-0000-0200-00000D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4" name="Text Box 26">
          <a:extLst>
            <a:ext uri="{FF2B5EF4-FFF2-40B4-BE49-F238E27FC236}">
              <a16:creationId xmlns:a16="http://schemas.microsoft.com/office/drawing/2014/main" id="{00000000-0008-0000-0200-00000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5" name="Text Box 27">
          <a:extLst>
            <a:ext uri="{FF2B5EF4-FFF2-40B4-BE49-F238E27FC236}">
              <a16:creationId xmlns:a16="http://schemas.microsoft.com/office/drawing/2014/main" id="{00000000-0008-0000-0200-00000F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6" name="Text Box 29">
          <a:extLst>
            <a:ext uri="{FF2B5EF4-FFF2-40B4-BE49-F238E27FC236}">
              <a16:creationId xmlns:a16="http://schemas.microsoft.com/office/drawing/2014/main" id="{00000000-0008-0000-0200-000010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7" name="Text Box 30">
          <a:extLst>
            <a:ext uri="{FF2B5EF4-FFF2-40B4-BE49-F238E27FC236}">
              <a16:creationId xmlns:a16="http://schemas.microsoft.com/office/drawing/2014/main" id="{00000000-0008-0000-0200-000011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26</xdr:row>
      <xdr:rowOff>0</xdr:rowOff>
    </xdr:from>
    <xdr:to>
      <xdr:col>14</xdr:col>
      <xdr:colOff>0</xdr:colOff>
      <xdr:row>26</xdr:row>
      <xdr:rowOff>200025</xdr:rowOff>
    </xdr:to>
    <xdr:sp macro="" textlink="">
      <xdr:nvSpPr>
        <xdr:cNvPr id="18" name="Text Box 36">
          <a:extLst>
            <a:ext uri="{FF2B5EF4-FFF2-40B4-BE49-F238E27FC236}">
              <a16:creationId xmlns:a16="http://schemas.microsoft.com/office/drawing/2014/main" id="{00000000-0008-0000-0200-000012000000}"/>
            </a:ext>
          </a:extLst>
        </xdr:cNvPr>
        <xdr:cNvSpPr txBox="1">
          <a:spLocks noChangeArrowheads="1"/>
        </xdr:cNvSpPr>
      </xdr:nvSpPr>
      <xdr:spPr bwMode="auto">
        <a:xfrm>
          <a:off x="16792575" y="541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26</xdr:row>
      <xdr:rowOff>114300</xdr:rowOff>
    </xdr:from>
    <xdr:to>
      <xdr:col>14</xdr:col>
      <xdr:colOff>0</xdr:colOff>
      <xdr:row>27</xdr:row>
      <xdr:rowOff>66675</xdr:rowOff>
    </xdr:to>
    <xdr:sp macro="" textlink="">
      <xdr:nvSpPr>
        <xdr:cNvPr id="19" name="Text Box 37">
          <a:extLst>
            <a:ext uri="{FF2B5EF4-FFF2-40B4-BE49-F238E27FC236}">
              <a16:creationId xmlns:a16="http://schemas.microsoft.com/office/drawing/2014/main" id="{00000000-0008-0000-0200-000013000000}"/>
            </a:ext>
          </a:extLst>
        </xdr:cNvPr>
        <xdr:cNvSpPr txBox="1">
          <a:spLocks noChangeArrowheads="1"/>
        </xdr:cNvSpPr>
      </xdr:nvSpPr>
      <xdr:spPr bwMode="auto">
        <a:xfrm>
          <a:off x="16792575" y="55245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20" name="Text Box 38">
          <a:extLst>
            <a:ext uri="{FF2B5EF4-FFF2-40B4-BE49-F238E27FC236}">
              <a16:creationId xmlns:a16="http://schemas.microsoft.com/office/drawing/2014/main" id="{00000000-0008-0000-0200-000014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21" name="Text Box 39">
          <a:extLst>
            <a:ext uri="{FF2B5EF4-FFF2-40B4-BE49-F238E27FC236}">
              <a16:creationId xmlns:a16="http://schemas.microsoft.com/office/drawing/2014/main" id="{00000000-0008-0000-0200-000015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22" name="Text Box 40">
          <a:extLst>
            <a:ext uri="{FF2B5EF4-FFF2-40B4-BE49-F238E27FC236}">
              <a16:creationId xmlns:a16="http://schemas.microsoft.com/office/drawing/2014/main" id="{00000000-0008-0000-0200-000016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3" name="Text Box 41">
          <a:extLst>
            <a:ext uri="{FF2B5EF4-FFF2-40B4-BE49-F238E27FC236}">
              <a16:creationId xmlns:a16="http://schemas.microsoft.com/office/drawing/2014/main" id="{00000000-0008-0000-0200-00001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4" name="Text Box 42">
          <a:extLst>
            <a:ext uri="{FF2B5EF4-FFF2-40B4-BE49-F238E27FC236}">
              <a16:creationId xmlns:a16="http://schemas.microsoft.com/office/drawing/2014/main" id="{00000000-0008-0000-0200-00001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5" name="Text Box 43">
          <a:extLst>
            <a:ext uri="{FF2B5EF4-FFF2-40B4-BE49-F238E27FC236}">
              <a16:creationId xmlns:a16="http://schemas.microsoft.com/office/drawing/2014/main" id="{00000000-0008-0000-0200-000019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6" name="Text Box 44">
          <a:extLst>
            <a:ext uri="{FF2B5EF4-FFF2-40B4-BE49-F238E27FC236}">
              <a16:creationId xmlns:a16="http://schemas.microsoft.com/office/drawing/2014/main" id="{00000000-0008-0000-0200-00001A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7" name="Text Box 45">
          <a:extLst>
            <a:ext uri="{FF2B5EF4-FFF2-40B4-BE49-F238E27FC236}">
              <a16:creationId xmlns:a16="http://schemas.microsoft.com/office/drawing/2014/main" id="{00000000-0008-0000-0200-00001B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8" name="Text Box 46">
          <a:extLst>
            <a:ext uri="{FF2B5EF4-FFF2-40B4-BE49-F238E27FC236}">
              <a16:creationId xmlns:a16="http://schemas.microsoft.com/office/drawing/2014/main" id="{00000000-0008-0000-0200-00001C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9" name="Text Box 47">
          <a:extLst>
            <a:ext uri="{FF2B5EF4-FFF2-40B4-BE49-F238E27FC236}">
              <a16:creationId xmlns:a16="http://schemas.microsoft.com/office/drawing/2014/main" id="{00000000-0008-0000-0200-00001D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114300</xdr:colOff>
      <xdr:row>36</xdr:row>
      <xdr:rowOff>0</xdr:rowOff>
    </xdr:from>
    <xdr:to>
      <xdr:col>15</xdr:col>
      <xdr:colOff>114300</xdr:colOff>
      <xdr:row>37</xdr:row>
      <xdr:rowOff>19049</xdr:rowOff>
    </xdr:to>
    <xdr:sp macro="" textlink="">
      <xdr:nvSpPr>
        <xdr:cNvPr id="30" name="Text Box 48">
          <a:extLst>
            <a:ext uri="{FF2B5EF4-FFF2-40B4-BE49-F238E27FC236}">
              <a16:creationId xmlns:a16="http://schemas.microsoft.com/office/drawing/2014/main" id="{00000000-0008-0000-0200-00001E000000}"/>
            </a:ext>
          </a:extLst>
        </xdr:cNvPr>
        <xdr:cNvSpPr txBox="1">
          <a:spLocks noChangeArrowheads="1"/>
        </xdr:cNvSpPr>
      </xdr:nvSpPr>
      <xdr:spPr bwMode="auto">
        <a:xfrm>
          <a:off x="182403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1" name="Text Box 49">
          <a:extLst>
            <a:ext uri="{FF2B5EF4-FFF2-40B4-BE49-F238E27FC236}">
              <a16:creationId xmlns:a16="http://schemas.microsoft.com/office/drawing/2014/main" id="{00000000-0008-0000-0200-00001F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2" name="Text Box 50">
          <a:extLst>
            <a:ext uri="{FF2B5EF4-FFF2-40B4-BE49-F238E27FC236}">
              <a16:creationId xmlns:a16="http://schemas.microsoft.com/office/drawing/2014/main" id="{00000000-0008-0000-0200-000020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3" name="Text Box 51">
          <a:extLst>
            <a:ext uri="{FF2B5EF4-FFF2-40B4-BE49-F238E27FC236}">
              <a16:creationId xmlns:a16="http://schemas.microsoft.com/office/drawing/2014/main" id="{00000000-0008-0000-0200-000021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4" name="Text Box 52">
          <a:extLst>
            <a:ext uri="{FF2B5EF4-FFF2-40B4-BE49-F238E27FC236}">
              <a16:creationId xmlns:a16="http://schemas.microsoft.com/office/drawing/2014/main" id="{00000000-0008-0000-0200-000022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5" name="Text Box 53">
          <a:extLst>
            <a:ext uri="{FF2B5EF4-FFF2-40B4-BE49-F238E27FC236}">
              <a16:creationId xmlns:a16="http://schemas.microsoft.com/office/drawing/2014/main" id="{00000000-0008-0000-0200-000023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6" name="Text Box 54">
          <a:extLst>
            <a:ext uri="{FF2B5EF4-FFF2-40B4-BE49-F238E27FC236}">
              <a16:creationId xmlns:a16="http://schemas.microsoft.com/office/drawing/2014/main" id="{00000000-0008-0000-0200-000024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29</xdr:row>
      <xdr:rowOff>0</xdr:rowOff>
    </xdr:from>
    <xdr:to>
      <xdr:col>15</xdr:col>
      <xdr:colOff>0</xdr:colOff>
      <xdr:row>29</xdr:row>
      <xdr:rowOff>214313</xdr:rowOff>
    </xdr:to>
    <xdr:sp macro="" textlink="">
      <xdr:nvSpPr>
        <xdr:cNvPr id="37" name="Text Box 57">
          <a:extLst>
            <a:ext uri="{FF2B5EF4-FFF2-40B4-BE49-F238E27FC236}">
              <a16:creationId xmlns:a16="http://schemas.microsoft.com/office/drawing/2014/main" id="{00000000-0008-0000-0200-000025000000}"/>
            </a:ext>
          </a:extLst>
        </xdr:cNvPr>
        <xdr:cNvSpPr txBox="1">
          <a:spLocks noChangeArrowheads="1"/>
        </xdr:cNvSpPr>
      </xdr:nvSpPr>
      <xdr:spPr bwMode="auto">
        <a:xfrm>
          <a:off x="167925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28</xdr:row>
      <xdr:rowOff>0</xdr:rowOff>
    </xdr:from>
    <xdr:to>
      <xdr:col>6</xdr:col>
      <xdr:colOff>0</xdr:colOff>
      <xdr:row>28</xdr:row>
      <xdr:rowOff>202406</xdr:rowOff>
    </xdr:to>
    <xdr:sp macro="" textlink="">
      <xdr:nvSpPr>
        <xdr:cNvPr id="38" name="Text Box 58">
          <a:extLst>
            <a:ext uri="{FF2B5EF4-FFF2-40B4-BE49-F238E27FC236}">
              <a16:creationId xmlns:a16="http://schemas.microsoft.com/office/drawing/2014/main" id="{00000000-0008-0000-0200-000026000000}"/>
            </a:ext>
          </a:extLst>
        </xdr:cNvPr>
        <xdr:cNvSpPr txBox="1">
          <a:spLocks noChangeArrowheads="1"/>
        </xdr:cNvSpPr>
      </xdr:nvSpPr>
      <xdr:spPr bwMode="auto">
        <a:xfrm>
          <a:off x="6315075" y="581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39" name="Text Box 59">
          <a:extLst>
            <a:ext uri="{FF2B5EF4-FFF2-40B4-BE49-F238E27FC236}">
              <a16:creationId xmlns:a16="http://schemas.microsoft.com/office/drawing/2014/main" id="{00000000-0008-0000-0200-00002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40" name="Text Box 60">
          <a:extLst>
            <a:ext uri="{FF2B5EF4-FFF2-40B4-BE49-F238E27FC236}">
              <a16:creationId xmlns:a16="http://schemas.microsoft.com/office/drawing/2014/main" id="{00000000-0008-0000-0200-000028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41" name="Text Box 61">
          <a:extLst>
            <a:ext uri="{FF2B5EF4-FFF2-40B4-BE49-F238E27FC236}">
              <a16:creationId xmlns:a16="http://schemas.microsoft.com/office/drawing/2014/main" id="{00000000-0008-0000-0200-00002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37</xdr:row>
      <xdr:rowOff>161925</xdr:rowOff>
    </xdr:from>
    <xdr:to>
      <xdr:col>10</xdr:col>
      <xdr:colOff>0</xdr:colOff>
      <xdr:row>39</xdr:row>
      <xdr:rowOff>0</xdr:rowOff>
    </xdr:to>
    <xdr:sp macro="" textlink="">
      <xdr:nvSpPr>
        <xdr:cNvPr id="42" name="Text Box 64">
          <a:extLst>
            <a:ext uri="{FF2B5EF4-FFF2-40B4-BE49-F238E27FC236}">
              <a16:creationId xmlns:a16="http://schemas.microsoft.com/office/drawing/2014/main" id="{00000000-0008-0000-0200-00002A000000}"/>
            </a:ext>
          </a:extLst>
        </xdr:cNvPr>
        <xdr:cNvSpPr txBox="1">
          <a:spLocks noChangeArrowheads="1"/>
        </xdr:cNvSpPr>
      </xdr:nvSpPr>
      <xdr:spPr bwMode="auto">
        <a:xfrm>
          <a:off x="11801475" y="8248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123825</xdr:colOff>
      <xdr:row>36</xdr:row>
      <xdr:rowOff>95250</xdr:rowOff>
    </xdr:from>
    <xdr:to>
      <xdr:col>5</xdr:col>
      <xdr:colOff>123825</xdr:colOff>
      <xdr:row>37</xdr:row>
      <xdr:rowOff>114299</xdr:rowOff>
    </xdr:to>
    <xdr:sp macro="" textlink="">
      <xdr:nvSpPr>
        <xdr:cNvPr id="43" name="Text Box 65">
          <a:extLst>
            <a:ext uri="{FF2B5EF4-FFF2-40B4-BE49-F238E27FC236}">
              <a16:creationId xmlns:a16="http://schemas.microsoft.com/office/drawing/2014/main" id="{00000000-0008-0000-0200-00002B000000}"/>
            </a:ext>
          </a:extLst>
        </xdr:cNvPr>
        <xdr:cNvSpPr txBox="1">
          <a:spLocks noChangeArrowheads="1"/>
        </xdr:cNvSpPr>
      </xdr:nvSpPr>
      <xdr:spPr bwMode="auto">
        <a:xfrm>
          <a:off x="50387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142875</xdr:colOff>
      <xdr:row>36</xdr:row>
      <xdr:rowOff>95250</xdr:rowOff>
    </xdr:from>
    <xdr:to>
      <xdr:col>5</xdr:col>
      <xdr:colOff>142875</xdr:colOff>
      <xdr:row>37</xdr:row>
      <xdr:rowOff>114299</xdr:rowOff>
    </xdr:to>
    <xdr:sp macro="" textlink="">
      <xdr:nvSpPr>
        <xdr:cNvPr id="44" name="Text Box 66">
          <a:extLst>
            <a:ext uri="{FF2B5EF4-FFF2-40B4-BE49-F238E27FC236}">
              <a16:creationId xmlns:a16="http://schemas.microsoft.com/office/drawing/2014/main" id="{00000000-0008-0000-0200-00002C000000}"/>
            </a:ext>
          </a:extLst>
        </xdr:cNvPr>
        <xdr:cNvSpPr txBox="1">
          <a:spLocks noChangeArrowheads="1"/>
        </xdr:cNvSpPr>
      </xdr:nvSpPr>
      <xdr:spPr bwMode="auto">
        <a:xfrm>
          <a:off x="50577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171450</xdr:colOff>
      <xdr:row>36</xdr:row>
      <xdr:rowOff>0</xdr:rowOff>
    </xdr:from>
    <xdr:to>
      <xdr:col>6</xdr:col>
      <xdr:colOff>171450</xdr:colOff>
      <xdr:row>37</xdr:row>
      <xdr:rowOff>19048</xdr:rowOff>
    </xdr:to>
    <xdr:sp macro="" textlink="">
      <xdr:nvSpPr>
        <xdr:cNvPr id="45" name="Text Box 67">
          <a:extLst>
            <a:ext uri="{FF2B5EF4-FFF2-40B4-BE49-F238E27FC236}">
              <a16:creationId xmlns:a16="http://schemas.microsoft.com/office/drawing/2014/main" id="{00000000-0008-0000-0200-00002D000000}"/>
            </a:ext>
          </a:extLst>
        </xdr:cNvPr>
        <xdr:cNvSpPr txBox="1">
          <a:spLocks noChangeArrowheads="1"/>
        </xdr:cNvSpPr>
      </xdr:nvSpPr>
      <xdr:spPr bwMode="auto">
        <a:xfrm>
          <a:off x="6486525" y="7905750"/>
          <a:ext cx="76200" cy="200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ES"/>
        </a:p>
        <a:p>
          <a:endParaRPr lang="es-ES"/>
        </a:p>
      </xdr:txBody>
    </xdr:sp>
    <xdr:clientData/>
  </xdr:twoCellAnchor>
  <xdr:twoCellAnchor editAs="oneCell">
    <xdr:from>
      <xdr:col>6</xdr:col>
      <xdr:colOff>123825</xdr:colOff>
      <xdr:row>36</xdr:row>
      <xdr:rowOff>95250</xdr:rowOff>
    </xdr:from>
    <xdr:to>
      <xdr:col>6</xdr:col>
      <xdr:colOff>123825</xdr:colOff>
      <xdr:row>37</xdr:row>
      <xdr:rowOff>114299</xdr:rowOff>
    </xdr:to>
    <xdr:sp macro="" textlink="">
      <xdr:nvSpPr>
        <xdr:cNvPr id="46" name="Text Box 68">
          <a:extLst>
            <a:ext uri="{FF2B5EF4-FFF2-40B4-BE49-F238E27FC236}">
              <a16:creationId xmlns:a16="http://schemas.microsoft.com/office/drawing/2014/main" id="{00000000-0008-0000-0200-00002E000000}"/>
            </a:ext>
          </a:extLst>
        </xdr:cNvPr>
        <xdr:cNvSpPr txBox="1">
          <a:spLocks noChangeArrowheads="1"/>
        </xdr:cNvSpPr>
      </xdr:nvSpPr>
      <xdr:spPr bwMode="auto">
        <a:xfrm>
          <a:off x="6438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142875</xdr:colOff>
      <xdr:row>36</xdr:row>
      <xdr:rowOff>95250</xdr:rowOff>
    </xdr:from>
    <xdr:to>
      <xdr:col>6</xdr:col>
      <xdr:colOff>142875</xdr:colOff>
      <xdr:row>37</xdr:row>
      <xdr:rowOff>114299</xdr:rowOff>
    </xdr:to>
    <xdr:sp macro="" textlink="">
      <xdr:nvSpPr>
        <xdr:cNvPr id="47" name="Text Box 69">
          <a:extLst>
            <a:ext uri="{FF2B5EF4-FFF2-40B4-BE49-F238E27FC236}">
              <a16:creationId xmlns:a16="http://schemas.microsoft.com/office/drawing/2014/main" id="{00000000-0008-0000-0200-00002F000000}"/>
            </a:ext>
          </a:extLst>
        </xdr:cNvPr>
        <xdr:cNvSpPr txBox="1">
          <a:spLocks noChangeArrowheads="1"/>
        </xdr:cNvSpPr>
      </xdr:nvSpPr>
      <xdr:spPr bwMode="auto">
        <a:xfrm>
          <a:off x="64579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171450</xdr:colOff>
      <xdr:row>36</xdr:row>
      <xdr:rowOff>0</xdr:rowOff>
    </xdr:from>
    <xdr:to>
      <xdr:col>8</xdr:col>
      <xdr:colOff>171450</xdr:colOff>
      <xdr:row>37</xdr:row>
      <xdr:rowOff>19049</xdr:rowOff>
    </xdr:to>
    <xdr:sp macro="" textlink="">
      <xdr:nvSpPr>
        <xdr:cNvPr id="48" name="Text Box 70">
          <a:extLst>
            <a:ext uri="{FF2B5EF4-FFF2-40B4-BE49-F238E27FC236}">
              <a16:creationId xmlns:a16="http://schemas.microsoft.com/office/drawing/2014/main" id="{00000000-0008-0000-0200-000030000000}"/>
            </a:ext>
          </a:extLst>
        </xdr:cNvPr>
        <xdr:cNvSpPr txBox="1">
          <a:spLocks noChangeArrowheads="1"/>
        </xdr:cNvSpPr>
      </xdr:nvSpPr>
      <xdr:spPr bwMode="auto">
        <a:xfrm>
          <a:off x="98679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123825</xdr:colOff>
      <xdr:row>36</xdr:row>
      <xdr:rowOff>95250</xdr:rowOff>
    </xdr:from>
    <xdr:to>
      <xdr:col>8</xdr:col>
      <xdr:colOff>123825</xdr:colOff>
      <xdr:row>37</xdr:row>
      <xdr:rowOff>114299</xdr:rowOff>
    </xdr:to>
    <xdr:sp macro="" textlink="">
      <xdr:nvSpPr>
        <xdr:cNvPr id="49" name="Text Box 71">
          <a:extLst>
            <a:ext uri="{FF2B5EF4-FFF2-40B4-BE49-F238E27FC236}">
              <a16:creationId xmlns:a16="http://schemas.microsoft.com/office/drawing/2014/main" id="{00000000-0008-0000-0200-000031000000}"/>
            </a:ext>
          </a:extLst>
        </xdr:cNvPr>
        <xdr:cNvSpPr txBox="1">
          <a:spLocks noChangeArrowheads="1"/>
        </xdr:cNvSpPr>
      </xdr:nvSpPr>
      <xdr:spPr bwMode="auto">
        <a:xfrm>
          <a:off x="98202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142875</xdr:colOff>
      <xdr:row>36</xdr:row>
      <xdr:rowOff>95250</xdr:rowOff>
    </xdr:from>
    <xdr:to>
      <xdr:col>8</xdr:col>
      <xdr:colOff>142875</xdr:colOff>
      <xdr:row>37</xdr:row>
      <xdr:rowOff>114299</xdr:rowOff>
    </xdr:to>
    <xdr:sp macro="" textlink="">
      <xdr:nvSpPr>
        <xdr:cNvPr id="50" name="Text Box 72">
          <a:extLst>
            <a:ext uri="{FF2B5EF4-FFF2-40B4-BE49-F238E27FC236}">
              <a16:creationId xmlns:a16="http://schemas.microsoft.com/office/drawing/2014/main" id="{00000000-0008-0000-0200-000032000000}"/>
            </a:ext>
          </a:extLst>
        </xdr:cNvPr>
        <xdr:cNvSpPr txBox="1">
          <a:spLocks noChangeArrowheads="1"/>
        </xdr:cNvSpPr>
      </xdr:nvSpPr>
      <xdr:spPr bwMode="auto">
        <a:xfrm>
          <a:off x="98393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171450</xdr:colOff>
      <xdr:row>36</xdr:row>
      <xdr:rowOff>0</xdr:rowOff>
    </xdr:from>
    <xdr:to>
      <xdr:col>9</xdr:col>
      <xdr:colOff>171450</xdr:colOff>
      <xdr:row>37</xdr:row>
      <xdr:rowOff>19049</xdr:rowOff>
    </xdr:to>
    <xdr:sp macro="" textlink="">
      <xdr:nvSpPr>
        <xdr:cNvPr id="51" name="Text Box 73">
          <a:extLst>
            <a:ext uri="{FF2B5EF4-FFF2-40B4-BE49-F238E27FC236}">
              <a16:creationId xmlns:a16="http://schemas.microsoft.com/office/drawing/2014/main" id="{00000000-0008-0000-0200-000033000000}"/>
            </a:ext>
          </a:extLst>
        </xdr:cNvPr>
        <xdr:cNvSpPr txBox="1">
          <a:spLocks noChangeArrowheads="1"/>
        </xdr:cNvSpPr>
      </xdr:nvSpPr>
      <xdr:spPr bwMode="auto">
        <a:xfrm>
          <a:off x="108966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123825</xdr:colOff>
      <xdr:row>36</xdr:row>
      <xdr:rowOff>95250</xdr:rowOff>
    </xdr:from>
    <xdr:to>
      <xdr:col>9</xdr:col>
      <xdr:colOff>123825</xdr:colOff>
      <xdr:row>37</xdr:row>
      <xdr:rowOff>114299</xdr:rowOff>
    </xdr:to>
    <xdr:sp macro="" textlink="">
      <xdr:nvSpPr>
        <xdr:cNvPr id="52" name="Text Box 74">
          <a:extLst>
            <a:ext uri="{FF2B5EF4-FFF2-40B4-BE49-F238E27FC236}">
              <a16:creationId xmlns:a16="http://schemas.microsoft.com/office/drawing/2014/main" id="{00000000-0008-0000-0200-000034000000}"/>
            </a:ext>
          </a:extLst>
        </xdr:cNvPr>
        <xdr:cNvSpPr txBox="1">
          <a:spLocks noChangeArrowheads="1"/>
        </xdr:cNvSpPr>
      </xdr:nvSpPr>
      <xdr:spPr bwMode="auto">
        <a:xfrm>
          <a:off x="108489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142875</xdr:colOff>
      <xdr:row>36</xdr:row>
      <xdr:rowOff>95250</xdr:rowOff>
    </xdr:from>
    <xdr:to>
      <xdr:col>9</xdr:col>
      <xdr:colOff>142875</xdr:colOff>
      <xdr:row>37</xdr:row>
      <xdr:rowOff>114299</xdr:rowOff>
    </xdr:to>
    <xdr:sp macro="" textlink="">
      <xdr:nvSpPr>
        <xdr:cNvPr id="53" name="Text Box 75">
          <a:extLst>
            <a:ext uri="{FF2B5EF4-FFF2-40B4-BE49-F238E27FC236}">
              <a16:creationId xmlns:a16="http://schemas.microsoft.com/office/drawing/2014/main" id="{00000000-0008-0000-0200-000035000000}"/>
            </a:ext>
          </a:extLst>
        </xdr:cNvPr>
        <xdr:cNvSpPr txBox="1">
          <a:spLocks noChangeArrowheads="1"/>
        </xdr:cNvSpPr>
      </xdr:nvSpPr>
      <xdr:spPr bwMode="auto">
        <a:xfrm>
          <a:off x="108680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171450</xdr:colOff>
      <xdr:row>36</xdr:row>
      <xdr:rowOff>0</xdr:rowOff>
    </xdr:from>
    <xdr:to>
      <xdr:col>10</xdr:col>
      <xdr:colOff>171450</xdr:colOff>
      <xdr:row>37</xdr:row>
      <xdr:rowOff>19049</xdr:rowOff>
    </xdr:to>
    <xdr:sp macro="" textlink="">
      <xdr:nvSpPr>
        <xdr:cNvPr id="54" name="Text Box 76">
          <a:extLst>
            <a:ext uri="{FF2B5EF4-FFF2-40B4-BE49-F238E27FC236}">
              <a16:creationId xmlns:a16="http://schemas.microsoft.com/office/drawing/2014/main" id="{00000000-0008-0000-0200-000036000000}"/>
            </a:ext>
          </a:extLst>
        </xdr:cNvPr>
        <xdr:cNvSpPr txBox="1">
          <a:spLocks noChangeArrowheads="1"/>
        </xdr:cNvSpPr>
      </xdr:nvSpPr>
      <xdr:spPr bwMode="auto">
        <a:xfrm>
          <a:off x="1197292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36</xdr:row>
      <xdr:rowOff>95250</xdr:rowOff>
    </xdr:from>
    <xdr:to>
      <xdr:col>10</xdr:col>
      <xdr:colOff>123825</xdr:colOff>
      <xdr:row>37</xdr:row>
      <xdr:rowOff>114299</xdr:rowOff>
    </xdr:to>
    <xdr:sp macro="" textlink="">
      <xdr:nvSpPr>
        <xdr:cNvPr id="55" name="Text Box 77">
          <a:extLst>
            <a:ext uri="{FF2B5EF4-FFF2-40B4-BE49-F238E27FC236}">
              <a16:creationId xmlns:a16="http://schemas.microsoft.com/office/drawing/2014/main" id="{00000000-0008-0000-0200-000037000000}"/>
            </a:ext>
          </a:extLst>
        </xdr:cNvPr>
        <xdr:cNvSpPr txBox="1">
          <a:spLocks noChangeArrowheads="1"/>
        </xdr:cNvSpPr>
      </xdr:nvSpPr>
      <xdr:spPr bwMode="auto">
        <a:xfrm>
          <a:off x="119253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36</xdr:row>
      <xdr:rowOff>95250</xdr:rowOff>
    </xdr:from>
    <xdr:to>
      <xdr:col>10</xdr:col>
      <xdr:colOff>142875</xdr:colOff>
      <xdr:row>37</xdr:row>
      <xdr:rowOff>114299</xdr:rowOff>
    </xdr:to>
    <xdr:sp macro="" textlink="">
      <xdr:nvSpPr>
        <xdr:cNvPr id="56" name="Text Box 78">
          <a:extLst>
            <a:ext uri="{FF2B5EF4-FFF2-40B4-BE49-F238E27FC236}">
              <a16:creationId xmlns:a16="http://schemas.microsoft.com/office/drawing/2014/main" id="{00000000-0008-0000-0200-000038000000}"/>
            </a:ext>
          </a:extLst>
        </xdr:cNvPr>
        <xdr:cNvSpPr txBox="1">
          <a:spLocks noChangeArrowheads="1"/>
        </xdr:cNvSpPr>
      </xdr:nvSpPr>
      <xdr:spPr bwMode="auto">
        <a:xfrm>
          <a:off x="1194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123825</xdr:colOff>
      <xdr:row>36</xdr:row>
      <xdr:rowOff>95250</xdr:rowOff>
    </xdr:from>
    <xdr:to>
      <xdr:col>6</xdr:col>
      <xdr:colOff>123825</xdr:colOff>
      <xdr:row>37</xdr:row>
      <xdr:rowOff>114299</xdr:rowOff>
    </xdr:to>
    <xdr:sp macro="" textlink="">
      <xdr:nvSpPr>
        <xdr:cNvPr id="57" name="Text Box 80">
          <a:extLst>
            <a:ext uri="{FF2B5EF4-FFF2-40B4-BE49-F238E27FC236}">
              <a16:creationId xmlns:a16="http://schemas.microsoft.com/office/drawing/2014/main" id="{00000000-0008-0000-0200-000039000000}"/>
            </a:ext>
          </a:extLst>
        </xdr:cNvPr>
        <xdr:cNvSpPr txBox="1">
          <a:spLocks noChangeArrowheads="1"/>
        </xdr:cNvSpPr>
      </xdr:nvSpPr>
      <xdr:spPr bwMode="auto">
        <a:xfrm>
          <a:off x="6438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142875</xdr:colOff>
      <xdr:row>36</xdr:row>
      <xdr:rowOff>95250</xdr:rowOff>
    </xdr:from>
    <xdr:to>
      <xdr:col>6</xdr:col>
      <xdr:colOff>142875</xdr:colOff>
      <xdr:row>37</xdr:row>
      <xdr:rowOff>114299</xdr:rowOff>
    </xdr:to>
    <xdr:sp macro="" textlink="">
      <xdr:nvSpPr>
        <xdr:cNvPr id="58" name="Text Box 81">
          <a:extLst>
            <a:ext uri="{FF2B5EF4-FFF2-40B4-BE49-F238E27FC236}">
              <a16:creationId xmlns:a16="http://schemas.microsoft.com/office/drawing/2014/main" id="{00000000-0008-0000-0200-00003A000000}"/>
            </a:ext>
          </a:extLst>
        </xdr:cNvPr>
        <xdr:cNvSpPr txBox="1">
          <a:spLocks noChangeArrowheads="1"/>
        </xdr:cNvSpPr>
      </xdr:nvSpPr>
      <xdr:spPr bwMode="auto">
        <a:xfrm>
          <a:off x="64579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171450</xdr:colOff>
      <xdr:row>36</xdr:row>
      <xdr:rowOff>0</xdr:rowOff>
    </xdr:from>
    <xdr:to>
      <xdr:col>8</xdr:col>
      <xdr:colOff>171450</xdr:colOff>
      <xdr:row>37</xdr:row>
      <xdr:rowOff>19049</xdr:rowOff>
    </xdr:to>
    <xdr:sp macro="" textlink="">
      <xdr:nvSpPr>
        <xdr:cNvPr id="59" name="Text Box 82">
          <a:extLst>
            <a:ext uri="{FF2B5EF4-FFF2-40B4-BE49-F238E27FC236}">
              <a16:creationId xmlns:a16="http://schemas.microsoft.com/office/drawing/2014/main" id="{00000000-0008-0000-0200-00003B000000}"/>
            </a:ext>
          </a:extLst>
        </xdr:cNvPr>
        <xdr:cNvSpPr txBox="1">
          <a:spLocks noChangeArrowheads="1"/>
        </xdr:cNvSpPr>
      </xdr:nvSpPr>
      <xdr:spPr bwMode="auto">
        <a:xfrm>
          <a:off x="98679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123825</xdr:colOff>
      <xdr:row>36</xdr:row>
      <xdr:rowOff>95250</xdr:rowOff>
    </xdr:from>
    <xdr:to>
      <xdr:col>8</xdr:col>
      <xdr:colOff>123825</xdr:colOff>
      <xdr:row>37</xdr:row>
      <xdr:rowOff>114299</xdr:rowOff>
    </xdr:to>
    <xdr:sp macro="" textlink="">
      <xdr:nvSpPr>
        <xdr:cNvPr id="60" name="Text Box 83">
          <a:extLst>
            <a:ext uri="{FF2B5EF4-FFF2-40B4-BE49-F238E27FC236}">
              <a16:creationId xmlns:a16="http://schemas.microsoft.com/office/drawing/2014/main" id="{00000000-0008-0000-0200-00003C000000}"/>
            </a:ext>
          </a:extLst>
        </xdr:cNvPr>
        <xdr:cNvSpPr txBox="1">
          <a:spLocks noChangeArrowheads="1"/>
        </xdr:cNvSpPr>
      </xdr:nvSpPr>
      <xdr:spPr bwMode="auto">
        <a:xfrm>
          <a:off x="98202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142875</xdr:colOff>
      <xdr:row>36</xdr:row>
      <xdr:rowOff>95250</xdr:rowOff>
    </xdr:from>
    <xdr:to>
      <xdr:col>8</xdr:col>
      <xdr:colOff>142875</xdr:colOff>
      <xdr:row>37</xdr:row>
      <xdr:rowOff>114299</xdr:rowOff>
    </xdr:to>
    <xdr:sp macro="" textlink="">
      <xdr:nvSpPr>
        <xdr:cNvPr id="61" name="Text Box 84">
          <a:extLst>
            <a:ext uri="{FF2B5EF4-FFF2-40B4-BE49-F238E27FC236}">
              <a16:creationId xmlns:a16="http://schemas.microsoft.com/office/drawing/2014/main" id="{00000000-0008-0000-0200-00003D000000}"/>
            </a:ext>
          </a:extLst>
        </xdr:cNvPr>
        <xdr:cNvSpPr txBox="1">
          <a:spLocks noChangeArrowheads="1"/>
        </xdr:cNvSpPr>
      </xdr:nvSpPr>
      <xdr:spPr bwMode="auto">
        <a:xfrm>
          <a:off x="98393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171450</xdr:colOff>
      <xdr:row>36</xdr:row>
      <xdr:rowOff>0</xdr:rowOff>
    </xdr:from>
    <xdr:to>
      <xdr:col>9</xdr:col>
      <xdr:colOff>171450</xdr:colOff>
      <xdr:row>37</xdr:row>
      <xdr:rowOff>19049</xdr:rowOff>
    </xdr:to>
    <xdr:sp macro="" textlink="">
      <xdr:nvSpPr>
        <xdr:cNvPr id="62" name="Text Box 85">
          <a:extLst>
            <a:ext uri="{FF2B5EF4-FFF2-40B4-BE49-F238E27FC236}">
              <a16:creationId xmlns:a16="http://schemas.microsoft.com/office/drawing/2014/main" id="{00000000-0008-0000-0200-00003E000000}"/>
            </a:ext>
          </a:extLst>
        </xdr:cNvPr>
        <xdr:cNvSpPr txBox="1">
          <a:spLocks noChangeArrowheads="1"/>
        </xdr:cNvSpPr>
      </xdr:nvSpPr>
      <xdr:spPr bwMode="auto">
        <a:xfrm>
          <a:off x="108966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123825</xdr:colOff>
      <xdr:row>36</xdr:row>
      <xdr:rowOff>95250</xdr:rowOff>
    </xdr:from>
    <xdr:to>
      <xdr:col>9</xdr:col>
      <xdr:colOff>123825</xdr:colOff>
      <xdr:row>37</xdr:row>
      <xdr:rowOff>114299</xdr:rowOff>
    </xdr:to>
    <xdr:sp macro="" textlink="">
      <xdr:nvSpPr>
        <xdr:cNvPr id="63" name="Text Box 86">
          <a:extLst>
            <a:ext uri="{FF2B5EF4-FFF2-40B4-BE49-F238E27FC236}">
              <a16:creationId xmlns:a16="http://schemas.microsoft.com/office/drawing/2014/main" id="{00000000-0008-0000-0200-00003F000000}"/>
            </a:ext>
          </a:extLst>
        </xdr:cNvPr>
        <xdr:cNvSpPr txBox="1">
          <a:spLocks noChangeArrowheads="1"/>
        </xdr:cNvSpPr>
      </xdr:nvSpPr>
      <xdr:spPr bwMode="auto">
        <a:xfrm>
          <a:off x="108489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142875</xdr:colOff>
      <xdr:row>36</xdr:row>
      <xdr:rowOff>95250</xdr:rowOff>
    </xdr:from>
    <xdr:to>
      <xdr:col>9</xdr:col>
      <xdr:colOff>142875</xdr:colOff>
      <xdr:row>37</xdr:row>
      <xdr:rowOff>114299</xdr:rowOff>
    </xdr:to>
    <xdr:sp macro="" textlink="">
      <xdr:nvSpPr>
        <xdr:cNvPr id="64" name="Text Box 87">
          <a:extLst>
            <a:ext uri="{FF2B5EF4-FFF2-40B4-BE49-F238E27FC236}">
              <a16:creationId xmlns:a16="http://schemas.microsoft.com/office/drawing/2014/main" id="{00000000-0008-0000-0200-000040000000}"/>
            </a:ext>
          </a:extLst>
        </xdr:cNvPr>
        <xdr:cNvSpPr txBox="1">
          <a:spLocks noChangeArrowheads="1"/>
        </xdr:cNvSpPr>
      </xdr:nvSpPr>
      <xdr:spPr bwMode="auto">
        <a:xfrm>
          <a:off x="108680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171450</xdr:colOff>
      <xdr:row>36</xdr:row>
      <xdr:rowOff>0</xdr:rowOff>
    </xdr:from>
    <xdr:to>
      <xdr:col>10</xdr:col>
      <xdr:colOff>171450</xdr:colOff>
      <xdr:row>37</xdr:row>
      <xdr:rowOff>19049</xdr:rowOff>
    </xdr:to>
    <xdr:sp macro="" textlink="">
      <xdr:nvSpPr>
        <xdr:cNvPr id="65" name="Text Box 88">
          <a:extLst>
            <a:ext uri="{FF2B5EF4-FFF2-40B4-BE49-F238E27FC236}">
              <a16:creationId xmlns:a16="http://schemas.microsoft.com/office/drawing/2014/main" id="{00000000-0008-0000-0200-000041000000}"/>
            </a:ext>
          </a:extLst>
        </xdr:cNvPr>
        <xdr:cNvSpPr txBox="1">
          <a:spLocks noChangeArrowheads="1"/>
        </xdr:cNvSpPr>
      </xdr:nvSpPr>
      <xdr:spPr bwMode="auto">
        <a:xfrm>
          <a:off x="1197292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36</xdr:row>
      <xdr:rowOff>95250</xdr:rowOff>
    </xdr:from>
    <xdr:to>
      <xdr:col>10</xdr:col>
      <xdr:colOff>123825</xdr:colOff>
      <xdr:row>37</xdr:row>
      <xdr:rowOff>114299</xdr:rowOff>
    </xdr:to>
    <xdr:sp macro="" textlink="">
      <xdr:nvSpPr>
        <xdr:cNvPr id="66" name="Text Box 89">
          <a:extLst>
            <a:ext uri="{FF2B5EF4-FFF2-40B4-BE49-F238E27FC236}">
              <a16:creationId xmlns:a16="http://schemas.microsoft.com/office/drawing/2014/main" id="{00000000-0008-0000-0200-000042000000}"/>
            </a:ext>
          </a:extLst>
        </xdr:cNvPr>
        <xdr:cNvSpPr txBox="1">
          <a:spLocks noChangeArrowheads="1"/>
        </xdr:cNvSpPr>
      </xdr:nvSpPr>
      <xdr:spPr bwMode="auto">
        <a:xfrm>
          <a:off x="119253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36</xdr:row>
      <xdr:rowOff>95250</xdr:rowOff>
    </xdr:from>
    <xdr:to>
      <xdr:col>10</xdr:col>
      <xdr:colOff>142875</xdr:colOff>
      <xdr:row>37</xdr:row>
      <xdr:rowOff>114299</xdr:rowOff>
    </xdr:to>
    <xdr:sp macro="" textlink="">
      <xdr:nvSpPr>
        <xdr:cNvPr id="67" name="Text Box 90">
          <a:extLst>
            <a:ext uri="{FF2B5EF4-FFF2-40B4-BE49-F238E27FC236}">
              <a16:creationId xmlns:a16="http://schemas.microsoft.com/office/drawing/2014/main" id="{00000000-0008-0000-0200-000043000000}"/>
            </a:ext>
          </a:extLst>
        </xdr:cNvPr>
        <xdr:cNvSpPr txBox="1">
          <a:spLocks noChangeArrowheads="1"/>
        </xdr:cNvSpPr>
      </xdr:nvSpPr>
      <xdr:spPr bwMode="auto">
        <a:xfrm>
          <a:off x="1194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123825</xdr:colOff>
      <xdr:row>36</xdr:row>
      <xdr:rowOff>95250</xdr:rowOff>
    </xdr:from>
    <xdr:to>
      <xdr:col>6</xdr:col>
      <xdr:colOff>123825</xdr:colOff>
      <xdr:row>37</xdr:row>
      <xdr:rowOff>114299</xdr:rowOff>
    </xdr:to>
    <xdr:sp macro="" textlink="">
      <xdr:nvSpPr>
        <xdr:cNvPr id="68" name="Text Box 92">
          <a:extLst>
            <a:ext uri="{FF2B5EF4-FFF2-40B4-BE49-F238E27FC236}">
              <a16:creationId xmlns:a16="http://schemas.microsoft.com/office/drawing/2014/main" id="{00000000-0008-0000-0200-000044000000}"/>
            </a:ext>
          </a:extLst>
        </xdr:cNvPr>
        <xdr:cNvSpPr txBox="1">
          <a:spLocks noChangeArrowheads="1"/>
        </xdr:cNvSpPr>
      </xdr:nvSpPr>
      <xdr:spPr bwMode="auto">
        <a:xfrm>
          <a:off x="6438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142875</xdr:colOff>
      <xdr:row>36</xdr:row>
      <xdr:rowOff>95250</xdr:rowOff>
    </xdr:from>
    <xdr:to>
      <xdr:col>6</xdr:col>
      <xdr:colOff>142875</xdr:colOff>
      <xdr:row>37</xdr:row>
      <xdr:rowOff>114299</xdr:rowOff>
    </xdr:to>
    <xdr:sp macro="" textlink="">
      <xdr:nvSpPr>
        <xdr:cNvPr id="69" name="Text Box 93">
          <a:extLst>
            <a:ext uri="{FF2B5EF4-FFF2-40B4-BE49-F238E27FC236}">
              <a16:creationId xmlns:a16="http://schemas.microsoft.com/office/drawing/2014/main" id="{00000000-0008-0000-0200-000045000000}"/>
            </a:ext>
          </a:extLst>
        </xdr:cNvPr>
        <xdr:cNvSpPr txBox="1">
          <a:spLocks noChangeArrowheads="1"/>
        </xdr:cNvSpPr>
      </xdr:nvSpPr>
      <xdr:spPr bwMode="auto">
        <a:xfrm>
          <a:off x="64579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171450</xdr:colOff>
      <xdr:row>36</xdr:row>
      <xdr:rowOff>0</xdr:rowOff>
    </xdr:from>
    <xdr:to>
      <xdr:col>8</xdr:col>
      <xdr:colOff>171450</xdr:colOff>
      <xdr:row>37</xdr:row>
      <xdr:rowOff>19049</xdr:rowOff>
    </xdr:to>
    <xdr:sp macro="" textlink="">
      <xdr:nvSpPr>
        <xdr:cNvPr id="70" name="Text Box 94">
          <a:extLst>
            <a:ext uri="{FF2B5EF4-FFF2-40B4-BE49-F238E27FC236}">
              <a16:creationId xmlns:a16="http://schemas.microsoft.com/office/drawing/2014/main" id="{00000000-0008-0000-0200-000046000000}"/>
            </a:ext>
          </a:extLst>
        </xdr:cNvPr>
        <xdr:cNvSpPr txBox="1">
          <a:spLocks noChangeArrowheads="1"/>
        </xdr:cNvSpPr>
      </xdr:nvSpPr>
      <xdr:spPr bwMode="auto">
        <a:xfrm>
          <a:off x="98679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123825</xdr:colOff>
      <xdr:row>36</xdr:row>
      <xdr:rowOff>95250</xdr:rowOff>
    </xdr:from>
    <xdr:to>
      <xdr:col>8</xdr:col>
      <xdr:colOff>123825</xdr:colOff>
      <xdr:row>37</xdr:row>
      <xdr:rowOff>114299</xdr:rowOff>
    </xdr:to>
    <xdr:sp macro="" textlink="">
      <xdr:nvSpPr>
        <xdr:cNvPr id="71" name="Text Box 95">
          <a:extLst>
            <a:ext uri="{FF2B5EF4-FFF2-40B4-BE49-F238E27FC236}">
              <a16:creationId xmlns:a16="http://schemas.microsoft.com/office/drawing/2014/main" id="{00000000-0008-0000-0200-000047000000}"/>
            </a:ext>
          </a:extLst>
        </xdr:cNvPr>
        <xdr:cNvSpPr txBox="1">
          <a:spLocks noChangeArrowheads="1"/>
        </xdr:cNvSpPr>
      </xdr:nvSpPr>
      <xdr:spPr bwMode="auto">
        <a:xfrm>
          <a:off x="98202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142875</xdr:colOff>
      <xdr:row>36</xdr:row>
      <xdr:rowOff>95250</xdr:rowOff>
    </xdr:from>
    <xdr:to>
      <xdr:col>8</xdr:col>
      <xdr:colOff>142875</xdr:colOff>
      <xdr:row>37</xdr:row>
      <xdr:rowOff>114299</xdr:rowOff>
    </xdr:to>
    <xdr:sp macro="" textlink="">
      <xdr:nvSpPr>
        <xdr:cNvPr id="72" name="Text Box 96">
          <a:extLst>
            <a:ext uri="{FF2B5EF4-FFF2-40B4-BE49-F238E27FC236}">
              <a16:creationId xmlns:a16="http://schemas.microsoft.com/office/drawing/2014/main" id="{00000000-0008-0000-0200-000048000000}"/>
            </a:ext>
          </a:extLst>
        </xdr:cNvPr>
        <xdr:cNvSpPr txBox="1">
          <a:spLocks noChangeArrowheads="1"/>
        </xdr:cNvSpPr>
      </xdr:nvSpPr>
      <xdr:spPr bwMode="auto">
        <a:xfrm>
          <a:off x="98393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171450</xdr:colOff>
      <xdr:row>36</xdr:row>
      <xdr:rowOff>0</xdr:rowOff>
    </xdr:from>
    <xdr:to>
      <xdr:col>9</xdr:col>
      <xdr:colOff>171450</xdr:colOff>
      <xdr:row>37</xdr:row>
      <xdr:rowOff>19049</xdr:rowOff>
    </xdr:to>
    <xdr:sp macro="" textlink="">
      <xdr:nvSpPr>
        <xdr:cNvPr id="73" name="Text Box 97">
          <a:extLst>
            <a:ext uri="{FF2B5EF4-FFF2-40B4-BE49-F238E27FC236}">
              <a16:creationId xmlns:a16="http://schemas.microsoft.com/office/drawing/2014/main" id="{00000000-0008-0000-0200-000049000000}"/>
            </a:ext>
          </a:extLst>
        </xdr:cNvPr>
        <xdr:cNvSpPr txBox="1">
          <a:spLocks noChangeArrowheads="1"/>
        </xdr:cNvSpPr>
      </xdr:nvSpPr>
      <xdr:spPr bwMode="auto">
        <a:xfrm>
          <a:off x="10896600"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123825</xdr:colOff>
      <xdr:row>36</xdr:row>
      <xdr:rowOff>95250</xdr:rowOff>
    </xdr:from>
    <xdr:to>
      <xdr:col>9</xdr:col>
      <xdr:colOff>123825</xdr:colOff>
      <xdr:row>37</xdr:row>
      <xdr:rowOff>114299</xdr:rowOff>
    </xdr:to>
    <xdr:sp macro="" textlink="">
      <xdr:nvSpPr>
        <xdr:cNvPr id="74" name="Text Box 98">
          <a:extLst>
            <a:ext uri="{FF2B5EF4-FFF2-40B4-BE49-F238E27FC236}">
              <a16:creationId xmlns:a16="http://schemas.microsoft.com/office/drawing/2014/main" id="{00000000-0008-0000-0200-00004A000000}"/>
            </a:ext>
          </a:extLst>
        </xdr:cNvPr>
        <xdr:cNvSpPr txBox="1">
          <a:spLocks noChangeArrowheads="1"/>
        </xdr:cNvSpPr>
      </xdr:nvSpPr>
      <xdr:spPr bwMode="auto">
        <a:xfrm>
          <a:off x="108489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142875</xdr:colOff>
      <xdr:row>36</xdr:row>
      <xdr:rowOff>95250</xdr:rowOff>
    </xdr:from>
    <xdr:to>
      <xdr:col>9</xdr:col>
      <xdr:colOff>142875</xdr:colOff>
      <xdr:row>37</xdr:row>
      <xdr:rowOff>114299</xdr:rowOff>
    </xdr:to>
    <xdr:sp macro="" textlink="">
      <xdr:nvSpPr>
        <xdr:cNvPr id="75" name="Text Box 99">
          <a:extLst>
            <a:ext uri="{FF2B5EF4-FFF2-40B4-BE49-F238E27FC236}">
              <a16:creationId xmlns:a16="http://schemas.microsoft.com/office/drawing/2014/main" id="{00000000-0008-0000-0200-00004B000000}"/>
            </a:ext>
          </a:extLst>
        </xdr:cNvPr>
        <xdr:cNvSpPr txBox="1">
          <a:spLocks noChangeArrowheads="1"/>
        </xdr:cNvSpPr>
      </xdr:nvSpPr>
      <xdr:spPr bwMode="auto">
        <a:xfrm>
          <a:off x="108680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171450</xdr:colOff>
      <xdr:row>36</xdr:row>
      <xdr:rowOff>0</xdr:rowOff>
    </xdr:from>
    <xdr:to>
      <xdr:col>10</xdr:col>
      <xdr:colOff>171450</xdr:colOff>
      <xdr:row>37</xdr:row>
      <xdr:rowOff>19049</xdr:rowOff>
    </xdr:to>
    <xdr:sp macro="" textlink="">
      <xdr:nvSpPr>
        <xdr:cNvPr id="76" name="Text Box 100">
          <a:extLst>
            <a:ext uri="{FF2B5EF4-FFF2-40B4-BE49-F238E27FC236}">
              <a16:creationId xmlns:a16="http://schemas.microsoft.com/office/drawing/2014/main" id="{00000000-0008-0000-0200-00004C000000}"/>
            </a:ext>
          </a:extLst>
        </xdr:cNvPr>
        <xdr:cNvSpPr txBox="1">
          <a:spLocks noChangeArrowheads="1"/>
        </xdr:cNvSpPr>
      </xdr:nvSpPr>
      <xdr:spPr bwMode="auto">
        <a:xfrm>
          <a:off x="1197292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36</xdr:row>
      <xdr:rowOff>95250</xdr:rowOff>
    </xdr:from>
    <xdr:to>
      <xdr:col>10</xdr:col>
      <xdr:colOff>123825</xdr:colOff>
      <xdr:row>37</xdr:row>
      <xdr:rowOff>114299</xdr:rowOff>
    </xdr:to>
    <xdr:sp macro="" textlink="">
      <xdr:nvSpPr>
        <xdr:cNvPr id="77" name="Text Box 101">
          <a:extLst>
            <a:ext uri="{FF2B5EF4-FFF2-40B4-BE49-F238E27FC236}">
              <a16:creationId xmlns:a16="http://schemas.microsoft.com/office/drawing/2014/main" id="{00000000-0008-0000-0200-00004D000000}"/>
            </a:ext>
          </a:extLst>
        </xdr:cNvPr>
        <xdr:cNvSpPr txBox="1">
          <a:spLocks noChangeArrowheads="1"/>
        </xdr:cNvSpPr>
      </xdr:nvSpPr>
      <xdr:spPr bwMode="auto">
        <a:xfrm>
          <a:off x="119253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36</xdr:row>
      <xdr:rowOff>95250</xdr:rowOff>
    </xdr:from>
    <xdr:to>
      <xdr:col>10</xdr:col>
      <xdr:colOff>142875</xdr:colOff>
      <xdr:row>37</xdr:row>
      <xdr:rowOff>114299</xdr:rowOff>
    </xdr:to>
    <xdr:sp macro="" textlink="">
      <xdr:nvSpPr>
        <xdr:cNvPr id="78" name="Text Box 102">
          <a:extLst>
            <a:ext uri="{FF2B5EF4-FFF2-40B4-BE49-F238E27FC236}">
              <a16:creationId xmlns:a16="http://schemas.microsoft.com/office/drawing/2014/main" id="{00000000-0008-0000-0200-00004E000000}"/>
            </a:ext>
          </a:extLst>
        </xdr:cNvPr>
        <xdr:cNvSpPr txBox="1">
          <a:spLocks noChangeArrowheads="1"/>
        </xdr:cNvSpPr>
      </xdr:nvSpPr>
      <xdr:spPr bwMode="auto">
        <a:xfrm>
          <a:off x="1194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79" name="Text Box 103">
          <a:extLst>
            <a:ext uri="{FF2B5EF4-FFF2-40B4-BE49-F238E27FC236}">
              <a16:creationId xmlns:a16="http://schemas.microsoft.com/office/drawing/2014/main" id="{00000000-0008-0000-0200-00004F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80" name="Text Box 104">
          <a:extLst>
            <a:ext uri="{FF2B5EF4-FFF2-40B4-BE49-F238E27FC236}">
              <a16:creationId xmlns:a16="http://schemas.microsoft.com/office/drawing/2014/main" id="{00000000-0008-0000-0200-000050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81" name="Text Box 105">
          <a:extLst>
            <a:ext uri="{FF2B5EF4-FFF2-40B4-BE49-F238E27FC236}">
              <a16:creationId xmlns:a16="http://schemas.microsoft.com/office/drawing/2014/main" id="{00000000-0008-0000-0200-000051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82" name="Text Box 106">
          <a:extLst>
            <a:ext uri="{FF2B5EF4-FFF2-40B4-BE49-F238E27FC236}">
              <a16:creationId xmlns:a16="http://schemas.microsoft.com/office/drawing/2014/main" id="{00000000-0008-0000-0200-000052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83" name="Text Box 107">
          <a:extLst>
            <a:ext uri="{FF2B5EF4-FFF2-40B4-BE49-F238E27FC236}">
              <a16:creationId xmlns:a16="http://schemas.microsoft.com/office/drawing/2014/main" id="{00000000-0008-0000-0200-000053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84" name="Text Box 108">
          <a:extLst>
            <a:ext uri="{FF2B5EF4-FFF2-40B4-BE49-F238E27FC236}">
              <a16:creationId xmlns:a16="http://schemas.microsoft.com/office/drawing/2014/main" id="{00000000-0008-0000-0200-000054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85" name="Text Box 109">
          <a:extLst>
            <a:ext uri="{FF2B5EF4-FFF2-40B4-BE49-F238E27FC236}">
              <a16:creationId xmlns:a16="http://schemas.microsoft.com/office/drawing/2014/main" id="{00000000-0008-0000-0200-000055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86" name="Text Box 110">
          <a:extLst>
            <a:ext uri="{FF2B5EF4-FFF2-40B4-BE49-F238E27FC236}">
              <a16:creationId xmlns:a16="http://schemas.microsoft.com/office/drawing/2014/main" id="{00000000-0008-0000-0200-000056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87" name="Text Box 111">
          <a:extLst>
            <a:ext uri="{FF2B5EF4-FFF2-40B4-BE49-F238E27FC236}">
              <a16:creationId xmlns:a16="http://schemas.microsoft.com/office/drawing/2014/main" id="{00000000-0008-0000-0200-000057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88" name="Text Box 112">
          <a:extLst>
            <a:ext uri="{FF2B5EF4-FFF2-40B4-BE49-F238E27FC236}">
              <a16:creationId xmlns:a16="http://schemas.microsoft.com/office/drawing/2014/main" id="{00000000-0008-0000-0200-00005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89" name="Text Box 113">
          <a:extLst>
            <a:ext uri="{FF2B5EF4-FFF2-40B4-BE49-F238E27FC236}">
              <a16:creationId xmlns:a16="http://schemas.microsoft.com/office/drawing/2014/main" id="{00000000-0008-0000-0200-00005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90" name="Text Box 114">
          <a:extLst>
            <a:ext uri="{FF2B5EF4-FFF2-40B4-BE49-F238E27FC236}">
              <a16:creationId xmlns:a16="http://schemas.microsoft.com/office/drawing/2014/main" id="{00000000-0008-0000-0200-00005A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91" name="Text Box 115">
          <a:extLst>
            <a:ext uri="{FF2B5EF4-FFF2-40B4-BE49-F238E27FC236}">
              <a16:creationId xmlns:a16="http://schemas.microsoft.com/office/drawing/2014/main" id="{00000000-0008-0000-0200-00005B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92" name="Text Box 116">
          <a:extLst>
            <a:ext uri="{FF2B5EF4-FFF2-40B4-BE49-F238E27FC236}">
              <a16:creationId xmlns:a16="http://schemas.microsoft.com/office/drawing/2014/main" id="{00000000-0008-0000-0200-00005C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93" name="Text Box 117">
          <a:extLst>
            <a:ext uri="{FF2B5EF4-FFF2-40B4-BE49-F238E27FC236}">
              <a16:creationId xmlns:a16="http://schemas.microsoft.com/office/drawing/2014/main" id="{00000000-0008-0000-0200-00005D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94" name="Text Box 118">
          <a:extLst>
            <a:ext uri="{FF2B5EF4-FFF2-40B4-BE49-F238E27FC236}">
              <a16:creationId xmlns:a16="http://schemas.microsoft.com/office/drawing/2014/main" id="{00000000-0008-0000-0200-00005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95" name="Text Box 119">
          <a:extLst>
            <a:ext uri="{FF2B5EF4-FFF2-40B4-BE49-F238E27FC236}">
              <a16:creationId xmlns:a16="http://schemas.microsoft.com/office/drawing/2014/main" id="{00000000-0008-0000-0200-00005F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96" name="Text Box 120">
          <a:extLst>
            <a:ext uri="{FF2B5EF4-FFF2-40B4-BE49-F238E27FC236}">
              <a16:creationId xmlns:a16="http://schemas.microsoft.com/office/drawing/2014/main" id="{00000000-0008-0000-0200-000060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26</xdr:row>
      <xdr:rowOff>114300</xdr:rowOff>
    </xdr:from>
    <xdr:to>
      <xdr:col>14</xdr:col>
      <xdr:colOff>0</xdr:colOff>
      <xdr:row>27</xdr:row>
      <xdr:rowOff>66675</xdr:rowOff>
    </xdr:to>
    <xdr:sp macro="" textlink="">
      <xdr:nvSpPr>
        <xdr:cNvPr id="97" name="Text Box 127">
          <a:extLst>
            <a:ext uri="{FF2B5EF4-FFF2-40B4-BE49-F238E27FC236}">
              <a16:creationId xmlns:a16="http://schemas.microsoft.com/office/drawing/2014/main" id="{00000000-0008-0000-0200-000061000000}"/>
            </a:ext>
          </a:extLst>
        </xdr:cNvPr>
        <xdr:cNvSpPr txBox="1">
          <a:spLocks noChangeArrowheads="1"/>
        </xdr:cNvSpPr>
      </xdr:nvSpPr>
      <xdr:spPr bwMode="auto">
        <a:xfrm>
          <a:off x="16792575" y="55245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28</xdr:row>
      <xdr:rowOff>0</xdr:rowOff>
    </xdr:from>
    <xdr:to>
      <xdr:col>6</xdr:col>
      <xdr:colOff>0</xdr:colOff>
      <xdr:row>28</xdr:row>
      <xdr:rowOff>202406</xdr:rowOff>
    </xdr:to>
    <xdr:sp macro="" textlink="">
      <xdr:nvSpPr>
        <xdr:cNvPr id="98" name="Text Box 128">
          <a:extLst>
            <a:ext uri="{FF2B5EF4-FFF2-40B4-BE49-F238E27FC236}">
              <a16:creationId xmlns:a16="http://schemas.microsoft.com/office/drawing/2014/main" id="{00000000-0008-0000-0200-000062000000}"/>
            </a:ext>
          </a:extLst>
        </xdr:cNvPr>
        <xdr:cNvSpPr txBox="1">
          <a:spLocks noChangeArrowheads="1"/>
        </xdr:cNvSpPr>
      </xdr:nvSpPr>
      <xdr:spPr bwMode="auto">
        <a:xfrm>
          <a:off x="6315075" y="581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28</xdr:row>
      <xdr:rowOff>0</xdr:rowOff>
    </xdr:from>
    <xdr:to>
      <xdr:col>6</xdr:col>
      <xdr:colOff>0</xdr:colOff>
      <xdr:row>28</xdr:row>
      <xdr:rowOff>202406</xdr:rowOff>
    </xdr:to>
    <xdr:sp macro="" textlink="">
      <xdr:nvSpPr>
        <xdr:cNvPr id="99" name="Text Box 129">
          <a:extLst>
            <a:ext uri="{FF2B5EF4-FFF2-40B4-BE49-F238E27FC236}">
              <a16:creationId xmlns:a16="http://schemas.microsoft.com/office/drawing/2014/main" id="{00000000-0008-0000-0200-000063000000}"/>
            </a:ext>
          </a:extLst>
        </xdr:cNvPr>
        <xdr:cNvSpPr txBox="1">
          <a:spLocks noChangeArrowheads="1"/>
        </xdr:cNvSpPr>
      </xdr:nvSpPr>
      <xdr:spPr bwMode="auto">
        <a:xfrm>
          <a:off x="6315075" y="581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29</xdr:row>
      <xdr:rowOff>0</xdr:rowOff>
    </xdr:from>
    <xdr:to>
      <xdr:col>15</xdr:col>
      <xdr:colOff>0</xdr:colOff>
      <xdr:row>29</xdr:row>
      <xdr:rowOff>214313</xdr:rowOff>
    </xdr:to>
    <xdr:sp macro="" textlink="">
      <xdr:nvSpPr>
        <xdr:cNvPr id="100" name="Text Box 130">
          <a:extLst>
            <a:ext uri="{FF2B5EF4-FFF2-40B4-BE49-F238E27FC236}">
              <a16:creationId xmlns:a16="http://schemas.microsoft.com/office/drawing/2014/main" id="{00000000-0008-0000-0200-000064000000}"/>
            </a:ext>
          </a:extLst>
        </xdr:cNvPr>
        <xdr:cNvSpPr txBox="1">
          <a:spLocks noChangeArrowheads="1"/>
        </xdr:cNvSpPr>
      </xdr:nvSpPr>
      <xdr:spPr bwMode="auto">
        <a:xfrm>
          <a:off x="167925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29</xdr:row>
      <xdr:rowOff>0</xdr:rowOff>
    </xdr:from>
    <xdr:to>
      <xdr:col>15</xdr:col>
      <xdr:colOff>0</xdr:colOff>
      <xdr:row>29</xdr:row>
      <xdr:rowOff>214313</xdr:rowOff>
    </xdr:to>
    <xdr:sp macro="" textlink="">
      <xdr:nvSpPr>
        <xdr:cNvPr id="101" name="Text Box 131">
          <a:extLst>
            <a:ext uri="{FF2B5EF4-FFF2-40B4-BE49-F238E27FC236}">
              <a16:creationId xmlns:a16="http://schemas.microsoft.com/office/drawing/2014/main" id="{00000000-0008-0000-0200-000065000000}"/>
            </a:ext>
          </a:extLst>
        </xdr:cNvPr>
        <xdr:cNvSpPr txBox="1">
          <a:spLocks noChangeArrowheads="1"/>
        </xdr:cNvSpPr>
      </xdr:nvSpPr>
      <xdr:spPr bwMode="auto">
        <a:xfrm>
          <a:off x="167925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3" name="Text Box 133">
          <a:extLst>
            <a:ext uri="{FF2B5EF4-FFF2-40B4-BE49-F238E27FC236}">
              <a16:creationId xmlns:a16="http://schemas.microsoft.com/office/drawing/2014/main" id="{00000000-0008-0000-0200-00006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4" name="Text Box 134">
          <a:extLst>
            <a:ext uri="{FF2B5EF4-FFF2-40B4-BE49-F238E27FC236}">
              <a16:creationId xmlns:a16="http://schemas.microsoft.com/office/drawing/2014/main" id="{00000000-0008-0000-0200-00006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5" name="Text Box 135">
          <a:extLst>
            <a:ext uri="{FF2B5EF4-FFF2-40B4-BE49-F238E27FC236}">
              <a16:creationId xmlns:a16="http://schemas.microsoft.com/office/drawing/2014/main" id="{00000000-0008-0000-0200-000069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6" name="Text Box 136">
          <a:extLst>
            <a:ext uri="{FF2B5EF4-FFF2-40B4-BE49-F238E27FC236}">
              <a16:creationId xmlns:a16="http://schemas.microsoft.com/office/drawing/2014/main" id="{00000000-0008-0000-0200-00006A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107" name="Text Box 137">
          <a:extLst>
            <a:ext uri="{FF2B5EF4-FFF2-40B4-BE49-F238E27FC236}">
              <a16:creationId xmlns:a16="http://schemas.microsoft.com/office/drawing/2014/main" id="{00000000-0008-0000-0200-00006B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8" name="Text Box 138">
          <a:extLst>
            <a:ext uri="{FF2B5EF4-FFF2-40B4-BE49-F238E27FC236}">
              <a16:creationId xmlns:a16="http://schemas.microsoft.com/office/drawing/2014/main" id="{00000000-0008-0000-0200-00006C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09" name="Text Box 139">
          <a:extLst>
            <a:ext uri="{FF2B5EF4-FFF2-40B4-BE49-F238E27FC236}">
              <a16:creationId xmlns:a16="http://schemas.microsoft.com/office/drawing/2014/main" id="{00000000-0008-0000-0200-00006D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0" name="Text Box 140">
          <a:extLst>
            <a:ext uri="{FF2B5EF4-FFF2-40B4-BE49-F238E27FC236}">
              <a16:creationId xmlns:a16="http://schemas.microsoft.com/office/drawing/2014/main" id="{00000000-0008-0000-0200-00006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1" name="Text Box 141">
          <a:extLst>
            <a:ext uri="{FF2B5EF4-FFF2-40B4-BE49-F238E27FC236}">
              <a16:creationId xmlns:a16="http://schemas.microsoft.com/office/drawing/2014/main" id="{00000000-0008-0000-0200-00006F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2" name="Text Box 142">
          <a:extLst>
            <a:ext uri="{FF2B5EF4-FFF2-40B4-BE49-F238E27FC236}">
              <a16:creationId xmlns:a16="http://schemas.microsoft.com/office/drawing/2014/main" id="{00000000-0008-0000-0200-000070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3" name="Text Box 143">
          <a:extLst>
            <a:ext uri="{FF2B5EF4-FFF2-40B4-BE49-F238E27FC236}">
              <a16:creationId xmlns:a16="http://schemas.microsoft.com/office/drawing/2014/main" id="{00000000-0008-0000-0200-000071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4" name="Text Box 144">
          <a:extLst>
            <a:ext uri="{FF2B5EF4-FFF2-40B4-BE49-F238E27FC236}">
              <a16:creationId xmlns:a16="http://schemas.microsoft.com/office/drawing/2014/main" id="{00000000-0008-0000-0200-000072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114300</xdr:colOff>
      <xdr:row>36</xdr:row>
      <xdr:rowOff>0</xdr:rowOff>
    </xdr:from>
    <xdr:to>
      <xdr:col>15</xdr:col>
      <xdr:colOff>114300</xdr:colOff>
      <xdr:row>37</xdr:row>
      <xdr:rowOff>19049</xdr:rowOff>
    </xdr:to>
    <xdr:sp macro="" textlink="">
      <xdr:nvSpPr>
        <xdr:cNvPr id="115" name="Text Box 145">
          <a:extLst>
            <a:ext uri="{FF2B5EF4-FFF2-40B4-BE49-F238E27FC236}">
              <a16:creationId xmlns:a16="http://schemas.microsoft.com/office/drawing/2014/main" id="{00000000-0008-0000-0200-000073000000}"/>
            </a:ext>
          </a:extLst>
        </xdr:cNvPr>
        <xdr:cNvSpPr txBox="1">
          <a:spLocks noChangeArrowheads="1"/>
        </xdr:cNvSpPr>
      </xdr:nvSpPr>
      <xdr:spPr bwMode="auto">
        <a:xfrm>
          <a:off x="182403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6" name="Text Box 146">
          <a:extLst>
            <a:ext uri="{FF2B5EF4-FFF2-40B4-BE49-F238E27FC236}">
              <a16:creationId xmlns:a16="http://schemas.microsoft.com/office/drawing/2014/main" id="{00000000-0008-0000-0200-000074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7" name="Text Box 147">
          <a:extLst>
            <a:ext uri="{FF2B5EF4-FFF2-40B4-BE49-F238E27FC236}">
              <a16:creationId xmlns:a16="http://schemas.microsoft.com/office/drawing/2014/main" id="{00000000-0008-0000-0200-000075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8" name="Text Box 148">
          <a:extLst>
            <a:ext uri="{FF2B5EF4-FFF2-40B4-BE49-F238E27FC236}">
              <a16:creationId xmlns:a16="http://schemas.microsoft.com/office/drawing/2014/main" id="{00000000-0008-0000-0200-000076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19" name="Text Box 149">
          <a:extLst>
            <a:ext uri="{FF2B5EF4-FFF2-40B4-BE49-F238E27FC236}">
              <a16:creationId xmlns:a16="http://schemas.microsoft.com/office/drawing/2014/main" id="{00000000-0008-0000-0200-00007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0" name="Text Box 150">
          <a:extLst>
            <a:ext uri="{FF2B5EF4-FFF2-40B4-BE49-F238E27FC236}">
              <a16:creationId xmlns:a16="http://schemas.microsoft.com/office/drawing/2014/main" id="{00000000-0008-0000-0200-00007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1" name="Text Box 151">
          <a:extLst>
            <a:ext uri="{FF2B5EF4-FFF2-40B4-BE49-F238E27FC236}">
              <a16:creationId xmlns:a16="http://schemas.microsoft.com/office/drawing/2014/main" id="{00000000-0008-0000-0200-000079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2" name="Text Box 153">
          <a:extLst>
            <a:ext uri="{FF2B5EF4-FFF2-40B4-BE49-F238E27FC236}">
              <a16:creationId xmlns:a16="http://schemas.microsoft.com/office/drawing/2014/main" id="{00000000-0008-0000-0200-00007A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3" name="Text Box 154">
          <a:extLst>
            <a:ext uri="{FF2B5EF4-FFF2-40B4-BE49-F238E27FC236}">
              <a16:creationId xmlns:a16="http://schemas.microsoft.com/office/drawing/2014/main" id="{00000000-0008-0000-0200-00007B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4" name="Text Box 155">
          <a:extLst>
            <a:ext uri="{FF2B5EF4-FFF2-40B4-BE49-F238E27FC236}">
              <a16:creationId xmlns:a16="http://schemas.microsoft.com/office/drawing/2014/main" id="{00000000-0008-0000-0200-00007C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5" name="Text Box 156">
          <a:extLst>
            <a:ext uri="{FF2B5EF4-FFF2-40B4-BE49-F238E27FC236}">
              <a16:creationId xmlns:a16="http://schemas.microsoft.com/office/drawing/2014/main" id="{00000000-0008-0000-0200-00007D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6" name="Text Box 158">
          <a:extLst>
            <a:ext uri="{FF2B5EF4-FFF2-40B4-BE49-F238E27FC236}">
              <a16:creationId xmlns:a16="http://schemas.microsoft.com/office/drawing/2014/main" id="{00000000-0008-0000-0200-00007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7" name="Text Box 159">
          <a:extLst>
            <a:ext uri="{FF2B5EF4-FFF2-40B4-BE49-F238E27FC236}">
              <a16:creationId xmlns:a16="http://schemas.microsoft.com/office/drawing/2014/main" id="{00000000-0008-0000-0200-00007F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8" name="Text Box 160">
          <a:extLst>
            <a:ext uri="{FF2B5EF4-FFF2-40B4-BE49-F238E27FC236}">
              <a16:creationId xmlns:a16="http://schemas.microsoft.com/office/drawing/2014/main" id="{00000000-0008-0000-0200-000080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29" name="Text Box 161">
          <a:extLst>
            <a:ext uri="{FF2B5EF4-FFF2-40B4-BE49-F238E27FC236}">
              <a16:creationId xmlns:a16="http://schemas.microsoft.com/office/drawing/2014/main" id="{00000000-0008-0000-0200-000081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0" name="Text Box 162">
          <a:extLst>
            <a:ext uri="{FF2B5EF4-FFF2-40B4-BE49-F238E27FC236}">
              <a16:creationId xmlns:a16="http://schemas.microsoft.com/office/drawing/2014/main" id="{00000000-0008-0000-0200-000082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1" name="Text Box 163">
          <a:extLst>
            <a:ext uri="{FF2B5EF4-FFF2-40B4-BE49-F238E27FC236}">
              <a16:creationId xmlns:a16="http://schemas.microsoft.com/office/drawing/2014/main" id="{00000000-0008-0000-0200-000083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2" name="Text Box 164">
          <a:extLst>
            <a:ext uri="{FF2B5EF4-FFF2-40B4-BE49-F238E27FC236}">
              <a16:creationId xmlns:a16="http://schemas.microsoft.com/office/drawing/2014/main" id="{00000000-0008-0000-0200-000084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3" name="Text Box 165">
          <a:extLst>
            <a:ext uri="{FF2B5EF4-FFF2-40B4-BE49-F238E27FC236}">
              <a16:creationId xmlns:a16="http://schemas.microsoft.com/office/drawing/2014/main" id="{00000000-0008-0000-0200-000085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34" name="Text Box 166">
          <a:extLst>
            <a:ext uri="{FF2B5EF4-FFF2-40B4-BE49-F238E27FC236}">
              <a16:creationId xmlns:a16="http://schemas.microsoft.com/office/drawing/2014/main" id="{00000000-0008-0000-0200-000086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35" name="Text Box 167">
          <a:extLst>
            <a:ext uri="{FF2B5EF4-FFF2-40B4-BE49-F238E27FC236}">
              <a16:creationId xmlns:a16="http://schemas.microsoft.com/office/drawing/2014/main" id="{00000000-0008-0000-0200-000087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6" name="Text Box 168">
          <a:extLst>
            <a:ext uri="{FF2B5EF4-FFF2-40B4-BE49-F238E27FC236}">
              <a16:creationId xmlns:a16="http://schemas.microsoft.com/office/drawing/2014/main" id="{00000000-0008-0000-0200-00008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37" name="Text Box 169">
          <a:extLst>
            <a:ext uri="{FF2B5EF4-FFF2-40B4-BE49-F238E27FC236}">
              <a16:creationId xmlns:a16="http://schemas.microsoft.com/office/drawing/2014/main" id="{00000000-0008-0000-0200-00008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38" name="Text Box 170">
          <a:extLst>
            <a:ext uri="{FF2B5EF4-FFF2-40B4-BE49-F238E27FC236}">
              <a16:creationId xmlns:a16="http://schemas.microsoft.com/office/drawing/2014/main" id="{00000000-0008-0000-0200-00008A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39" name="Text Box 171">
          <a:extLst>
            <a:ext uri="{FF2B5EF4-FFF2-40B4-BE49-F238E27FC236}">
              <a16:creationId xmlns:a16="http://schemas.microsoft.com/office/drawing/2014/main" id="{00000000-0008-0000-0200-00008B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0" name="Text Box 172">
          <a:extLst>
            <a:ext uri="{FF2B5EF4-FFF2-40B4-BE49-F238E27FC236}">
              <a16:creationId xmlns:a16="http://schemas.microsoft.com/office/drawing/2014/main" id="{00000000-0008-0000-0200-00008C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1" name="Text Box 173">
          <a:extLst>
            <a:ext uri="{FF2B5EF4-FFF2-40B4-BE49-F238E27FC236}">
              <a16:creationId xmlns:a16="http://schemas.microsoft.com/office/drawing/2014/main" id="{00000000-0008-0000-0200-00008D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42" name="Text Box 174">
          <a:extLst>
            <a:ext uri="{FF2B5EF4-FFF2-40B4-BE49-F238E27FC236}">
              <a16:creationId xmlns:a16="http://schemas.microsoft.com/office/drawing/2014/main" id="{00000000-0008-0000-0200-00008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3" name="Text Box 175">
          <a:extLst>
            <a:ext uri="{FF2B5EF4-FFF2-40B4-BE49-F238E27FC236}">
              <a16:creationId xmlns:a16="http://schemas.microsoft.com/office/drawing/2014/main" id="{00000000-0008-0000-0200-00008F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4" name="Text Box 176">
          <a:extLst>
            <a:ext uri="{FF2B5EF4-FFF2-40B4-BE49-F238E27FC236}">
              <a16:creationId xmlns:a16="http://schemas.microsoft.com/office/drawing/2014/main" id="{00000000-0008-0000-0200-000090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45" name="Text Box 177">
          <a:extLst>
            <a:ext uri="{FF2B5EF4-FFF2-40B4-BE49-F238E27FC236}">
              <a16:creationId xmlns:a16="http://schemas.microsoft.com/office/drawing/2014/main" id="{00000000-0008-0000-0200-000091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6" name="Text Box 178">
          <a:extLst>
            <a:ext uri="{FF2B5EF4-FFF2-40B4-BE49-F238E27FC236}">
              <a16:creationId xmlns:a16="http://schemas.microsoft.com/office/drawing/2014/main" id="{00000000-0008-0000-0200-000092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7" name="Text Box 179">
          <a:extLst>
            <a:ext uri="{FF2B5EF4-FFF2-40B4-BE49-F238E27FC236}">
              <a16:creationId xmlns:a16="http://schemas.microsoft.com/office/drawing/2014/main" id="{00000000-0008-0000-0200-000093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48" name="Text Box 180">
          <a:extLst>
            <a:ext uri="{FF2B5EF4-FFF2-40B4-BE49-F238E27FC236}">
              <a16:creationId xmlns:a16="http://schemas.microsoft.com/office/drawing/2014/main" id="{00000000-0008-0000-0200-000094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49" name="Text Box 181">
          <a:extLst>
            <a:ext uri="{FF2B5EF4-FFF2-40B4-BE49-F238E27FC236}">
              <a16:creationId xmlns:a16="http://schemas.microsoft.com/office/drawing/2014/main" id="{00000000-0008-0000-0200-000095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0" name="Text Box 182">
          <a:extLst>
            <a:ext uri="{FF2B5EF4-FFF2-40B4-BE49-F238E27FC236}">
              <a16:creationId xmlns:a16="http://schemas.microsoft.com/office/drawing/2014/main" id="{00000000-0008-0000-0200-000096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51" name="Text Box 183">
          <a:extLst>
            <a:ext uri="{FF2B5EF4-FFF2-40B4-BE49-F238E27FC236}">
              <a16:creationId xmlns:a16="http://schemas.microsoft.com/office/drawing/2014/main" id="{00000000-0008-0000-0200-00009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2" name="Text Box 184">
          <a:extLst>
            <a:ext uri="{FF2B5EF4-FFF2-40B4-BE49-F238E27FC236}">
              <a16:creationId xmlns:a16="http://schemas.microsoft.com/office/drawing/2014/main" id="{00000000-0008-0000-0200-000098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3" name="Text Box 185">
          <a:extLst>
            <a:ext uri="{FF2B5EF4-FFF2-40B4-BE49-F238E27FC236}">
              <a16:creationId xmlns:a16="http://schemas.microsoft.com/office/drawing/2014/main" id="{00000000-0008-0000-0200-00009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54" name="Text Box 186">
          <a:extLst>
            <a:ext uri="{FF2B5EF4-FFF2-40B4-BE49-F238E27FC236}">
              <a16:creationId xmlns:a16="http://schemas.microsoft.com/office/drawing/2014/main" id="{00000000-0008-0000-0200-00009A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5" name="Text Box 187">
          <a:extLst>
            <a:ext uri="{FF2B5EF4-FFF2-40B4-BE49-F238E27FC236}">
              <a16:creationId xmlns:a16="http://schemas.microsoft.com/office/drawing/2014/main" id="{00000000-0008-0000-0200-00009B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6" name="Text Box 188">
          <a:extLst>
            <a:ext uri="{FF2B5EF4-FFF2-40B4-BE49-F238E27FC236}">
              <a16:creationId xmlns:a16="http://schemas.microsoft.com/office/drawing/2014/main" id="{00000000-0008-0000-0200-00009C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57" name="Text Box 189">
          <a:extLst>
            <a:ext uri="{FF2B5EF4-FFF2-40B4-BE49-F238E27FC236}">
              <a16:creationId xmlns:a16="http://schemas.microsoft.com/office/drawing/2014/main" id="{00000000-0008-0000-0200-00009D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8" name="Text Box 190">
          <a:extLst>
            <a:ext uri="{FF2B5EF4-FFF2-40B4-BE49-F238E27FC236}">
              <a16:creationId xmlns:a16="http://schemas.microsoft.com/office/drawing/2014/main" id="{00000000-0008-0000-0200-00009E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59" name="Text Box 191">
          <a:extLst>
            <a:ext uri="{FF2B5EF4-FFF2-40B4-BE49-F238E27FC236}">
              <a16:creationId xmlns:a16="http://schemas.microsoft.com/office/drawing/2014/main" id="{00000000-0008-0000-0200-00009F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60" name="Text Box 192">
          <a:extLst>
            <a:ext uri="{FF2B5EF4-FFF2-40B4-BE49-F238E27FC236}">
              <a16:creationId xmlns:a16="http://schemas.microsoft.com/office/drawing/2014/main" id="{00000000-0008-0000-0200-0000A0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61" name="Text Box 193">
          <a:extLst>
            <a:ext uri="{FF2B5EF4-FFF2-40B4-BE49-F238E27FC236}">
              <a16:creationId xmlns:a16="http://schemas.microsoft.com/office/drawing/2014/main" id="{00000000-0008-0000-0200-0000A1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62" name="Text Box 194">
          <a:extLst>
            <a:ext uri="{FF2B5EF4-FFF2-40B4-BE49-F238E27FC236}">
              <a16:creationId xmlns:a16="http://schemas.microsoft.com/office/drawing/2014/main" id="{00000000-0008-0000-0200-0000A2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63" name="Text Box 195">
          <a:extLst>
            <a:ext uri="{FF2B5EF4-FFF2-40B4-BE49-F238E27FC236}">
              <a16:creationId xmlns:a16="http://schemas.microsoft.com/office/drawing/2014/main" id="{00000000-0008-0000-0200-0000A3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64" name="Text Box 196">
          <a:extLst>
            <a:ext uri="{FF2B5EF4-FFF2-40B4-BE49-F238E27FC236}">
              <a16:creationId xmlns:a16="http://schemas.microsoft.com/office/drawing/2014/main" id="{00000000-0008-0000-0200-0000A4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65" name="Text Box 197">
          <a:extLst>
            <a:ext uri="{FF2B5EF4-FFF2-40B4-BE49-F238E27FC236}">
              <a16:creationId xmlns:a16="http://schemas.microsoft.com/office/drawing/2014/main" id="{00000000-0008-0000-0200-0000A5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66" name="Text Box 198">
          <a:extLst>
            <a:ext uri="{FF2B5EF4-FFF2-40B4-BE49-F238E27FC236}">
              <a16:creationId xmlns:a16="http://schemas.microsoft.com/office/drawing/2014/main" id="{00000000-0008-0000-0200-0000A6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67" name="Text Box 199">
          <a:extLst>
            <a:ext uri="{FF2B5EF4-FFF2-40B4-BE49-F238E27FC236}">
              <a16:creationId xmlns:a16="http://schemas.microsoft.com/office/drawing/2014/main" id="{00000000-0008-0000-0200-0000A7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68" name="Text Box 200">
          <a:extLst>
            <a:ext uri="{FF2B5EF4-FFF2-40B4-BE49-F238E27FC236}">
              <a16:creationId xmlns:a16="http://schemas.microsoft.com/office/drawing/2014/main" id="{00000000-0008-0000-0200-0000A8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123825</xdr:colOff>
      <xdr:row>36</xdr:row>
      <xdr:rowOff>95250</xdr:rowOff>
    </xdr:from>
    <xdr:to>
      <xdr:col>6</xdr:col>
      <xdr:colOff>123825</xdr:colOff>
      <xdr:row>37</xdr:row>
      <xdr:rowOff>114299</xdr:rowOff>
    </xdr:to>
    <xdr:sp macro="" textlink="">
      <xdr:nvSpPr>
        <xdr:cNvPr id="169" name="Text Box 201">
          <a:extLst>
            <a:ext uri="{FF2B5EF4-FFF2-40B4-BE49-F238E27FC236}">
              <a16:creationId xmlns:a16="http://schemas.microsoft.com/office/drawing/2014/main" id="{00000000-0008-0000-0200-0000A9000000}"/>
            </a:ext>
          </a:extLst>
        </xdr:cNvPr>
        <xdr:cNvSpPr txBox="1">
          <a:spLocks noChangeArrowheads="1"/>
        </xdr:cNvSpPr>
      </xdr:nvSpPr>
      <xdr:spPr bwMode="auto">
        <a:xfrm>
          <a:off x="6438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142875</xdr:colOff>
      <xdr:row>36</xdr:row>
      <xdr:rowOff>95250</xdr:rowOff>
    </xdr:from>
    <xdr:to>
      <xdr:col>6</xdr:col>
      <xdr:colOff>142875</xdr:colOff>
      <xdr:row>37</xdr:row>
      <xdr:rowOff>114299</xdr:rowOff>
    </xdr:to>
    <xdr:sp macro="" textlink="">
      <xdr:nvSpPr>
        <xdr:cNvPr id="170" name="Text Box 202">
          <a:extLst>
            <a:ext uri="{FF2B5EF4-FFF2-40B4-BE49-F238E27FC236}">
              <a16:creationId xmlns:a16="http://schemas.microsoft.com/office/drawing/2014/main" id="{00000000-0008-0000-0200-0000AA000000}"/>
            </a:ext>
          </a:extLst>
        </xdr:cNvPr>
        <xdr:cNvSpPr txBox="1">
          <a:spLocks noChangeArrowheads="1"/>
        </xdr:cNvSpPr>
      </xdr:nvSpPr>
      <xdr:spPr bwMode="auto">
        <a:xfrm>
          <a:off x="64579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123825</xdr:colOff>
      <xdr:row>36</xdr:row>
      <xdr:rowOff>95250</xdr:rowOff>
    </xdr:from>
    <xdr:to>
      <xdr:col>8</xdr:col>
      <xdr:colOff>123825</xdr:colOff>
      <xdr:row>37</xdr:row>
      <xdr:rowOff>114299</xdr:rowOff>
    </xdr:to>
    <xdr:sp macro="" textlink="">
      <xdr:nvSpPr>
        <xdr:cNvPr id="171" name="Text Box 203">
          <a:extLst>
            <a:ext uri="{FF2B5EF4-FFF2-40B4-BE49-F238E27FC236}">
              <a16:creationId xmlns:a16="http://schemas.microsoft.com/office/drawing/2014/main" id="{00000000-0008-0000-0200-0000AB000000}"/>
            </a:ext>
          </a:extLst>
        </xdr:cNvPr>
        <xdr:cNvSpPr txBox="1">
          <a:spLocks noChangeArrowheads="1"/>
        </xdr:cNvSpPr>
      </xdr:nvSpPr>
      <xdr:spPr bwMode="auto">
        <a:xfrm>
          <a:off x="98202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142875</xdr:colOff>
      <xdr:row>36</xdr:row>
      <xdr:rowOff>95250</xdr:rowOff>
    </xdr:from>
    <xdr:to>
      <xdr:col>8</xdr:col>
      <xdr:colOff>142875</xdr:colOff>
      <xdr:row>37</xdr:row>
      <xdr:rowOff>114299</xdr:rowOff>
    </xdr:to>
    <xdr:sp macro="" textlink="">
      <xdr:nvSpPr>
        <xdr:cNvPr id="172" name="Text Box 204">
          <a:extLst>
            <a:ext uri="{FF2B5EF4-FFF2-40B4-BE49-F238E27FC236}">
              <a16:creationId xmlns:a16="http://schemas.microsoft.com/office/drawing/2014/main" id="{00000000-0008-0000-0200-0000AC000000}"/>
            </a:ext>
          </a:extLst>
        </xdr:cNvPr>
        <xdr:cNvSpPr txBox="1">
          <a:spLocks noChangeArrowheads="1"/>
        </xdr:cNvSpPr>
      </xdr:nvSpPr>
      <xdr:spPr bwMode="auto">
        <a:xfrm>
          <a:off x="98393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123825</xdr:colOff>
      <xdr:row>36</xdr:row>
      <xdr:rowOff>95250</xdr:rowOff>
    </xdr:from>
    <xdr:to>
      <xdr:col>9</xdr:col>
      <xdr:colOff>123825</xdr:colOff>
      <xdr:row>37</xdr:row>
      <xdr:rowOff>114299</xdr:rowOff>
    </xdr:to>
    <xdr:sp macro="" textlink="">
      <xdr:nvSpPr>
        <xdr:cNvPr id="173" name="Text Box 205">
          <a:extLst>
            <a:ext uri="{FF2B5EF4-FFF2-40B4-BE49-F238E27FC236}">
              <a16:creationId xmlns:a16="http://schemas.microsoft.com/office/drawing/2014/main" id="{00000000-0008-0000-0200-0000AD000000}"/>
            </a:ext>
          </a:extLst>
        </xdr:cNvPr>
        <xdr:cNvSpPr txBox="1">
          <a:spLocks noChangeArrowheads="1"/>
        </xdr:cNvSpPr>
      </xdr:nvSpPr>
      <xdr:spPr bwMode="auto">
        <a:xfrm>
          <a:off x="108489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142875</xdr:colOff>
      <xdr:row>36</xdr:row>
      <xdr:rowOff>95250</xdr:rowOff>
    </xdr:from>
    <xdr:to>
      <xdr:col>9</xdr:col>
      <xdr:colOff>142875</xdr:colOff>
      <xdr:row>37</xdr:row>
      <xdr:rowOff>114299</xdr:rowOff>
    </xdr:to>
    <xdr:sp macro="" textlink="">
      <xdr:nvSpPr>
        <xdr:cNvPr id="174" name="Text Box 206">
          <a:extLst>
            <a:ext uri="{FF2B5EF4-FFF2-40B4-BE49-F238E27FC236}">
              <a16:creationId xmlns:a16="http://schemas.microsoft.com/office/drawing/2014/main" id="{00000000-0008-0000-0200-0000AE000000}"/>
            </a:ext>
          </a:extLst>
        </xdr:cNvPr>
        <xdr:cNvSpPr txBox="1">
          <a:spLocks noChangeArrowheads="1"/>
        </xdr:cNvSpPr>
      </xdr:nvSpPr>
      <xdr:spPr bwMode="auto">
        <a:xfrm>
          <a:off x="108680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36</xdr:row>
      <xdr:rowOff>95250</xdr:rowOff>
    </xdr:from>
    <xdr:to>
      <xdr:col>10</xdr:col>
      <xdr:colOff>123825</xdr:colOff>
      <xdr:row>37</xdr:row>
      <xdr:rowOff>114299</xdr:rowOff>
    </xdr:to>
    <xdr:sp macro="" textlink="">
      <xdr:nvSpPr>
        <xdr:cNvPr id="175" name="Text Box 207">
          <a:extLst>
            <a:ext uri="{FF2B5EF4-FFF2-40B4-BE49-F238E27FC236}">
              <a16:creationId xmlns:a16="http://schemas.microsoft.com/office/drawing/2014/main" id="{00000000-0008-0000-0200-0000AF000000}"/>
            </a:ext>
          </a:extLst>
        </xdr:cNvPr>
        <xdr:cNvSpPr txBox="1">
          <a:spLocks noChangeArrowheads="1"/>
        </xdr:cNvSpPr>
      </xdr:nvSpPr>
      <xdr:spPr bwMode="auto">
        <a:xfrm>
          <a:off x="119253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36</xdr:row>
      <xdr:rowOff>95250</xdr:rowOff>
    </xdr:from>
    <xdr:to>
      <xdr:col>10</xdr:col>
      <xdr:colOff>142875</xdr:colOff>
      <xdr:row>37</xdr:row>
      <xdr:rowOff>114299</xdr:rowOff>
    </xdr:to>
    <xdr:sp macro="" textlink="">
      <xdr:nvSpPr>
        <xdr:cNvPr id="176" name="Text Box 208">
          <a:extLst>
            <a:ext uri="{FF2B5EF4-FFF2-40B4-BE49-F238E27FC236}">
              <a16:creationId xmlns:a16="http://schemas.microsoft.com/office/drawing/2014/main" id="{00000000-0008-0000-0200-0000B0000000}"/>
            </a:ext>
          </a:extLst>
        </xdr:cNvPr>
        <xdr:cNvSpPr txBox="1">
          <a:spLocks noChangeArrowheads="1"/>
        </xdr:cNvSpPr>
      </xdr:nvSpPr>
      <xdr:spPr bwMode="auto">
        <a:xfrm>
          <a:off x="1194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177" name="Text Box 209">
          <a:extLst>
            <a:ext uri="{FF2B5EF4-FFF2-40B4-BE49-F238E27FC236}">
              <a16:creationId xmlns:a16="http://schemas.microsoft.com/office/drawing/2014/main" id="{00000000-0008-0000-0200-0000B1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178" name="Text Box 210">
          <a:extLst>
            <a:ext uri="{FF2B5EF4-FFF2-40B4-BE49-F238E27FC236}">
              <a16:creationId xmlns:a16="http://schemas.microsoft.com/office/drawing/2014/main" id="{00000000-0008-0000-0200-0000B2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179" name="Text Box 211">
          <a:extLst>
            <a:ext uri="{FF2B5EF4-FFF2-40B4-BE49-F238E27FC236}">
              <a16:creationId xmlns:a16="http://schemas.microsoft.com/office/drawing/2014/main" id="{00000000-0008-0000-0200-0000B3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180" name="Text Box 212">
          <a:extLst>
            <a:ext uri="{FF2B5EF4-FFF2-40B4-BE49-F238E27FC236}">
              <a16:creationId xmlns:a16="http://schemas.microsoft.com/office/drawing/2014/main" id="{00000000-0008-0000-0200-0000B4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181" name="Text Box 213">
          <a:extLst>
            <a:ext uri="{FF2B5EF4-FFF2-40B4-BE49-F238E27FC236}">
              <a16:creationId xmlns:a16="http://schemas.microsoft.com/office/drawing/2014/main" id="{00000000-0008-0000-0200-0000B5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182" name="Text Box 214">
          <a:extLst>
            <a:ext uri="{FF2B5EF4-FFF2-40B4-BE49-F238E27FC236}">
              <a16:creationId xmlns:a16="http://schemas.microsoft.com/office/drawing/2014/main" id="{00000000-0008-0000-0200-0000B6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171450</xdr:colOff>
      <xdr:row>36</xdr:row>
      <xdr:rowOff>0</xdr:rowOff>
    </xdr:from>
    <xdr:to>
      <xdr:col>11</xdr:col>
      <xdr:colOff>171450</xdr:colOff>
      <xdr:row>37</xdr:row>
      <xdr:rowOff>19049</xdr:rowOff>
    </xdr:to>
    <xdr:sp macro="" textlink="">
      <xdr:nvSpPr>
        <xdr:cNvPr id="183" name="Text Box 215">
          <a:extLst>
            <a:ext uri="{FF2B5EF4-FFF2-40B4-BE49-F238E27FC236}">
              <a16:creationId xmlns:a16="http://schemas.microsoft.com/office/drawing/2014/main" id="{00000000-0008-0000-0200-0000B7000000}"/>
            </a:ext>
          </a:extLst>
        </xdr:cNvPr>
        <xdr:cNvSpPr txBox="1">
          <a:spLocks noChangeArrowheads="1"/>
        </xdr:cNvSpPr>
      </xdr:nvSpPr>
      <xdr:spPr bwMode="auto">
        <a:xfrm>
          <a:off x="131349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184" name="Text Box 216">
          <a:extLst>
            <a:ext uri="{FF2B5EF4-FFF2-40B4-BE49-F238E27FC236}">
              <a16:creationId xmlns:a16="http://schemas.microsoft.com/office/drawing/2014/main" id="{00000000-0008-0000-0200-0000B8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185" name="Text Box 217">
          <a:extLst>
            <a:ext uri="{FF2B5EF4-FFF2-40B4-BE49-F238E27FC236}">
              <a16:creationId xmlns:a16="http://schemas.microsoft.com/office/drawing/2014/main" id="{00000000-0008-0000-0200-0000B9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186" name="Text Box 218">
          <a:extLst>
            <a:ext uri="{FF2B5EF4-FFF2-40B4-BE49-F238E27FC236}">
              <a16:creationId xmlns:a16="http://schemas.microsoft.com/office/drawing/2014/main" id="{00000000-0008-0000-0200-0000BA00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187" name="Text Box 219">
          <a:extLst>
            <a:ext uri="{FF2B5EF4-FFF2-40B4-BE49-F238E27FC236}">
              <a16:creationId xmlns:a16="http://schemas.microsoft.com/office/drawing/2014/main" id="{00000000-0008-0000-0200-0000BB00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88" name="Text Box 220">
          <a:extLst>
            <a:ext uri="{FF2B5EF4-FFF2-40B4-BE49-F238E27FC236}">
              <a16:creationId xmlns:a16="http://schemas.microsoft.com/office/drawing/2014/main" id="{00000000-0008-0000-0200-0000BC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89" name="Text Box 221">
          <a:extLst>
            <a:ext uri="{FF2B5EF4-FFF2-40B4-BE49-F238E27FC236}">
              <a16:creationId xmlns:a16="http://schemas.microsoft.com/office/drawing/2014/main" id="{00000000-0008-0000-0200-0000BD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0" name="Text Box 222">
          <a:extLst>
            <a:ext uri="{FF2B5EF4-FFF2-40B4-BE49-F238E27FC236}">
              <a16:creationId xmlns:a16="http://schemas.microsoft.com/office/drawing/2014/main" id="{00000000-0008-0000-0200-0000BE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91" name="Text Box 223">
          <a:extLst>
            <a:ext uri="{FF2B5EF4-FFF2-40B4-BE49-F238E27FC236}">
              <a16:creationId xmlns:a16="http://schemas.microsoft.com/office/drawing/2014/main" id="{00000000-0008-0000-0200-0000BF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2" name="Text Box 224">
          <a:extLst>
            <a:ext uri="{FF2B5EF4-FFF2-40B4-BE49-F238E27FC236}">
              <a16:creationId xmlns:a16="http://schemas.microsoft.com/office/drawing/2014/main" id="{00000000-0008-0000-0200-0000C0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3" name="Text Box 225">
          <a:extLst>
            <a:ext uri="{FF2B5EF4-FFF2-40B4-BE49-F238E27FC236}">
              <a16:creationId xmlns:a16="http://schemas.microsoft.com/office/drawing/2014/main" id="{00000000-0008-0000-0200-0000C1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94" name="Text Box 226">
          <a:extLst>
            <a:ext uri="{FF2B5EF4-FFF2-40B4-BE49-F238E27FC236}">
              <a16:creationId xmlns:a16="http://schemas.microsoft.com/office/drawing/2014/main" id="{00000000-0008-0000-0200-0000C2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5" name="Text Box 227">
          <a:extLst>
            <a:ext uri="{FF2B5EF4-FFF2-40B4-BE49-F238E27FC236}">
              <a16:creationId xmlns:a16="http://schemas.microsoft.com/office/drawing/2014/main" id="{00000000-0008-0000-0200-0000C3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6" name="Text Box 228">
          <a:extLst>
            <a:ext uri="{FF2B5EF4-FFF2-40B4-BE49-F238E27FC236}">
              <a16:creationId xmlns:a16="http://schemas.microsoft.com/office/drawing/2014/main" id="{00000000-0008-0000-0200-0000C4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197" name="Text Box 229">
          <a:extLst>
            <a:ext uri="{FF2B5EF4-FFF2-40B4-BE49-F238E27FC236}">
              <a16:creationId xmlns:a16="http://schemas.microsoft.com/office/drawing/2014/main" id="{00000000-0008-0000-0200-0000C5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8" name="Text Box 230">
          <a:extLst>
            <a:ext uri="{FF2B5EF4-FFF2-40B4-BE49-F238E27FC236}">
              <a16:creationId xmlns:a16="http://schemas.microsoft.com/office/drawing/2014/main" id="{00000000-0008-0000-0200-0000C6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199" name="Text Box 231">
          <a:extLst>
            <a:ext uri="{FF2B5EF4-FFF2-40B4-BE49-F238E27FC236}">
              <a16:creationId xmlns:a16="http://schemas.microsoft.com/office/drawing/2014/main" id="{00000000-0008-0000-0200-0000C7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00" name="Text Box 232">
          <a:extLst>
            <a:ext uri="{FF2B5EF4-FFF2-40B4-BE49-F238E27FC236}">
              <a16:creationId xmlns:a16="http://schemas.microsoft.com/office/drawing/2014/main" id="{00000000-0008-0000-0200-0000C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1" name="Text Box 233">
          <a:extLst>
            <a:ext uri="{FF2B5EF4-FFF2-40B4-BE49-F238E27FC236}">
              <a16:creationId xmlns:a16="http://schemas.microsoft.com/office/drawing/2014/main" id="{00000000-0008-0000-0200-0000C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2" name="Text Box 234">
          <a:extLst>
            <a:ext uri="{FF2B5EF4-FFF2-40B4-BE49-F238E27FC236}">
              <a16:creationId xmlns:a16="http://schemas.microsoft.com/office/drawing/2014/main" id="{00000000-0008-0000-0200-0000CA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03" name="Text Box 235">
          <a:extLst>
            <a:ext uri="{FF2B5EF4-FFF2-40B4-BE49-F238E27FC236}">
              <a16:creationId xmlns:a16="http://schemas.microsoft.com/office/drawing/2014/main" id="{00000000-0008-0000-0200-0000CB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4" name="Text Box 236">
          <a:extLst>
            <a:ext uri="{FF2B5EF4-FFF2-40B4-BE49-F238E27FC236}">
              <a16:creationId xmlns:a16="http://schemas.microsoft.com/office/drawing/2014/main" id="{00000000-0008-0000-0200-0000CC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5" name="Text Box 237">
          <a:extLst>
            <a:ext uri="{FF2B5EF4-FFF2-40B4-BE49-F238E27FC236}">
              <a16:creationId xmlns:a16="http://schemas.microsoft.com/office/drawing/2014/main" id="{00000000-0008-0000-0200-0000CD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06" name="Text Box 238">
          <a:extLst>
            <a:ext uri="{FF2B5EF4-FFF2-40B4-BE49-F238E27FC236}">
              <a16:creationId xmlns:a16="http://schemas.microsoft.com/office/drawing/2014/main" id="{00000000-0008-0000-0200-0000C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7" name="Text Box 239">
          <a:extLst>
            <a:ext uri="{FF2B5EF4-FFF2-40B4-BE49-F238E27FC236}">
              <a16:creationId xmlns:a16="http://schemas.microsoft.com/office/drawing/2014/main" id="{00000000-0008-0000-0200-0000CF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8" name="Text Box 240">
          <a:extLst>
            <a:ext uri="{FF2B5EF4-FFF2-40B4-BE49-F238E27FC236}">
              <a16:creationId xmlns:a16="http://schemas.microsoft.com/office/drawing/2014/main" id="{00000000-0008-0000-0200-0000D0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09" name="Text Box 241">
          <a:extLst>
            <a:ext uri="{FF2B5EF4-FFF2-40B4-BE49-F238E27FC236}">
              <a16:creationId xmlns:a16="http://schemas.microsoft.com/office/drawing/2014/main" id="{00000000-0008-0000-0200-0000D1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10" name="Text Box 242">
          <a:extLst>
            <a:ext uri="{FF2B5EF4-FFF2-40B4-BE49-F238E27FC236}">
              <a16:creationId xmlns:a16="http://schemas.microsoft.com/office/drawing/2014/main" id="{00000000-0008-0000-0200-0000D2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11" name="Text Box 243">
          <a:extLst>
            <a:ext uri="{FF2B5EF4-FFF2-40B4-BE49-F238E27FC236}">
              <a16:creationId xmlns:a16="http://schemas.microsoft.com/office/drawing/2014/main" id="{00000000-0008-0000-0200-0000D3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12" name="Text Box 244">
          <a:extLst>
            <a:ext uri="{FF2B5EF4-FFF2-40B4-BE49-F238E27FC236}">
              <a16:creationId xmlns:a16="http://schemas.microsoft.com/office/drawing/2014/main" id="{00000000-0008-0000-0200-0000D4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13" name="Text Box 245">
          <a:extLst>
            <a:ext uri="{FF2B5EF4-FFF2-40B4-BE49-F238E27FC236}">
              <a16:creationId xmlns:a16="http://schemas.microsoft.com/office/drawing/2014/main" id="{00000000-0008-0000-0200-0000D5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14" name="Text Box 246">
          <a:extLst>
            <a:ext uri="{FF2B5EF4-FFF2-40B4-BE49-F238E27FC236}">
              <a16:creationId xmlns:a16="http://schemas.microsoft.com/office/drawing/2014/main" id="{00000000-0008-0000-0200-0000D6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15" name="Text Box 247">
          <a:extLst>
            <a:ext uri="{FF2B5EF4-FFF2-40B4-BE49-F238E27FC236}">
              <a16:creationId xmlns:a16="http://schemas.microsoft.com/office/drawing/2014/main" id="{00000000-0008-0000-0200-0000D7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16" name="Text Box 248">
          <a:extLst>
            <a:ext uri="{FF2B5EF4-FFF2-40B4-BE49-F238E27FC236}">
              <a16:creationId xmlns:a16="http://schemas.microsoft.com/office/drawing/2014/main" id="{00000000-0008-0000-0200-0000D8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17" name="Text Box 249">
          <a:extLst>
            <a:ext uri="{FF2B5EF4-FFF2-40B4-BE49-F238E27FC236}">
              <a16:creationId xmlns:a16="http://schemas.microsoft.com/office/drawing/2014/main" id="{00000000-0008-0000-0200-0000D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18" name="Text Box 250">
          <a:extLst>
            <a:ext uri="{FF2B5EF4-FFF2-40B4-BE49-F238E27FC236}">
              <a16:creationId xmlns:a16="http://schemas.microsoft.com/office/drawing/2014/main" id="{00000000-0008-0000-0200-0000DA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19" name="Text Box 251">
          <a:extLst>
            <a:ext uri="{FF2B5EF4-FFF2-40B4-BE49-F238E27FC236}">
              <a16:creationId xmlns:a16="http://schemas.microsoft.com/office/drawing/2014/main" id="{00000000-0008-0000-0200-0000DB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0" name="Text Box 252">
          <a:extLst>
            <a:ext uri="{FF2B5EF4-FFF2-40B4-BE49-F238E27FC236}">
              <a16:creationId xmlns:a16="http://schemas.microsoft.com/office/drawing/2014/main" id="{00000000-0008-0000-0200-0000DC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21" name="Text Box 253">
          <a:extLst>
            <a:ext uri="{FF2B5EF4-FFF2-40B4-BE49-F238E27FC236}">
              <a16:creationId xmlns:a16="http://schemas.microsoft.com/office/drawing/2014/main" id="{00000000-0008-0000-0200-0000DD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2" name="Text Box 254">
          <a:extLst>
            <a:ext uri="{FF2B5EF4-FFF2-40B4-BE49-F238E27FC236}">
              <a16:creationId xmlns:a16="http://schemas.microsoft.com/office/drawing/2014/main" id="{00000000-0008-0000-0200-0000DE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3" name="Text Box 255">
          <a:extLst>
            <a:ext uri="{FF2B5EF4-FFF2-40B4-BE49-F238E27FC236}">
              <a16:creationId xmlns:a16="http://schemas.microsoft.com/office/drawing/2014/main" id="{00000000-0008-0000-0200-0000DF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24" name="Text Box 256">
          <a:extLst>
            <a:ext uri="{FF2B5EF4-FFF2-40B4-BE49-F238E27FC236}">
              <a16:creationId xmlns:a16="http://schemas.microsoft.com/office/drawing/2014/main" id="{00000000-0008-0000-0200-0000E0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5" name="Text Box 257">
          <a:extLst>
            <a:ext uri="{FF2B5EF4-FFF2-40B4-BE49-F238E27FC236}">
              <a16:creationId xmlns:a16="http://schemas.microsoft.com/office/drawing/2014/main" id="{00000000-0008-0000-0200-0000E1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6" name="Text Box 258">
          <a:extLst>
            <a:ext uri="{FF2B5EF4-FFF2-40B4-BE49-F238E27FC236}">
              <a16:creationId xmlns:a16="http://schemas.microsoft.com/office/drawing/2014/main" id="{00000000-0008-0000-0200-0000E2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27" name="Text Box 259">
          <a:extLst>
            <a:ext uri="{FF2B5EF4-FFF2-40B4-BE49-F238E27FC236}">
              <a16:creationId xmlns:a16="http://schemas.microsoft.com/office/drawing/2014/main" id="{00000000-0008-0000-0200-0000E3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8" name="Text Box 260">
          <a:extLst>
            <a:ext uri="{FF2B5EF4-FFF2-40B4-BE49-F238E27FC236}">
              <a16:creationId xmlns:a16="http://schemas.microsoft.com/office/drawing/2014/main" id="{00000000-0008-0000-0200-0000E4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29" name="Text Box 261">
          <a:extLst>
            <a:ext uri="{FF2B5EF4-FFF2-40B4-BE49-F238E27FC236}">
              <a16:creationId xmlns:a16="http://schemas.microsoft.com/office/drawing/2014/main" id="{00000000-0008-0000-0200-0000E5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30" name="Text Box 262">
          <a:extLst>
            <a:ext uri="{FF2B5EF4-FFF2-40B4-BE49-F238E27FC236}">
              <a16:creationId xmlns:a16="http://schemas.microsoft.com/office/drawing/2014/main" id="{00000000-0008-0000-0200-0000E6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31" name="Text Box 263">
          <a:extLst>
            <a:ext uri="{FF2B5EF4-FFF2-40B4-BE49-F238E27FC236}">
              <a16:creationId xmlns:a16="http://schemas.microsoft.com/office/drawing/2014/main" id="{00000000-0008-0000-0200-0000E7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32" name="Text Box 264">
          <a:extLst>
            <a:ext uri="{FF2B5EF4-FFF2-40B4-BE49-F238E27FC236}">
              <a16:creationId xmlns:a16="http://schemas.microsoft.com/office/drawing/2014/main" id="{00000000-0008-0000-0200-0000E8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33" name="Text Box 265">
          <a:extLst>
            <a:ext uri="{FF2B5EF4-FFF2-40B4-BE49-F238E27FC236}">
              <a16:creationId xmlns:a16="http://schemas.microsoft.com/office/drawing/2014/main" id="{00000000-0008-0000-0200-0000E9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34" name="Text Box 266">
          <a:extLst>
            <a:ext uri="{FF2B5EF4-FFF2-40B4-BE49-F238E27FC236}">
              <a16:creationId xmlns:a16="http://schemas.microsoft.com/office/drawing/2014/main" id="{00000000-0008-0000-0200-0000EA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35" name="Text Box 267">
          <a:extLst>
            <a:ext uri="{FF2B5EF4-FFF2-40B4-BE49-F238E27FC236}">
              <a16:creationId xmlns:a16="http://schemas.microsoft.com/office/drawing/2014/main" id="{00000000-0008-0000-0200-0000EB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36" name="Text Box 268">
          <a:extLst>
            <a:ext uri="{FF2B5EF4-FFF2-40B4-BE49-F238E27FC236}">
              <a16:creationId xmlns:a16="http://schemas.microsoft.com/office/drawing/2014/main" id="{00000000-0008-0000-0200-0000EC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37" name="Text Box 269">
          <a:extLst>
            <a:ext uri="{FF2B5EF4-FFF2-40B4-BE49-F238E27FC236}">
              <a16:creationId xmlns:a16="http://schemas.microsoft.com/office/drawing/2014/main" id="{00000000-0008-0000-0200-0000ED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38" name="Text Box 270">
          <a:extLst>
            <a:ext uri="{FF2B5EF4-FFF2-40B4-BE49-F238E27FC236}">
              <a16:creationId xmlns:a16="http://schemas.microsoft.com/office/drawing/2014/main" id="{00000000-0008-0000-0200-0000EE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39" name="Text Box 271">
          <a:extLst>
            <a:ext uri="{FF2B5EF4-FFF2-40B4-BE49-F238E27FC236}">
              <a16:creationId xmlns:a16="http://schemas.microsoft.com/office/drawing/2014/main" id="{00000000-0008-0000-0200-0000EF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0" name="Text Box 272">
          <a:extLst>
            <a:ext uri="{FF2B5EF4-FFF2-40B4-BE49-F238E27FC236}">
              <a16:creationId xmlns:a16="http://schemas.microsoft.com/office/drawing/2014/main" id="{00000000-0008-0000-0200-0000F0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1" name="Text Box 273">
          <a:extLst>
            <a:ext uri="{FF2B5EF4-FFF2-40B4-BE49-F238E27FC236}">
              <a16:creationId xmlns:a16="http://schemas.microsoft.com/office/drawing/2014/main" id="{00000000-0008-0000-0200-0000F1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42" name="Text Box 274">
          <a:extLst>
            <a:ext uri="{FF2B5EF4-FFF2-40B4-BE49-F238E27FC236}">
              <a16:creationId xmlns:a16="http://schemas.microsoft.com/office/drawing/2014/main" id="{00000000-0008-0000-0200-0000F2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3" name="Text Box 275">
          <a:extLst>
            <a:ext uri="{FF2B5EF4-FFF2-40B4-BE49-F238E27FC236}">
              <a16:creationId xmlns:a16="http://schemas.microsoft.com/office/drawing/2014/main" id="{00000000-0008-0000-0200-0000F3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4" name="Text Box 276">
          <a:extLst>
            <a:ext uri="{FF2B5EF4-FFF2-40B4-BE49-F238E27FC236}">
              <a16:creationId xmlns:a16="http://schemas.microsoft.com/office/drawing/2014/main" id="{00000000-0008-0000-0200-0000F4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45" name="Text Box 277">
          <a:extLst>
            <a:ext uri="{FF2B5EF4-FFF2-40B4-BE49-F238E27FC236}">
              <a16:creationId xmlns:a16="http://schemas.microsoft.com/office/drawing/2014/main" id="{00000000-0008-0000-0200-0000F5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6" name="Text Box 278">
          <a:extLst>
            <a:ext uri="{FF2B5EF4-FFF2-40B4-BE49-F238E27FC236}">
              <a16:creationId xmlns:a16="http://schemas.microsoft.com/office/drawing/2014/main" id="{00000000-0008-0000-0200-0000F6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7" name="Text Box 279">
          <a:extLst>
            <a:ext uri="{FF2B5EF4-FFF2-40B4-BE49-F238E27FC236}">
              <a16:creationId xmlns:a16="http://schemas.microsoft.com/office/drawing/2014/main" id="{00000000-0008-0000-0200-0000F7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48" name="Text Box 280">
          <a:extLst>
            <a:ext uri="{FF2B5EF4-FFF2-40B4-BE49-F238E27FC236}">
              <a16:creationId xmlns:a16="http://schemas.microsoft.com/office/drawing/2014/main" id="{00000000-0008-0000-0200-0000F8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49" name="Text Box 281">
          <a:extLst>
            <a:ext uri="{FF2B5EF4-FFF2-40B4-BE49-F238E27FC236}">
              <a16:creationId xmlns:a16="http://schemas.microsoft.com/office/drawing/2014/main" id="{00000000-0008-0000-0200-0000F9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0" name="Text Box 282">
          <a:extLst>
            <a:ext uri="{FF2B5EF4-FFF2-40B4-BE49-F238E27FC236}">
              <a16:creationId xmlns:a16="http://schemas.microsoft.com/office/drawing/2014/main" id="{00000000-0008-0000-0200-0000FA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51" name="Text Box 283">
          <a:extLst>
            <a:ext uri="{FF2B5EF4-FFF2-40B4-BE49-F238E27FC236}">
              <a16:creationId xmlns:a16="http://schemas.microsoft.com/office/drawing/2014/main" id="{00000000-0008-0000-0200-0000FB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2" name="Text Box 284">
          <a:extLst>
            <a:ext uri="{FF2B5EF4-FFF2-40B4-BE49-F238E27FC236}">
              <a16:creationId xmlns:a16="http://schemas.microsoft.com/office/drawing/2014/main" id="{00000000-0008-0000-0200-0000FC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3" name="Text Box 285">
          <a:extLst>
            <a:ext uri="{FF2B5EF4-FFF2-40B4-BE49-F238E27FC236}">
              <a16:creationId xmlns:a16="http://schemas.microsoft.com/office/drawing/2014/main" id="{00000000-0008-0000-0200-0000FD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54" name="Text Box 286">
          <a:extLst>
            <a:ext uri="{FF2B5EF4-FFF2-40B4-BE49-F238E27FC236}">
              <a16:creationId xmlns:a16="http://schemas.microsoft.com/office/drawing/2014/main" id="{00000000-0008-0000-0200-0000FE00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5" name="Text Box 287">
          <a:extLst>
            <a:ext uri="{FF2B5EF4-FFF2-40B4-BE49-F238E27FC236}">
              <a16:creationId xmlns:a16="http://schemas.microsoft.com/office/drawing/2014/main" id="{00000000-0008-0000-0200-0000FF00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6" name="Text Box 288">
          <a:extLst>
            <a:ext uri="{FF2B5EF4-FFF2-40B4-BE49-F238E27FC236}">
              <a16:creationId xmlns:a16="http://schemas.microsoft.com/office/drawing/2014/main" id="{00000000-0008-0000-0200-000000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57" name="Text Box 289">
          <a:extLst>
            <a:ext uri="{FF2B5EF4-FFF2-40B4-BE49-F238E27FC236}">
              <a16:creationId xmlns:a16="http://schemas.microsoft.com/office/drawing/2014/main" id="{00000000-0008-0000-0200-00000101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8" name="Text Box 290">
          <a:extLst>
            <a:ext uri="{FF2B5EF4-FFF2-40B4-BE49-F238E27FC236}">
              <a16:creationId xmlns:a16="http://schemas.microsoft.com/office/drawing/2014/main" id="{00000000-0008-0000-0200-000002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59" name="Text Box 291">
          <a:extLst>
            <a:ext uri="{FF2B5EF4-FFF2-40B4-BE49-F238E27FC236}">
              <a16:creationId xmlns:a16="http://schemas.microsoft.com/office/drawing/2014/main" id="{00000000-0008-0000-0200-000003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60" name="Text Box 292">
          <a:extLst>
            <a:ext uri="{FF2B5EF4-FFF2-40B4-BE49-F238E27FC236}">
              <a16:creationId xmlns:a16="http://schemas.microsoft.com/office/drawing/2014/main" id="{00000000-0008-0000-0200-00000401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1" name="Text Box 293">
          <a:extLst>
            <a:ext uri="{FF2B5EF4-FFF2-40B4-BE49-F238E27FC236}">
              <a16:creationId xmlns:a16="http://schemas.microsoft.com/office/drawing/2014/main" id="{00000000-0008-0000-0200-000005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2" name="Text Box 294">
          <a:extLst>
            <a:ext uri="{FF2B5EF4-FFF2-40B4-BE49-F238E27FC236}">
              <a16:creationId xmlns:a16="http://schemas.microsoft.com/office/drawing/2014/main" id="{00000000-0008-0000-0200-000006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63" name="Text Box 295">
          <a:extLst>
            <a:ext uri="{FF2B5EF4-FFF2-40B4-BE49-F238E27FC236}">
              <a16:creationId xmlns:a16="http://schemas.microsoft.com/office/drawing/2014/main" id="{00000000-0008-0000-0200-00000701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4" name="Text Box 296">
          <a:extLst>
            <a:ext uri="{FF2B5EF4-FFF2-40B4-BE49-F238E27FC236}">
              <a16:creationId xmlns:a16="http://schemas.microsoft.com/office/drawing/2014/main" id="{00000000-0008-0000-0200-000008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5" name="Text Box 297">
          <a:extLst>
            <a:ext uri="{FF2B5EF4-FFF2-40B4-BE49-F238E27FC236}">
              <a16:creationId xmlns:a16="http://schemas.microsoft.com/office/drawing/2014/main" id="{00000000-0008-0000-0200-000009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0</xdr:rowOff>
    </xdr:from>
    <xdr:to>
      <xdr:col>14</xdr:col>
      <xdr:colOff>0</xdr:colOff>
      <xdr:row>37</xdr:row>
      <xdr:rowOff>19049</xdr:rowOff>
    </xdr:to>
    <xdr:sp macro="" textlink="">
      <xdr:nvSpPr>
        <xdr:cNvPr id="266" name="Text Box 298">
          <a:extLst>
            <a:ext uri="{FF2B5EF4-FFF2-40B4-BE49-F238E27FC236}">
              <a16:creationId xmlns:a16="http://schemas.microsoft.com/office/drawing/2014/main" id="{00000000-0008-0000-0200-00000A010000}"/>
            </a:ext>
          </a:extLst>
        </xdr:cNvPr>
        <xdr:cNvSpPr txBox="1">
          <a:spLocks noChangeArrowheads="1"/>
        </xdr:cNvSpPr>
      </xdr:nvSpPr>
      <xdr:spPr bwMode="auto">
        <a:xfrm>
          <a:off x="167925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7" name="Text Box 299">
          <a:extLst>
            <a:ext uri="{FF2B5EF4-FFF2-40B4-BE49-F238E27FC236}">
              <a16:creationId xmlns:a16="http://schemas.microsoft.com/office/drawing/2014/main" id="{00000000-0008-0000-0200-00000B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8" name="Text Box 300">
          <a:extLst>
            <a:ext uri="{FF2B5EF4-FFF2-40B4-BE49-F238E27FC236}">
              <a16:creationId xmlns:a16="http://schemas.microsoft.com/office/drawing/2014/main" id="{00000000-0008-0000-0200-00000C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69" name="Text Box 301">
          <a:extLst>
            <a:ext uri="{FF2B5EF4-FFF2-40B4-BE49-F238E27FC236}">
              <a16:creationId xmlns:a16="http://schemas.microsoft.com/office/drawing/2014/main" id="{00000000-0008-0000-0200-00000D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70" name="Text Box 302">
          <a:extLst>
            <a:ext uri="{FF2B5EF4-FFF2-40B4-BE49-F238E27FC236}">
              <a16:creationId xmlns:a16="http://schemas.microsoft.com/office/drawing/2014/main" id="{00000000-0008-0000-0200-00000E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123825</xdr:colOff>
      <xdr:row>36</xdr:row>
      <xdr:rowOff>95250</xdr:rowOff>
    </xdr:from>
    <xdr:to>
      <xdr:col>6</xdr:col>
      <xdr:colOff>123825</xdr:colOff>
      <xdr:row>37</xdr:row>
      <xdr:rowOff>114299</xdr:rowOff>
    </xdr:to>
    <xdr:sp macro="" textlink="">
      <xdr:nvSpPr>
        <xdr:cNvPr id="271" name="Text Box 303">
          <a:extLst>
            <a:ext uri="{FF2B5EF4-FFF2-40B4-BE49-F238E27FC236}">
              <a16:creationId xmlns:a16="http://schemas.microsoft.com/office/drawing/2014/main" id="{00000000-0008-0000-0200-00000F010000}"/>
            </a:ext>
          </a:extLst>
        </xdr:cNvPr>
        <xdr:cNvSpPr txBox="1">
          <a:spLocks noChangeArrowheads="1"/>
        </xdr:cNvSpPr>
      </xdr:nvSpPr>
      <xdr:spPr bwMode="auto">
        <a:xfrm>
          <a:off x="6438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142875</xdr:colOff>
      <xdr:row>36</xdr:row>
      <xdr:rowOff>95250</xdr:rowOff>
    </xdr:from>
    <xdr:to>
      <xdr:col>6</xdr:col>
      <xdr:colOff>142875</xdr:colOff>
      <xdr:row>37</xdr:row>
      <xdr:rowOff>114299</xdr:rowOff>
    </xdr:to>
    <xdr:sp macro="" textlink="">
      <xdr:nvSpPr>
        <xdr:cNvPr id="272" name="Text Box 304">
          <a:extLst>
            <a:ext uri="{FF2B5EF4-FFF2-40B4-BE49-F238E27FC236}">
              <a16:creationId xmlns:a16="http://schemas.microsoft.com/office/drawing/2014/main" id="{00000000-0008-0000-0200-000010010000}"/>
            </a:ext>
          </a:extLst>
        </xdr:cNvPr>
        <xdr:cNvSpPr txBox="1">
          <a:spLocks noChangeArrowheads="1"/>
        </xdr:cNvSpPr>
      </xdr:nvSpPr>
      <xdr:spPr bwMode="auto">
        <a:xfrm>
          <a:off x="64579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123825</xdr:colOff>
      <xdr:row>36</xdr:row>
      <xdr:rowOff>95250</xdr:rowOff>
    </xdr:from>
    <xdr:to>
      <xdr:col>8</xdr:col>
      <xdr:colOff>123825</xdr:colOff>
      <xdr:row>37</xdr:row>
      <xdr:rowOff>114299</xdr:rowOff>
    </xdr:to>
    <xdr:sp macro="" textlink="">
      <xdr:nvSpPr>
        <xdr:cNvPr id="273" name="Text Box 305">
          <a:extLst>
            <a:ext uri="{FF2B5EF4-FFF2-40B4-BE49-F238E27FC236}">
              <a16:creationId xmlns:a16="http://schemas.microsoft.com/office/drawing/2014/main" id="{00000000-0008-0000-0200-000011010000}"/>
            </a:ext>
          </a:extLst>
        </xdr:cNvPr>
        <xdr:cNvSpPr txBox="1">
          <a:spLocks noChangeArrowheads="1"/>
        </xdr:cNvSpPr>
      </xdr:nvSpPr>
      <xdr:spPr bwMode="auto">
        <a:xfrm>
          <a:off x="98202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142875</xdr:colOff>
      <xdr:row>36</xdr:row>
      <xdr:rowOff>95250</xdr:rowOff>
    </xdr:from>
    <xdr:to>
      <xdr:col>8</xdr:col>
      <xdr:colOff>142875</xdr:colOff>
      <xdr:row>37</xdr:row>
      <xdr:rowOff>114299</xdr:rowOff>
    </xdr:to>
    <xdr:sp macro="" textlink="">
      <xdr:nvSpPr>
        <xdr:cNvPr id="274" name="Text Box 306">
          <a:extLst>
            <a:ext uri="{FF2B5EF4-FFF2-40B4-BE49-F238E27FC236}">
              <a16:creationId xmlns:a16="http://schemas.microsoft.com/office/drawing/2014/main" id="{00000000-0008-0000-0200-000012010000}"/>
            </a:ext>
          </a:extLst>
        </xdr:cNvPr>
        <xdr:cNvSpPr txBox="1">
          <a:spLocks noChangeArrowheads="1"/>
        </xdr:cNvSpPr>
      </xdr:nvSpPr>
      <xdr:spPr bwMode="auto">
        <a:xfrm>
          <a:off x="98393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123825</xdr:colOff>
      <xdr:row>36</xdr:row>
      <xdr:rowOff>95250</xdr:rowOff>
    </xdr:from>
    <xdr:to>
      <xdr:col>9</xdr:col>
      <xdr:colOff>123825</xdr:colOff>
      <xdr:row>37</xdr:row>
      <xdr:rowOff>114299</xdr:rowOff>
    </xdr:to>
    <xdr:sp macro="" textlink="">
      <xdr:nvSpPr>
        <xdr:cNvPr id="275" name="Text Box 307">
          <a:extLst>
            <a:ext uri="{FF2B5EF4-FFF2-40B4-BE49-F238E27FC236}">
              <a16:creationId xmlns:a16="http://schemas.microsoft.com/office/drawing/2014/main" id="{00000000-0008-0000-0200-000013010000}"/>
            </a:ext>
          </a:extLst>
        </xdr:cNvPr>
        <xdr:cNvSpPr txBox="1">
          <a:spLocks noChangeArrowheads="1"/>
        </xdr:cNvSpPr>
      </xdr:nvSpPr>
      <xdr:spPr bwMode="auto">
        <a:xfrm>
          <a:off x="108489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142875</xdr:colOff>
      <xdr:row>36</xdr:row>
      <xdr:rowOff>95250</xdr:rowOff>
    </xdr:from>
    <xdr:to>
      <xdr:col>9</xdr:col>
      <xdr:colOff>142875</xdr:colOff>
      <xdr:row>37</xdr:row>
      <xdr:rowOff>114299</xdr:rowOff>
    </xdr:to>
    <xdr:sp macro="" textlink="">
      <xdr:nvSpPr>
        <xdr:cNvPr id="276" name="Text Box 308">
          <a:extLst>
            <a:ext uri="{FF2B5EF4-FFF2-40B4-BE49-F238E27FC236}">
              <a16:creationId xmlns:a16="http://schemas.microsoft.com/office/drawing/2014/main" id="{00000000-0008-0000-0200-000014010000}"/>
            </a:ext>
          </a:extLst>
        </xdr:cNvPr>
        <xdr:cNvSpPr txBox="1">
          <a:spLocks noChangeArrowheads="1"/>
        </xdr:cNvSpPr>
      </xdr:nvSpPr>
      <xdr:spPr bwMode="auto">
        <a:xfrm>
          <a:off x="108680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36</xdr:row>
      <xdr:rowOff>95250</xdr:rowOff>
    </xdr:from>
    <xdr:to>
      <xdr:col>10</xdr:col>
      <xdr:colOff>123825</xdr:colOff>
      <xdr:row>37</xdr:row>
      <xdr:rowOff>114299</xdr:rowOff>
    </xdr:to>
    <xdr:sp macro="" textlink="">
      <xdr:nvSpPr>
        <xdr:cNvPr id="277" name="Text Box 309">
          <a:extLst>
            <a:ext uri="{FF2B5EF4-FFF2-40B4-BE49-F238E27FC236}">
              <a16:creationId xmlns:a16="http://schemas.microsoft.com/office/drawing/2014/main" id="{00000000-0008-0000-0200-000015010000}"/>
            </a:ext>
          </a:extLst>
        </xdr:cNvPr>
        <xdr:cNvSpPr txBox="1">
          <a:spLocks noChangeArrowheads="1"/>
        </xdr:cNvSpPr>
      </xdr:nvSpPr>
      <xdr:spPr bwMode="auto">
        <a:xfrm>
          <a:off x="119253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36</xdr:row>
      <xdr:rowOff>95250</xdr:rowOff>
    </xdr:from>
    <xdr:to>
      <xdr:col>10</xdr:col>
      <xdr:colOff>142875</xdr:colOff>
      <xdr:row>37</xdr:row>
      <xdr:rowOff>114299</xdr:rowOff>
    </xdr:to>
    <xdr:sp macro="" textlink="">
      <xdr:nvSpPr>
        <xdr:cNvPr id="278" name="Text Box 310">
          <a:extLst>
            <a:ext uri="{FF2B5EF4-FFF2-40B4-BE49-F238E27FC236}">
              <a16:creationId xmlns:a16="http://schemas.microsoft.com/office/drawing/2014/main" id="{00000000-0008-0000-0200-000016010000}"/>
            </a:ext>
          </a:extLst>
        </xdr:cNvPr>
        <xdr:cNvSpPr txBox="1">
          <a:spLocks noChangeArrowheads="1"/>
        </xdr:cNvSpPr>
      </xdr:nvSpPr>
      <xdr:spPr bwMode="auto">
        <a:xfrm>
          <a:off x="1194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279" name="Text Box 311">
          <a:extLst>
            <a:ext uri="{FF2B5EF4-FFF2-40B4-BE49-F238E27FC236}">
              <a16:creationId xmlns:a16="http://schemas.microsoft.com/office/drawing/2014/main" id="{00000000-0008-0000-0200-00001701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280" name="Text Box 312">
          <a:extLst>
            <a:ext uri="{FF2B5EF4-FFF2-40B4-BE49-F238E27FC236}">
              <a16:creationId xmlns:a16="http://schemas.microsoft.com/office/drawing/2014/main" id="{00000000-0008-0000-0200-00001801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81" name="Text Box 313">
          <a:extLst>
            <a:ext uri="{FF2B5EF4-FFF2-40B4-BE49-F238E27FC236}">
              <a16:creationId xmlns:a16="http://schemas.microsoft.com/office/drawing/2014/main" id="{00000000-0008-0000-0200-000019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82" name="Text Box 314">
          <a:extLst>
            <a:ext uri="{FF2B5EF4-FFF2-40B4-BE49-F238E27FC236}">
              <a16:creationId xmlns:a16="http://schemas.microsoft.com/office/drawing/2014/main" id="{00000000-0008-0000-0200-00001A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83" name="Text Box 315">
          <a:extLst>
            <a:ext uri="{FF2B5EF4-FFF2-40B4-BE49-F238E27FC236}">
              <a16:creationId xmlns:a16="http://schemas.microsoft.com/office/drawing/2014/main" id="{00000000-0008-0000-0200-00001B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36</xdr:row>
      <xdr:rowOff>95250</xdr:rowOff>
    </xdr:from>
    <xdr:to>
      <xdr:col>14</xdr:col>
      <xdr:colOff>0</xdr:colOff>
      <xdr:row>37</xdr:row>
      <xdr:rowOff>114299</xdr:rowOff>
    </xdr:to>
    <xdr:sp macro="" textlink="">
      <xdr:nvSpPr>
        <xdr:cNvPr id="284" name="Text Box 316">
          <a:extLst>
            <a:ext uri="{FF2B5EF4-FFF2-40B4-BE49-F238E27FC236}">
              <a16:creationId xmlns:a16="http://schemas.microsoft.com/office/drawing/2014/main" id="{00000000-0008-0000-0200-00001C010000}"/>
            </a:ext>
          </a:extLst>
        </xdr:cNvPr>
        <xdr:cNvSpPr txBox="1">
          <a:spLocks noChangeArrowheads="1"/>
        </xdr:cNvSpPr>
      </xdr:nvSpPr>
      <xdr:spPr bwMode="auto">
        <a:xfrm>
          <a:off x="167925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36</xdr:row>
      <xdr:rowOff>95250</xdr:rowOff>
    </xdr:from>
    <xdr:to>
      <xdr:col>5</xdr:col>
      <xdr:colOff>0</xdr:colOff>
      <xdr:row>37</xdr:row>
      <xdr:rowOff>114299</xdr:rowOff>
    </xdr:to>
    <xdr:sp macro="" textlink="">
      <xdr:nvSpPr>
        <xdr:cNvPr id="285" name="Text Box 65">
          <a:extLst>
            <a:ext uri="{FF2B5EF4-FFF2-40B4-BE49-F238E27FC236}">
              <a16:creationId xmlns:a16="http://schemas.microsoft.com/office/drawing/2014/main" id="{00000000-0008-0000-0200-00001D010000}"/>
            </a:ext>
          </a:extLst>
        </xdr:cNvPr>
        <xdr:cNvSpPr txBox="1">
          <a:spLocks noChangeArrowheads="1"/>
        </xdr:cNvSpPr>
      </xdr:nvSpPr>
      <xdr:spPr bwMode="auto">
        <a:xfrm>
          <a:off x="4914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36</xdr:row>
      <xdr:rowOff>95250</xdr:rowOff>
    </xdr:from>
    <xdr:to>
      <xdr:col>5</xdr:col>
      <xdr:colOff>0</xdr:colOff>
      <xdr:row>37</xdr:row>
      <xdr:rowOff>114299</xdr:rowOff>
    </xdr:to>
    <xdr:sp macro="" textlink="">
      <xdr:nvSpPr>
        <xdr:cNvPr id="286" name="Text Box 66">
          <a:extLst>
            <a:ext uri="{FF2B5EF4-FFF2-40B4-BE49-F238E27FC236}">
              <a16:creationId xmlns:a16="http://schemas.microsoft.com/office/drawing/2014/main" id="{00000000-0008-0000-0200-00001E010000}"/>
            </a:ext>
          </a:extLst>
        </xdr:cNvPr>
        <xdr:cNvSpPr txBox="1">
          <a:spLocks noChangeArrowheads="1"/>
        </xdr:cNvSpPr>
      </xdr:nvSpPr>
      <xdr:spPr bwMode="auto">
        <a:xfrm>
          <a:off x="49149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87" name="Text Box 12">
          <a:extLst>
            <a:ext uri="{FF2B5EF4-FFF2-40B4-BE49-F238E27FC236}">
              <a16:creationId xmlns:a16="http://schemas.microsoft.com/office/drawing/2014/main" id="{00000000-0008-0000-0200-00001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88" name="Text Box 15">
          <a:extLst>
            <a:ext uri="{FF2B5EF4-FFF2-40B4-BE49-F238E27FC236}">
              <a16:creationId xmlns:a16="http://schemas.microsoft.com/office/drawing/2014/main" id="{00000000-0008-0000-0200-000020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89" name="Text Box 16">
          <a:extLst>
            <a:ext uri="{FF2B5EF4-FFF2-40B4-BE49-F238E27FC236}">
              <a16:creationId xmlns:a16="http://schemas.microsoft.com/office/drawing/2014/main" id="{00000000-0008-0000-0200-000021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0" name="Text Box 18">
          <a:extLst>
            <a:ext uri="{FF2B5EF4-FFF2-40B4-BE49-F238E27FC236}">
              <a16:creationId xmlns:a16="http://schemas.microsoft.com/office/drawing/2014/main" id="{00000000-0008-0000-0200-000022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1" name="Text Box 20">
          <a:extLst>
            <a:ext uri="{FF2B5EF4-FFF2-40B4-BE49-F238E27FC236}">
              <a16:creationId xmlns:a16="http://schemas.microsoft.com/office/drawing/2014/main" id="{00000000-0008-0000-0200-000023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2" name="Text Box 21">
          <a:extLst>
            <a:ext uri="{FF2B5EF4-FFF2-40B4-BE49-F238E27FC236}">
              <a16:creationId xmlns:a16="http://schemas.microsoft.com/office/drawing/2014/main" id="{00000000-0008-0000-0200-000024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3" name="Text Box 24">
          <a:extLst>
            <a:ext uri="{FF2B5EF4-FFF2-40B4-BE49-F238E27FC236}">
              <a16:creationId xmlns:a16="http://schemas.microsoft.com/office/drawing/2014/main" id="{00000000-0008-0000-0200-000025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4" name="Text Box 25">
          <a:extLst>
            <a:ext uri="{FF2B5EF4-FFF2-40B4-BE49-F238E27FC236}">
              <a16:creationId xmlns:a16="http://schemas.microsoft.com/office/drawing/2014/main" id="{00000000-0008-0000-0200-00002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5" name="Text Box 26">
          <a:extLst>
            <a:ext uri="{FF2B5EF4-FFF2-40B4-BE49-F238E27FC236}">
              <a16:creationId xmlns:a16="http://schemas.microsoft.com/office/drawing/2014/main" id="{00000000-0008-0000-0200-000027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6" name="Text Box 27">
          <a:extLst>
            <a:ext uri="{FF2B5EF4-FFF2-40B4-BE49-F238E27FC236}">
              <a16:creationId xmlns:a16="http://schemas.microsoft.com/office/drawing/2014/main" id="{00000000-0008-0000-0200-000028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7" name="Text Box 29">
          <a:extLst>
            <a:ext uri="{FF2B5EF4-FFF2-40B4-BE49-F238E27FC236}">
              <a16:creationId xmlns:a16="http://schemas.microsoft.com/office/drawing/2014/main" id="{00000000-0008-0000-0200-000029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298" name="Text Box 30">
          <a:extLst>
            <a:ext uri="{FF2B5EF4-FFF2-40B4-BE49-F238E27FC236}">
              <a16:creationId xmlns:a16="http://schemas.microsoft.com/office/drawing/2014/main" id="{00000000-0008-0000-0200-00002A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26</xdr:row>
      <xdr:rowOff>0</xdr:rowOff>
    </xdr:from>
    <xdr:to>
      <xdr:col>15</xdr:col>
      <xdr:colOff>0</xdr:colOff>
      <xdr:row>26</xdr:row>
      <xdr:rowOff>200025</xdr:rowOff>
    </xdr:to>
    <xdr:sp macro="" textlink="">
      <xdr:nvSpPr>
        <xdr:cNvPr id="299" name="Text Box 36">
          <a:extLst>
            <a:ext uri="{FF2B5EF4-FFF2-40B4-BE49-F238E27FC236}">
              <a16:creationId xmlns:a16="http://schemas.microsoft.com/office/drawing/2014/main" id="{00000000-0008-0000-0200-00002B010000}"/>
            </a:ext>
          </a:extLst>
        </xdr:cNvPr>
        <xdr:cNvSpPr txBox="1">
          <a:spLocks noChangeArrowheads="1"/>
        </xdr:cNvSpPr>
      </xdr:nvSpPr>
      <xdr:spPr bwMode="auto">
        <a:xfrm>
          <a:off x="18126075" y="541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26</xdr:row>
      <xdr:rowOff>114300</xdr:rowOff>
    </xdr:from>
    <xdr:to>
      <xdr:col>15</xdr:col>
      <xdr:colOff>0</xdr:colOff>
      <xdr:row>27</xdr:row>
      <xdr:rowOff>66675</xdr:rowOff>
    </xdr:to>
    <xdr:sp macro="" textlink="">
      <xdr:nvSpPr>
        <xdr:cNvPr id="300" name="Text Box 37">
          <a:extLst>
            <a:ext uri="{FF2B5EF4-FFF2-40B4-BE49-F238E27FC236}">
              <a16:creationId xmlns:a16="http://schemas.microsoft.com/office/drawing/2014/main" id="{00000000-0008-0000-0200-00002C010000}"/>
            </a:ext>
          </a:extLst>
        </xdr:cNvPr>
        <xdr:cNvSpPr txBox="1">
          <a:spLocks noChangeArrowheads="1"/>
        </xdr:cNvSpPr>
      </xdr:nvSpPr>
      <xdr:spPr bwMode="auto">
        <a:xfrm>
          <a:off x="18126075" y="55245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1" name="Text Box 41">
          <a:extLst>
            <a:ext uri="{FF2B5EF4-FFF2-40B4-BE49-F238E27FC236}">
              <a16:creationId xmlns:a16="http://schemas.microsoft.com/office/drawing/2014/main" id="{00000000-0008-0000-0200-00002D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2" name="Text Box 42">
          <a:extLst>
            <a:ext uri="{FF2B5EF4-FFF2-40B4-BE49-F238E27FC236}">
              <a16:creationId xmlns:a16="http://schemas.microsoft.com/office/drawing/2014/main" id="{00000000-0008-0000-0200-00002E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3" name="Text Box 43">
          <a:extLst>
            <a:ext uri="{FF2B5EF4-FFF2-40B4-BE49-F238E27FC236}">
              <a16:creationId xmlns:a16="http://schemas.microsoft.com/office/drawing/2014/main" id="{00000000-0008-0000-0200-00002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4" name="Text Box 44">
          <a:extLst>
            <a:ext uri="{FF2B5EF4-FFF2-40B4-BE49-F238E27FC236}">
              <a16:creationId xmlns:a16="http://schemas.microsoft.com/office/drawing/2014/main" id="{00000000-0008-0000-0200-000030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5" name="Text Box 45">
          <a:extLst>
            <a:ext uri="{FF2B5EF4-FFF2-40B4-BE49-F238E27FC236}">
              <a16:creationId xmlns:a16="http://schemas.microsoft.com/office/drawing/2014/main" id="{00000000-0008-0000-0200-000031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6" name="Text Box 46">
          <a:extLst>
            <a:ext uri="{FF2B5EF4-FFF2-40B4-BE49-F238E27FC236}">
              <a16:creationId xmlns:a16="http://schemas.microsoft.com/office/drawing/2014/main" id="{00000000-0008-0000-0200-000032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7" name="Text Box 47">
          <a:extLst>
            <a:ext uri="{FF2B5EF4-FFF2-40B4-BE49-F238E27FC236}">
              <a16:creationId xmlns:a16="http://schemas.microsoft.com/office/drawing/2014/main" id="{00000000-0008-0000-0200-000033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8" name="Text Box 49">
          <a:extLst>
            <a:ext uri="{FF2B5EF4-FFF2-40B4-BE49-F238E27FC236}">
              <a16:creationId xmlns:a16="http://schemas.microsoft.com/office/drawing/2014/main" id="{00000000-0008-0000-0200-000034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09" name="Text Box 50">
          <a:extLst>
            <a:ext uri="{FF2B5EF4-FFF2-40B4-BE49-F238E27FC236}">
              <a16:creationId xmlns:a16="http://schemas.microsoft.com/office/drawing/2014/main" id="{00000000-0008-0000-0200-000035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0" name="Text Box 51">
          <a:extLst>
            <a:ext uri="{FF2B5EF4-FFF2-40B4-BE49-F238E27FC236}">
              <a16:creationId xmlns:a16="http://schemas.microsoft.com/office/drawing/2014/main" id="{00000000-0008-0000-0200-00003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1" name="Text Box 52">
          <a:extLst>
            <a:ext uri="{FF2B5EF4-FFF2-40B4-BE49-F238E27FC236}">
              <a16:creationId xmlns:a16="http://schemas.microsoft.com/office/drawing/2014/main" id="{00000000-0008-0000-0200-000037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2" name="Text Box 53">
          <a:extLst>
            <a:ext uri="{FF2B5EF4-FFF2-40B4-BE49-F238E27FC236}">
              <a16:creationId xmlns:a16="http://schemas.microsoft.com/office/drawing/2014/main" id="{00000000-0008-0000-0200-000038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3" name="Text Box 54">
          <a:extLst>
            <a:ext uri="{FF2B5EF4-FFF2-40B4-BE49-F238E27FC236}">
              <a16:creationId xmlns:a16="http://schemas.microsoft.com/office/drawing/2014/main" id="{00000000-0008-0000-0200-000039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14" name="Text Box 57">
          <a:extLst>
            <a:ext uri="{FF2B5EF4-FFF2-40B4-BE49-F238E27FC236}">
              <a16:creationId xmlns:a16="http://schemas.microsoft.com/office/drawing/2014/main" id="{00000000-0008-0000-0200-00003A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15" name="Text Box 58">
          <a:extLst>
            <a:ext uri="{FF2B5EF4-FFF2-40B4-BE49-F238E27FC236}">
              <a16:creationId xmlns:a16="http://schemas.microsoft.com/office/drawing/2014/main" id="{00000000-0008-0000-0200-00003B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6" name="Text Box 59">
          <a:extLst>
            <a:ext uri="{FF2B5EF4-FFF2-40B4-BE49-F238E27FC236}">
              <a16:creationId xmlns:a16="http://schemas.microsoft.com/office/drawing/2014/main" id="{00000000-0008-0000-0200-00003C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7" name="Text Box 112">
          <a:extLst>
            <a:ext uri="{FF2B5EF4-FFF2-40B4-BE49-F238E27FC236}">
              <a16:creationId xmlns:a16="http://schemas.microsoft.com/office/drawing/2014/main" id="{00000000-0008-0000-0200-00003D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8" name="Text Box 115">
          <a:extLst>
            <a:ext uri="{FF2B5EF4-FFF2-40B4-BE49-F238E27FC236}">
              <a16:creationId xmlns:a16="http://schemas.microsoft.com/office/drawing/2014/main" id="{00000000-0008-0000-0200-00003E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19" name="Text Box 118">
          <a:extLst>
            <a:ext uri="{FF2B5EF4-FFF2-40B4-BE49-F238E27FC236}">
              <a16:creationId xmlns:a16="http://schemas.microsoft.com/office/drawing/2014/main" id="{00000000-0008-0000-0200-00003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26</xdr:row>
      <xdr:rowOff>114300</xdr:rowOff>
    </xdr:from>
    <xdr:to>
      <xdr:col>15</xdr:col>
      <xdr:colOff>0</xdr:colOff>
      <xdr:row>27</xdr:row>
      <xdr:rowOff>66675</xdr:rowOff>
    </xdr:to>
    <xdr:sp macro="" textlink="">
      <xdr:nvSpPr>
        <xdr:cNvPr id="320" name="Text Box 127">
          <a:extLst>
            <a:ext uri="{FF2B5EF4-FFF2-40B4-BE49-F238E27FC236}">
              <a16:creationId xmlns:a16="http://schemas.microsoft.com/office/drawing/2014/main" id="{00000000-0008-0000-0200-000040010000}"/>
            </a:ext>
          </a:extLst>
        </xdr:cNvPr>
        <xdr:cNvSpPr txBox="1">
          <a:spLocks noChangeArrowheads="1"/>
        </xdr:cNvSpPr>
      </xdr:nvSpPr>
      <xdr:spPr bwMode="auto">
        <a:xfrm>
          <a:off x="18126075" y="55245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21" name="Text Box 128">
          <a:extLst>
            <a:ext uri="{FF2B5EF4-FFF2-40B4-BE49-F238E27FC236}">
              <a16:creationId xmlns:a16="http://schemas.microsoft.com/office/drawing/2014/main" id="{00000000-0008-0000-0200-000041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22" name="Text Box 129">
          <a:extLst>
            <a:ext uri="{FF2B5EF4-FFF2-40B4-BE49-F238E27FC236}">
              <a16:creationId xmlns:a16="http://schemas.microsoft.com/office/drawing/2014/main" id="{00000000-0008-0000-0200-000042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23" name="Text Box 130">
          <a:extLst>
            <a:ext uri="{FF2B5EF4-FFF2-40B4-BE49-F238E27FC236}">
              <a16:creationId xmlns:a16="http://schemas.microsoft.com/office/drawing/2014/main" id="{00000000-0008-0000-0200-000043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24" name="Text Box 131">
          <a:extLst>
            <a:ext uri="{FF2B5EF4-FFF2-40B4-BE49-F238E27FC236}">
              <a16:creationId xmlns:a16="http://schemas.microsoft.com/office/drawing/2014/main" id="{00000000-0008-0000-0200-000044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325" name="Text Box 132">
          <a:extLst>
            <a:ext uri="{FF2B5EF4-FFF2-40B4-BE49-F238E27FC236}">
              <a16:creationId xmlns:a16="http://schemas.microsoft.com/office/drawing/2014/main" id="{00000000-0008-0000-0200-000045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26" name="Text Box 133">
          <a:extLst>
            <a:ext uri="{FF2B5EF4-FFF2-40B4-BE49-F238E27FC236}">
              <a16:creationId xmlns:a16="http://schemas.microsoft.com/office/drawing/2014/main" id="{00000000-0008-0000-0200-00004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27" name="Text Box 134">
          <a:extLst>
            <a:ext uri="{FF2B5EF4-FFF2-40B4-BE49-F238E27FC236}">
              <a16:creationId xmlns:a16="http://schemas.microsoft.com/office/drawing/2014/main" id="{00000000-0008-0000-0200-000047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28" name="Text Box 135">
          <a:extLst>
            <a:ext uri="{FF2B5EF4-FFF2-40B4-BE49-F238E27FC236}">
              <a16:creationId xmlns:a16="http://schemas.microsoft.com/office/drawing/2014/main" id="{00000000-0008-0000-0200-000048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29" name="Text Box 136">
          <a:extLst>
            <a:ext uri="{FF2B5EF4-FFF2-40B4-BE49-F238E27FC236}">
              <a16:creationId xmlns:a16="http://schemas.microsoft.com/office/drawing/2014/main" id="{00000000-0008-0000-0200-000049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0" name="Text Box 138">
          <a:extLst>
            <a:ext uri="{FF2B5EF4-FFF2-40B4-BE49-F238E27FC236}">
              <a16:creationId xmlns:a16="http://schemas.microsoft.com/office/drawing/2014/main" id="{00000000-0008-0000-0200-00004A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1" name="Text Box 139">
          <a:extLst>
            <a:ext uri="{FF2B5EF4-FFF2-40B4-BE49-F238E27FC236}">
              <a16:creationId xmlns:a16="http://schemas.microsoft.com/office/drawing/2014/main" id="{00000000-0008-0000-0200-00004B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2" name="Text Box 140">
          <a:extLst>
            <a:ext uri="{FF2B5EF4-FFF2-40B4-BE49-F238E27FC236}">
              <a16:creationId xmlns:a16="http://schemas.microsoft.com/office/drawing/2014/main" id="{00000000-0008-0000-0200-00004C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3" name="Text Box 141">
          <a:extLst>
            <a:ext uri="{FF2B5EF4-FFF2-40B4-BE49-F238E27FC236}">
              <a16:creationId xmlns:a16="http://schemas.microsoft.com/office/drawing/2014/main" id="{00000000-0008-0000-0200-00004D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4" name="Text Box 142">
          <a:extLst>
            <a:ext uri="{FF2B5EF4-FFF2-40B4-BE49-F238E27FC236}">
              <a16:creationId xmlns:a16="http://schemas.microsoft.com/office/drawing/2014/main" id="{00000000-0008-0000-0200-00004E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5" name="Text Box 143">
          <a:extLst>
            <a:ext uri="{FF2B5EF4-FFF2-40B4-BE49-F238E27FC236}">
              <a16:creationId xmlns:a16="http://schemas.microsoft.com/office/drawing/2014/main" id="{00000000-0008-0000-0200-00004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6" name="Text Box 144">
          <a:extLst>
            <a:ext uri="{FF2B5EF4-FFF2-40B4-BE49-F238E27FC236}">
              <a16:creationId xmlns:a16="http://schemas.microsoft.com/office/drawing/2014/main" id="{00000000-0008-0000-0200-000050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7" name="Text Box 146">
          <a:extLst>
            <a:ext uri="{FF2B5EF4-FFF2-40B4-BE49-F238E27FC236}">
              <a16:creationId xmlns:a16="http://schemas.microsoft.com/office/drawing/2014/main" id="{00000000-0008-0000-0200-000051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8" name="Text Box 147">
          <a:extLst>
            <a:ext uri="{FF2B5EF4-FFF2-40B4-BE49-F238E27FC236}">
              <a16:creationId xmlns:a16="http://schemas.microsoft.com/office/drawing/2014/main" id="{00000000-0008-0000-0200-000052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39" name="Text Box 148">
          <a:extLst>
            <a:ext uri="{FF2B5EF4-FFF2-40B4-BE49-F238E27FC236}">
              <a16:creationId xmlns:a16="http://schemas.microsoft.com/office/drawing/2014/main" id="{00000000-0008-0000-0200-000053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0" name="Text Box 149">
          <a:extLst>
            <a:ext uri="{FF2B5EF4-FFF2-40B4-BE49-F238E27FC236}">
              <a16:creationId xmlns:a16="http://schemas.microsoft.com/office/drawing/2014/main" id="{00000000-0008-0000-0200-000054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1" name="Text Box 150">
          <a:extLst>
            <a:ext uri="{FF2B5EF4-FFF2-40B4-BE49-F238E27FC236}">
              <a16:creationId xmlns:a16="http://schemas.microsoft.com/office/drawing/2014/main" id="{00000000-0008-0000-0200-000055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2" name="Text Box 151">
          <a:extLst>
            <a:ext uri="{FF2B5EF4-FFF2-40B4-BE49-F238E27FC236}">
              <a16:creationId xmlns:a16="http://schemas.microsoft.com/office/drawing/2014/main" id="{00000000-0008-0000-0200-00005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3" name="Text Box 153">
          <a:extLst>
            <a:ext uri="{FF2B5EF4-FFF2-40B4-BE49-F238E27FC236}">
              <a16:creationId xmlns:a16="http://schemas.microsoft.com/office/drawing/2014/main" id="{00000000-0008-0000-0200-000057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4" name="Text Box 154">
          <a:extLst>
            <a:ext uri="{FF2B5EF4-FFF2-40B4-BE49-F238E27FC236}">
              <a16:creationId xmlns:a16="http://schemas.microsoft.com/office/drawing/2014/main" id="{00000000-0008-0000-0200-000058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5" name="Text Box 155">
          <a:extLst>
            <a:ext uri="{FF2B5EF4-FFF2-40B4-BE49-F238E27FC236}">
              <a16:creationId xmlns:a16="http://schemas.microsoft.com/office/drawing/2014/main" id="{00000000-0008-0000-0200-000059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6" name="Text Box 156">
          <a:extLst>
            <a:ext uri="{FF2B5EF4-FFF2-40B4-BE49-F238E27FC236}">
              <a16:creationId xmlns:a16="http://schemas.microsoft.com/office/drawing/2014/main" id="{00000000-0008-0000-0200-00005A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7" name="Text Box 158">
          <a:extLst>
            <a:ext uri="{FF2B5EF4-FFF2-40B4-BE49-F238E27FC236}">
              <a16:creationId xmlns:a16="http://schemas.microsoft.com/office/drawing/2014/main" id="{00000000-0008-0000-0200-00005B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8" name="Text Box 159">
          <a:extLst>
            <a:ext uri="{FF2B5EF4-FFF2-40B4-BE49-F238E27FC236}">
              <a16:creationId xmlns:a16="http://schemas.microsoft.com/office/drawing/2014/main" id="{00000000-0008-0000-0200-00005C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49" name="Text Box 160">
          <a:extLst>
            <a:ext uri="{FF2B5EF4-FFF2-40B4-BE49-F238E27FC236}">
              <a16:creationId xmlns:a16="http://schemas.microsoft.com/office/drawing/2014/main" id="{00000000-0008-0000-0200-00005D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0" name="Text Box 161">
          <a:extLst>
            <a:ext uri="{FF2B5EF4-FFF2-40B4-BE49-F238E27FC236}">
              <a16:creationId xmlns:a16="http://schemas.microsoft.com/office/drawing/2014/main" id="{00000000-0008-0000-0200-00005E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1" name="Text Box 162">
          <a:extLst>
            <a:ext uri="{FF2B5EF4-FFF2-40B4-BE49-F238E27FC236}">
              <a16:creationId xmlns:a16="http://schemas.microsoft.com/office/drawing/2014/main" id="{00000000-0008-0000-0200-00005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2" name="Text Box 163">
          <a:extLst>
            <a:ext uri="{FF2B5EF4-FFF2-40B4-BE49-F238E27FC236}">
              <a16:creationId xmlns:a16="http://schemas.microsoft.com/office/drawing/2014/main" id="{00000000-0008-0000-0200-000060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3" name="Text Box 164">
          <a:extLst>
            <a:ext uri="{FF2B5EF4-FFF2-40B4-BE49-F238E27FC236}">
              <a16:creationId xmlns:a16="http://schemas.microsoft.com/office/drawing/2014/main" id="{00000000-0008-0000-0200-000061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4" name="Text Box 165">
          <a:extLst>
            <a:ext uri="{FF2B5EF4-FFF2-40B4-BE49-F238E27FC236}">
              <a16:creationId xmlns:a16="http://schemas.microsoft.com/office/drawing/2014/main" id="{00000000-0008-0000-0200-000062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5" name="Text Box 168">
          <a:extLst>
            <a:ext uri="{FF2B5EF4-FFF2-40B4-BE49-F238E27FC236}">
              <a16:creationId xmlns:a16="http://schemas.microsoft.com/office/drawing/2014/main" id="{00000000-0008-0000-0200-000063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6" name="Text Box 171">
          <a:extLst>
            <a:ext uri="{FF2B5EF4-FFF2-40B4-BE49-F238E27FC236}">
              <a16:creationId xmlns:a16="http://schemas.microsoft.com/office/drawing/2014/main" id="{00000000-0008-0000-0200-000064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7" name="Text Box 174">
          <a:extLst>
            <a:ext uri="{FF2B5EF4-FFF2-40B4-BE49-F238E27FC236}">
              <a16:creationId xmlns:a16="http://schemas.microsoft.com/office/drawing/2014/main" id="{00000000-0008-0000-0200-000065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8" name="Text Box 177">
          <a:extLst>
            <a:ext uri="{FF2B5EF4-FFF2-40B4-BE49-F238E27FC236}">
              <a16:creationId xmlns:a16="http://schemas.microsoft.com/office/drawing/2014/main" id="{00000000-0008-0000-0200-00006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59" name="Text Box 180">
          <a:extLst>
            <a:ext uri="{FF2B5EF4-FFF2-40B4-BE49-F238E27FC236}">
              <a16:creationId xmlns:a16="http://schemas.microsoft.com/office/drawing/2014/main" id="{00000000-0008-0000-0200-000067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0" name="Text Box 183">
          <a:extLst>
            <a:ext uri="{FF2B5EF4-FFF2-40B4-BE49-F238E27FC236}">
              <a16:creationId xmlns:a16="http://schemas.microsoft.com/office/drawing/2014/main" id="{00000000-0008-0000-0200-000068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1" name="Text Box 186">
          <a:extLst>
            <a:ext uri="{FF2B5EF4-FFF2-40B4-BE49-F238E27FC236}">
              <a16:creationId xmlns:a16="http://schemas.microsoft.com/office/drawing/2014/main" id="{00000000-0008-0000-0200-000069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2" name="Text Box 189">
          <a:extLst>
            <a:ext uri="{FF2B5EF4-FFF2-40B4-BE49-F238E27FC236}">
              <a16:creationId xmlns:a16="http://schemas.microsoft.com/office/drawing/2014/main" id="{00000000-0008-0000-0200-00006A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3" name="Text Box 192">
          <a:extLst>
            <a:ext uri="{FF2B5EF4-FFF2-40B4-BE49-F238E27FC236}">
              <a16:creationId xmlns:a16="http://schemas.microsoft.com/office/drawing/2014/main" id="{00000000-0008-0000-0200-00006B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4" name="Text Box 195">
          <a:extLst>
            <a:ext uri="{FF2B5EF4-FFF2-40B4-BE49-F238E27FC236}">
              <a16:creationId xmlns:a16="http://schemas.microsoft.com/office/drawing/2014/main" id="{00000000-0008-0000-0200-00006C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5" name="Text Box 198">
          <a:extLst>
            <a:ext uri="{FF2B5EF4-FFF2-40B4-BE49-F238E27FC236}">
              <a16:creationId xmlns:a16="http://schemas.microsoft.com/office/drawing/2014/main" id="{00000000-0008-0000-0200-00006D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6" name="Text Box 220">
          <a:extLst>
            <a:ext uri="{FF2B5EF4-FFF2-40B4-BE49-F238E27FC236}">
              <a16:creationId xmlns:a16="http://schemas.microsoft.com/office/drawing/2014/main" id="{00000000-0008-0000-0200-00006E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7" name="Text Box 223">
          <a:extLst>
            <a:ext uri="{FF2B5EF4-FFF2-40B4-BE49-F238E27FC236}">
              <a16:creationId xmlns:a16="http://schemas.microsoft.com/office/drawing/2014/main" id="{00000000-0008-0000-0200-00006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8" name="Text Box 226">
          <a:extLst>
            <a:ext uri="{FF2B5EF4-FFF2-40B4-BE49-F238E27FC236}">
              <a16:creationId xmlns:a16="http://schemas.microsoft.com/office/drawing/2014/main" id="{00000000-0008-0000-0200-000070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69" name="Text Box 229">
          <a:extLst>
            <a:ext uri="{FF2B5EF4-FFF2-40B4-BE49-F238E27FC236}">
              <a16:creationId xmlns:a16="http://schemas.microsoft.com/office/drawing/2014/main" id="{00000000-0008-0000-0200-000071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0" name="Text Box 232">
          <a:extLst>
            <a:ext uri="{FF2B5EF4-FFF2-40B4-BE49-F238E27FC236}">
              <a16:creationId xmlns:a16="http://schemas.microsoft.com/office/drawing/2014/main" id="{00000000-0008-0000-0200-000072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1" name="Text Box 235">
          <a:extLst>
            <a:ext uri="{FF2B5EF4-FFF2-40B4-BE49-F238E27FC236}">
              <a16:creationId xmlns:a16="http://schemas.microsoft.com/office/drawing/2014/main" id="{00000000-0008-0000-0200-000073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2" name="Text Box 238">
          <a:extLst>
            <a:ext uri="{FF2B5EF4-FFF2-40B4-BE49-F238E27FC236}">
              <a16:creationId xmlns:a16="http://schemas.microsoft.com/office/drawing/2014/main" id="{00000000-0008-0000-0200-000074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3" name="Text Box 243">
          <a:extLst>
            <a:ext uri="{FF2B5EF4-FFF2-40B4-BE49-F238E27FC236}">
              <a16:creationId xmlns:a16="http://schemas.microsoft.com/office/drawing/2014/main" id="{00000000-0008-0000-0200-000075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4" name="Text Box 244">
          <a:extLst>
            <a:ext uri="{FF2B5EF4-FFF2-40B4-BE49-F238E27FC236}">
              <a16:creationId xmlns:a16="http://schemas.microsoft.com/office/drawing/2014/main" id="{00000000-0008-0000-0200-00007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5" name="Text Box 247">
          <a:extLst>
            <a:ext uri="{FF2B5EF4-FFF2-40B4-BE49-F238E27FC236}">
              <a16:creationId xmlns:a16="http://schemas.microsoft.com/office/drawing/2014/main" id="{00000000-0008-0000-0200-000077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6" name="Text Box 250">
          <a:extLst>
            <a:ext uri="{FF2B5EF4-FFF2-40B4-BE49-F238E27FC236}">
              <a16:creationId xmlns:a16="http://schemas.microsoft.com/office/drawing/2014/main" id="{00000000-0008-0000-0200-000078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7" name="Text Box 253">
          <a:extLst>
            <a:ext uri="{FF2B5EF4-FFF2-40B4-BE49-F238E27FC236}">
              <a16:creationId xmlns:a16="http://schemas.microsoft.com/office/drawing/2014/main" id="{00000000-0008-0000-0200-000079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8" name="Text Box 256">
          <a:extLst>
            <a:ext uri="{FF2B5EF4-FFF2-40B4-BE49-F238E27FC236}">
              <a16:creationId xmlns:a16="http://schemas.microsoft.com/office/drawing/2014/main" id="{00000000-0008-0000-0200-00007A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79" name="Text Box 259">
          <a:extLst>
            <a:ext uri="{FF2B5EF4-FFF2-40B4-BE49-F238E27FC236}">
              <a16:creationId xmlns:a16="http://schemas.microsoft.com/office/drawing/2014/main" id="{00000000-0008-0000-0200-00007B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0" name="Text Box 262">
          <a:extLst>
            <a:ext uri="{FF2B5EF4-FFF2-40B4-BE49-F238E27FC236}">
              <a16:creationId xmlns:a16="http://schemas.microsoft.com/office/drawing/2014/main" id="{00000000-0008-0000-0200-00007C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1" name="Text Box 265">
          <a:extLst>
            <a:ext uri="{FF2B5EF4-FFF2-40B4-BE49-F238E27FC236}">
              <a16:creationId xmlns:a16="http://schemas.microsoft.com/office/drawing/2014/main" id="{00000000-0008-0000-0200-00007D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2" name="Text Box 268">
          <a:extLst>
            <a:ext uri="{FF2B5EF4-FFF2-40B4-BE49-F238E27FC236}">
              <a16:creationId xmlns:a16="http://schemas.microsoft.com/office/drawing/2014/main" id="{00000000-0008-0000-0200-00007E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3" name="Text Box 271">
          <a:extLst>
            <a:ext uri="{FF2B5EF4-FFF2-40B4-BE49-F238E27FC236}">
              <a16:creationId xmlns:a16="http://schemas.microsoft.com/office/drawing/2014/main" id="{00000000-0008-0000-0200-00007F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4" name="Text Box 274">
          <a:extLst>
            <a:ext uri="{FF2B5EF4-FFF2-40B4-BE49-F238E27FC236}">
              <a16:creationId xmlns:a16="http://schemas.microsoft.com/office/drawing/2014/main" id="{00000000-0008-0000-0200-000080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5" name="Text Box 277">
          <a:extLst>
            <a:ext uri="{FF2B5EF4-FFF2-40B4-BE49-F238E27FC236}">
              <a16:creationId xmlns:a16="http://schemas.microsoft.com/office/drawing/2014/main" id="{00000000-0008-0000-0200-000081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6" name="Text Box 280">
          <a:extLst>
            <a:ext uri="{FF2B5EF4-FFF2-40B4-BE49-F238E27FC236}">
              <a16:creationId xmlns:a16="http://schemas.microsoft.com/office/drawing/2014/main" id="{00000000-0008-0000-0200-000082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7" name="Text Box 283">
          <a:extLst>
            <a:ext uri="{FF2B5EF4-FFF2-40B4-BE49-F238E27FC236}">
              <a16:creationId xmlns:a16="http://schemas.microsoft.com/office/drawing/2014/main" id="{00000000-0008-0000-0200-000083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8" name="Text Box 286">
          <a:extLst>
            <a:ext uri="{FF2B5EF4-FFF2-40B4-BE49-F238E27FC236}">
              <a16:creationId xmlns:a16="http://schemas.microsoft.com/office/drawing/2014/main" id="{00000000-0008-0000-0200-000084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89" name="Text Box 289">
          <a:extLst>
            <a:ext uri="{FF2B5EF4-FFF2-40B4-BE49-F238E27FC236}">
              <a16:creationId xmlns:a16="http://schemas.microsoft.com/office/drawing/2014/main" id="{00000000-0008-0000-0200-000085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36</xdr:row>
      <xdr:rowOff>0</xdr:rowOff>
    </xdr:from>
    <xdr:to>
      <xdr:col>15</xdr:col>
      <xdr:colOff>0</xdr:colOff>
      <xdr:row>37</xdr:row>
      <xdr:rowOff>19049</xdr:rowOff>
    </xdr:to>
    <xdr:sp macro="" textlink="">
      <xdr:nvSpPr>
        <xdr:cNvPr id="390" name="Text Box 292">
          <a:extLst>
            <a:ext uri="{FF2B5EF4-FFF2-40B4-BE49-F238E27FC236}">
              <a16:creationId xmlns:a16="http://schemas.microsoft.com/office/drawing/2014/main" id="{00000000-0008-0000-0200-000086010000}"/>
            </a:ext>
          </a:extLst>
        </xdr:cNvPr>
        <xdr:cNvSpPr txBox="1">
          <a:spLocks noChangeArrowheads="1"/>
        </xdr:cNvSpPr>
      </xdr:nvSpPr>
      <xdr:spPr bwMode="auto">
        <a:xfrm>
          <a:off x="18126075" y="790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393" name="Text Box 39">
          <a:extLst>
            <a:ext uri="{FF2B5EF4-FFF2-40B4-BE49-F238E27FC236}">
              <a16:creationId xmlns:a16="http://schemas.microsoft.com/office/drawing/2014/main" id="{00000000-0008-0000-0200-000089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394" name="Text Box 40">
          <a:extLst>
            <a:ext uri="{FF2B5EF4-FFF2-40B4-BE49-F238E27FC236}">
              <a16:creationId xmlns:a16="http://schemas.microsoft.com/office/drawing/2014/main" id="{00000000-0008-0000-0200-00008A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395" name="Text Box 104">
          <a:extLst>
            <a:ext uri="{FF2B5EF4-FFF2-40B4-BE49-F238E27FC236}">
              <a16:creationId xmlns:a16="http://schemas.microsoft.com/office/drawing/2014/main" id="{00000000-0008-0000-0200-00008B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396" name="Text Box 105">
          <a:extLst>
            <a:ext uri="{FF2B5EF4-FFF2-40B4-BE49-F238E27FC236}">
              <a16:creationId xmlns:a16="http://schemas.microsoft.com/office/drawing/2014/main" id="{00000000-0008-0000-0200-00008C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397" name="Text Box 107">
          <a:extLst>
            <a:ext uri="{FF2B5EF4-FFF2-40B4-BE49-F238E27FC236}">
              <a16:creationId xmlns:a16="http://schemas.microsoft.com/office/drawing/2014/main" id="{00000000-0008-0000-0200-00008D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398" name="Text Box 108">
          <a:extLst>
            <a:ext uri="{FF2B5EF4-FFF2-40B4-BE49-F238E27FC236}">
              <a16:creationId xmlns:a16="http://schemas.microsoft.com/office/drawing/2014/main" id="{00000000-0008-0000-0200-00008E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399" name="Text Box 110">
          <a:extLst>
            <a:ext uri="{FF2B5EF4-FFF2-40B4-BE49-F238E27FC236}">
              <a16:creationId xmlns:a16="http://schemas.microsoft.com/office/drawing/2014/main" id="{00000000-0008-0000-0200-00008F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400" name="Text Box 111">
          <a:extLst>
            <a:ext uri="{FF2B5EF4-FFF2-40B4-BE49-F238E27FC236}">
              <a16:creationId xmlns:a16="http://schemas.microsoft.com/office/drawing/2014/main" id="{00000000-0008-0000-0200-000090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401" name="Text Box 210">
          <a:extLst>
            <a:ext uri="{FF2B5EF4-FFF2-40B4-BE49-F238E27FC236}">
              <a16:creationId xmlns:a16="http://schemas.microsoft.com/office/drawing/2014/main" id="{00000000-0008-0000-0200-000091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402" name="Text Box 211">
          <a:extLst>
            <a:ext uri="{FF2B5EF4-FFF2-40B4-BE49-F238E27FC236}">
              <a16:creationId xmlns:a16="http://schemas.microsoft.com/office/drawing/2014/main" id="{00000000-0008-0000-0200-000092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403" name="Text Box 213">
          <a:extLst>
            <a:ext uri="{FF2B5EF4-FFF2-40B4-BE49-F238E27FC236}">
              <a16:creationId xmlns:a16="http://schemas.microsoft.com/office/drawing/2014/main" id="{00000000-0008-0000-0200-000093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404" name="Text Box 214">
          <a:extLst>
            <a:ext uri="{FF2B5EF4-FFF2-40B4-BE49-F238E27FC236}">
              <a16:creationId xmlns:a16="http://schemas.microsoft.com/office/drawing/2014/main" id="{00000000-0008-0000-0200-000094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405" name="Text Box 216">
          <a:extLst>
            <a:ext uri="{FF2B5EF4-FFF2-40B4-BE49-F238E27FC236}">
              <a16:creationId xmlns:a16="http://schemas.microsoft.com/office/drawing/2014/main" id="{00000000-0008-0000-0200-000095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406" name="Text Box 217">
          <a:extLst>
            <a:ext uri="{FF2B5EF4-FFF2-40B4-BE49-F238E27FC236}">
              <a16:creationId xmlns:a16="http://schemas.microsoft.com/office/drawing/2014/main" id="{00000000-0008-0000-0200-000096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407" name="Text Box 218">
          <a:extLst>
            <a:ext uri="{FF2B5EF4-FFF2-40B4-BE49-F238E27FC236}">
              <a16:creationId xmlns:a16="http://schemas.microsoft.com/office/drawing/2014/main" id="{00000000-0008-0000-0200-000097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408" name="Text Box 219">
          <a:extLst>
            <a:ext uri="{FF2B5EF4-FFF2-40B4-BE49-F238E27FC236}">
              <a16:creationId xmlns:a16="http://schemas.microsoft.com/office/drawing/2014/main" id="{00000000-0008-0000-0200-000098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38</xdr:row>
      <xdr:rowOff>0</xdr:rowOff>
    </xdr:from>
    <xdr:to>
      <xdr:col>10</xdr:col>
      <xdr:colOff>123825</xdr:colOff>
      <xdr:row>39</xdr:row>
      <xdr:rowOff>0</xdr:rowOff>
    </xdr:to>
    <xdr:sp macro="" textlink="">
      <xdr:nvSpPr>
        <xdr:cNvPr id="409" name="Text Box 311">
          <a:extLst>
            <a:ext uri="{FF2B5EF4-FFF2-40B4-BE49-F238E27FC236}">
              <a16:creationId xmlns:a16="http://schemas.microsoft.com/office/drawing/2014/main" id="{00000000-0008-0000-0200-000099010000}"/>
            </a:ext>
          </a:extLst>
        </xdr:cNvPr>
        <xdr:cNvSpPr txBox="1">
          <a:spLocks noChangeArrowheads="1"/>
        </xdr:cNvSpPr>
      </xdr:nvSpPr>
      <xdr:spPr bwMode="auto">
        <a:xfrm>
          <a:off x="1192530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38</xdr:row>
      <xdr:rowOff>0</xdr:rowOff>
    </xdr:from>
    <xdr:to>
      <xdr:col>10</xdr:col>
      <xdr:colOff>142875</xdr:colOff>
      <xdr:row>39</xdr:row>
      <xdr:rowOff>0</xdr:rowOff>
    </xdr:to>
    <xdr:sp macro="" textlink="">
      <xdr:nvSpPr>
        <xdr:cNvPr id="410" name="Text Box 312">
          <a:extLst>
            <a:ext uri="{FF2B5EF4-FFF2-40B4-BE49-F238E27FC236}">
              <a16:creationId xmlns:a16="http://schemas.microsoft.com/office/drawing/2014/main" id="{00000000-0008-0000-0200-00009A010000}"/>
            </a:ext>
          </a:extLst>
        </xdr:cNvPr>
        <xdr:cNvSpPr txBox="1">
          <a:spLocks noChangeArrowheads="1"/>
        </xdr:cNvSpPr>
      </xdr:nvSpPr>
      <xdr:spPr bwMode="auto">
        <a:xfrm>
          <a:off x="11944350" y="826770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11" name="Text Box 39">
          <a:extLst>
            <a:ext uri="{FF2B5EF4-FFF2-40B4-BE49-F238E27FC236}">
              <a16:creationId xmlns:a16="http://schemas.microsoft.com/office/drawing/2014/main" id="{00000000-0008-0000-0200-00009B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12" name="Text Box 40">
          <a:extLst>
            <a:ext uri="{FF2B5EF4-FFF2-40B4-BE49-F238E27FC236}">
              <a16:creationId xmlns:a16="http://schemas.microsoft.com/office/drawing/2014/main" id="{00000000-0008-0000-0200-00009C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13" name="Text Box 104">
          <a:extLst>
            <a:ext uri="{FF2B5EF4-FFF2-40B4-BE49-F238E27FC236}">
              <a16:creationId xmlns:a16="http://schemas.microsoft.com/office/drawing/2014/main" id="{00000000-0008-0000-0200-00009D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14" name="Text Box 105">
          <a:extLst>
            <a:ext uri="{FF2B5EF4-FFF2-40B4-BE49-F238E27FC236}">
              <a16:creationId xmlns:a16="http://schemas.microsoft.com/office/drawing/2014/main" id="{00000000-0008-0000-0200-00009E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15" name="Text Box 107">
          <a:extLst>
            <a:ext uri="{FF2B5EF4-FFF2-40B4-BE49-F238E27FC236}">
              <a16:creationId xmlns:a16="http://schemas.microsoft.com/office/drawing/2014/main" id="{00000000-0008-0000-0200-00009F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16" name="Text Box 108">
          <a:extLst>
            <a:ext uri="{FF2B5EF4-FFF2-40B4-BE49-F238E27FC236}">
              <a16:creationId xmlns:a16="http://schemas.microsoft.com/office/drawing/2014/main" id="{00000000-0008-0000-0200-0000A0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17" name="Text Box 110">
          <a:extLst>
            <a:ext uri="{FF2B5EF4-FFF2-40B4-BE49-F238E27FC236}">
              <a16:creationId xmlns:a16="http://schemas.microsoft.com/office/drawing/2014/main" id="{00000000-0008-0000-0200-0000A1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18" name="Text Box 111">
          <a:extLst>
            <a:ext uri="{FF2B5EF4-FFF2-40B4-BE49-F238E27FC236}">
              <a16:creationId xmlns:a16="http://schemas.microsoft.com/office/drawing/2014/main" id="{00000000-0008-0000-0200-0000A2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19" name="Text Box 210">
          <a:extLst>
            <a:ext uri="{FF2B5EF4-FFF2-40B4-BE49-F238E27FC236}">
              <a16:creationId xmlns:a16="http://schemas.microsoft.com/office/drawing/2014/main" id="{00000000-0008-0000-0200-0000A3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20" name="Text Box 211">
          <a:extLst>
            <a:ext uri="{FF2B5EF4-FFF2-40B4-BE49-F238E27FC236}">
              <a16:creationId xmlns:a16="http://schemas.microsoft.com/office/drawing/2014/main" id="{00000000-0008-0000-0200-0000A4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21" name="Text Box 213">
          <a:extLst>
            <a:ext uri="{FF2B5EF4-FFF2-40B4-BE49-F238E27FC236}">
              <a16:creationId xmlns:a16="http://schemas.microsoft.com/office/drawing/2014/main" id="{00000000-0008-0000-0200-0000A5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22" name="Text Box 214">
          <a:extLst>
            <a:ext uri="{FF2B5EF4-FFF2-40B4-BE49-F238E27FC236}">
              <a16:creationId xmlns:a16="http://schemas.microsoft.com/office/drawing/2014/main" id="{00000000-0008-0000-0200-0000A6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23" name="Text Box 216">
          <a:extLst>
            <a:ext uri="{FF2B5EF4-FFF2-40B4-BE49-F238E27FC236}">
              <a16:creationId xmlns:a16="http://schemas.microsoft.com/office/drawing/2014/main" id="{00000000-0008-0000-0200-0000A7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24" name="Text Box 217">
          <a:extLst>
            <a:ext uri="{FF2B5EF4-FFF2-40B4-BE49-F238E27FC236}">
              <a16:creationId xmlns:a16="http://schemas.microsoft.com/office/drawing/2014/main" id="{00000000-0008-0000-0200-0000A8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25" name="Text Box 218">
          <a:extLst>
            <a:ext uri="{FF2B5EF4-FFF2-40B4-BE49-F238E27FC236}">
              <a16:creationId xmlns:a16="http://schemas.microsoft.com/office/drawing/2014/main" id="{00000000-0008-0000-0200-0000A9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26" name="Text Box 219">
          <a:extLst>
            <a:ext uri="{FF2B5EF4-FFF2-40B4-BE49-F238E27FC236}">
              <a16:creationId xmlns:a16="http://schemas.microsoft.com/office/drawing/2014/main" id="{00000000-0008-0000-0200-0000AA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37</xdr:row>
      <xdr:rowOff>95250</xdr:rowOff>
    </xdr:from>
    <xdr:to>
      <xdr:col>10</xdr:col>
      <xdr:colOff>123825</xdr:colOff>
      <xdr:row>38</xdr:row>
      <xdr:rowOff>104775</xdr:rowOff>
    </xdr:to>
    <xdr:sp macro="" textlink="">
      <xdr:nvSpPr>
        <xdr:cNvPr id="427" name="Text Box 311">
          <a:extLst>
            <a:ext uri="{FF2B5EF4-FFF2-40B4-BE49-F238E27FC236}">
              <a16:creationId xmlns:a16="http://schemas.microsoft.com/office/drawing/2014/main" id="{00000000-0008-0000-0200-0000AB010000}"/>
            </a:ext>
          </a:extLst>
        </xdr:cNvPr>
        <xdr:cNvSpPr txBox="1">
          <a:spLocks noChangeArrowheads="1"/>
        </xdr:cNvSpPr>
      </xdr:nvSpPr>
      <xdr:spPr bwMode="auto">
        <a:xfrm>
          <a:off x="1192530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142875</xdr:colOff>
      <xdr:row>37</xdr:row>
      <xdr:rowOff>95250</xdr:rowOff>
    </xdr:from>
    <xdr:to>
      <xdr:col>10</xdr:col>
      <xdr:colOff>142875</xdr:colOff>
      <xdr:row>38</xdr:row>
      <xdr:rowOff>104775</xdr:rowOff>
    </xdr:to>
    <xdr:sp macro="" textlink="">
      <xdr:nvSpPr>
        <xdr:cNvPr id="428" name="Text Box 312">
          <a:extLst>
            <a:ext uri="{FF2B5EF4-FFF2-40B4-BE49-F238E27FC236}">
              <a16:creationId xmlns:a16="http://schemas.microsoft.com/office/drawing/2014/main" id="{00000000-0008-0000-0200-0000AC010000}"/>
            </a:ext>
          </a:extLst>
        </xdr:cNvPr>
        <xdr:cNvSpPr txBox="1">
          <a:spLocks noChangeArrowheads="1"/>
        </xdr:cNvSpPr>
      </xdr:nvSpPr>
      <xdr:spPr bwMode="auto">
        <a:xfrm>
          <a:off x="11944350" y="8181975"/>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36</xdr:row>
      <xdr:rowOff>95250</xdr:rowOff>
    </xdr:from>
    <xdr:to>
      <xdr:col>6</xdr:col>
      <xdr:colOff>0</xdr:colOff>
      <xdr:row>37</xdr:row>
      <xdr:rowOff>114299</xdr:rowOff>
    </xdr:to>
    <xdr:sp macro="" textlink="">
      <xdr:nvSpPr>
        <xdr:cNvPr id="430" name="Text Box 65">
          <a:extLst>
            <a:ext uri="{FF2B5EF4-FFF2-40B4-BE49-F238E27FC236}">
              <a16:creationId xmlns:a16="http://schemas.microsoft.com/office/drawing/2014/main" id="{00000000-0008-0000-0200-0000AE010000}"/>
            </a:ext>
          </a:extLst>
        </xdr:cNvPr>
        <xdr:cNvSpPr txBox="1">
          <a:spLocks noChangeArrowheads="1"/>
        </xdr:cNvSpPr>
      </xdr:nvSpPr>
      <xdr:spPr bwMode="auto">
        <a:xfrm>
          <a:off x="63150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36</xdr:row>
      <xdr:rowOff>95250</xdr:rowOff>
    </xdr:from>
    <xdr:to>
      <xdr:col>6</xdr:col>
      <xdr:colOff>0</xdr:colOff>
      <xdr:row>37</xdr:row>
      <xdr:rowOff>114299</xdr:rowOff>
    </xdr:to>
    <xdr:sp macro="" textlink="">
      <xdr:nvSpPr>
        <xdr:cNvPr id="431" name="Text Box 66">
          <a:extLst>
            <a:ext uri="{FF2B5EF4-FFF2-40B4-BE49-F238E27FC236}">
              <a16:creationId xmlns:a16="http://schemas.microsoft.com/office/drawing/2014/main" id="{00000000-0008-0000-0200-0000AF010000}"/>
            </a:ext>
          </a:extLst>
        </xdr:cNvPr>
        <xdr:cNvSpPr txBox="1">
          <a:spLocks noChangeArrowheads="1"/>
        </xdr:cNvSpPr>
      </xdr:nvSpPr>
      <xdr:spPr bwMode="auto">
        <a:xfrm>
          <a:off x="63150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123825</xdr:colOff>
      <xdr:row>36</xdr:row>
      <xdr:rowOff>95250</xdr:rowOff>
    </xdr:from>
    <xdr:to>
      <xdr:col>7</xdr:col>
      <xdr:colOff>123825</xdr:colOff>
      <xdr:row>37</xdr:row>
      <xdr:rowOff>114299</xdr:rowOff>
    </xdr:to>
    <xdr:sp macro="" textlink="">
      <xdr:nvSpPr>
        <xdr:cNvPr id="432" name="Text Box 65">
          <a:extLst>
            <a:ext uri="{FF2B5EF4-FFF2-40B4-BE49-F238E27FC236}">
              <a16:creationId xmlns:a16="http://schemas.microsoft.com/office/drawing/2014/main" id="{00000000-0008-0000-0200-0000B0010000}"/>
            </a:ext>
          </a:extLst>
        </xdr:cNvPr>
        <xdr:cNvSpPr txBox="1">
          <a:spLocks noChangeArrowheads="1"/>
        </xdr:cNvSpPr>
      </xdr:nvSpPr>
      <xdr:spPr bwMode="auto">
        <a:xfrm>
          <a:off x="82581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142875</xdr:colOff>
      <xdr:row>36</xdr:row>
      <xdr:rowOff>95250</xdr:rowOff>
    </xdr:from>
    <xdr:to>
      <xdr:col>7</xdr:col>
      <xdr:colOff>142875</xdr:colOff>
      <xdr:row>37</xdr:row>
      <xdr:rowOff>114299</xdr:rowOff>
    </xdr:to>
    <xdr:sp macro="" textlink="">
      <xdr:nvSpPr>
        <xdr:cNvPr id="433" name="Text Box 66">
          <a:extLst>
            <a:ext uri="{FF2B5EF4-FFF2-40B4-BE49-F238E27FC236}">
              <a16:creationId xmlns:a16="http://schemas.microsoft.com/office/drawing/2014/main" id="{00000000-0008-0000-0200-0000B1010000}"/>
            </a:ext>
          </a:extLst>
        </xdr:cNvPr>
        <xdr:cNvSpPr txBox="1">
          <a:spLocks noChangeArrowheads="1"/>
        </xdr:cNvSpPr>
      </xdr:nvSpPr>
      <xdr:spPr bwMode="auto">
        <a:xfrm>
          <a:off x="82772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36</xdr:row>
      <xdr:rowOff>95250</xdr:rowOff>
    </xdr:from>
    <xdr:to>
      <xdr:col>7</xdr:col>
      <xdr:colOff>0</xdr:colOff>
      <xdr:row>37</xdr:row>
      <xdr:rowOff>114299</xdr:rowOff>
    </xdr:to>
    <xdr:sp macro="" textlink="">
      <xdr:nvSpPr>
        <xdr:cNvPr id="434" name="Text Box 65">
          <a:extLst>
            <a:ext uri="{FF2B5EF4-FFF2-40B4-BE49-F238E27FC236}">
              <a16:creationId xmlns:a16="http://schemas.microsoft.com/office/drawing/2014/main" id="{00000000-0008-0000-0200-0000B2010000}"/>
            </a:ext>
          </a:extLst>
        </xdr:cNvPr>
        <xdr:cNvSpPr txBox="1">
          <a:spLocks noChangeArrowheads="1"/>
        </xdr:cNvSpPr>
      </xdr:nvSpPr>
      <xdr:spPr bwMode="auto">
        <a:xfrm>
          <a:off x="813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36</xdr:row>
      <xdr:rowOff>95250</xdr:rowOff>
    </xdr:from>
    <xdr:to>
      <xdr:col>7</xdr:col>
      <xdr:colOff>0</xdr:colOff>
      <xdr:row>37</xdr:row>
      <xdr:rowOff>114299</xdr:rowOff>
    </xdr:to>
    <xdr:sp macro="" textlink="">
      <xdr:nvSpPr>
        <xdr:cNvPr id="435" name="Text Box 66">
          <a:extLst>
            <a:ext uri="{FF2B5EF4-FFF2-40B4-BE49-F238E27FC236}">
              <a16:creationId xmlns:a16="http://schemas.microsoft.com/office/drawing/2014/main" id="{00000000-0008-0000-0200-0000B3010000}"/>
            </a:ext>
          </a:extLst>
        </xdr:cNvPr>
        <xdr:cNvSpPr txBox="1">
          <a:spLocks noChangeArrowheads="1"/>
        </xdr:cNvSpPr>
      </xdr:nvSpPr>
      <xdr:spPr bwMode="auto">
        <a:xfrm>
          <a:off x="8134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123825</xdr:colOff>
      <xdr:row>36</xdr:row>
      <xdr:rowOff>95250</xdr:rowOff>
    </xdr:from>
    <xdr:to>
      <xdr:col>8</xdr:col>
      <xdr:colOff>123825</xdr:colOff>
      <xdr:row>37</xdr:row>
      <xdr:rowOff>114299</xdr:rowOff>
    </xdr:to>
    <xdr:sp macro="" textlink="">
      <xdr:nvSpPr>
        <xdr:cNvPr id="436" name="Text Box 65">
          <a:extLst>
            <a:ext uri="{FF2B5EF4-FFF2-40B4-BE49-F238E27FC236}">
              <a16:creationId xmlns:a16="http://schemas.microsoft.com/office/drawing/2014/main" id="{00000000-0008-0000-0200-0000B4010000}"/>
            </a:ext>
          </a:extLst>
        </xdr:cNvPr>
        <xdr:cNvSpPr txBox="1">
          <a:spLocks noChangeArrowheads="1"/>
        </xdr:cNvSpPr>
      </xdr:nvSpPr>
      <xdr:spPr bwMode="auto">
        <a:xfrm>
          <a:off x="98202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142875</xdr:colOff>
      <xdr:row>36</xdr:row>
      <xdr:rowOff>95250</xdr:rowOff>
    </xdr:from>
    <xdr:to>
      <xdr:col>8</xdr:col>
      <xdr:colOff>142875</xdr:colOff>
      <xdr:row>37</xdr:row>
      <xdr:rowOff>114299</xdr:rowOff>
    </xdr:to>
    <xdr:sp macro="" textlink="">
      <xdr:nvSpPr>
        <xdr:cNvPr id="437" name="Text Box 66">
          <a:extLst>
            <a:ext uri="{FF2B5EF4-FFF2-40B4-BE49-F238E27FC236}">
              <a16:creationId xmlns:a16="http://schemas.microsoft.com/office/drawing/2014/main" id="{00000000-0008-0000-0200-0000B5010000}"/>
            </a:ext>
          </a:extLst>
        </xdr:cNvPr>
        <xdr:cNvSpPr txBox="1">
          <a:spLocks noChangeArrowheads="1"/>
        </xdr:cNvSpPr>
      </xdr:nvSpPr>
      <xdr:spPr bwMode="auto">
        <a:xfrm>
          <a:off x="98393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36</xdr:row>
      <xdr:rowOff>95250</xdr:rowOff>
    </xdr:from>
    <xdr:to>
      <xdr:col>8</xdr:col>
      <xdr:colOff>0</xdr:colOff>
      <xdr:row>37</xdr:row>
      <xdr:rowOff>114299</xdr:rowOff>
    </xdr:to>
    <xdr:sp macro="" textlink="">
      <xdr:nvSpPr>
        <xdr:cNvPr id="438" name="Text Box 65">
          <a:extLst>
            <a:ext uri="{FF2B5EF4-FFF2-40B4-BE49-F238E27FC236}">
              <a16:creationId xmlns:a16="http://schemas.microsoft.com/office/drawing/2014/main" id="{00000000-0008-0000-0200-0000B6010000}"/>
            </a:ext>
          </a:extLst>
        </xdr:cNvPr>
        <xdr:cNvSpPr txBox="1">
          <a:spLocks noChangeArrowheads="1"/>
        </xdr:cNvSpPr>
      </xdr:nvSpPr>
      <xdr:spPr bwMode="auto">
        <a:xfrm>
          <a:off x="96964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36</xdr:row>
      <xdr:rowOff>95250</xdr:rowOff>
    </xdr:from>
    <xdr:to>
      <xdr:col>8</xdr:col>
      <xdr:colOff>0</xdr:colOff>
      <xdr:row>37</xdr:row>
      <xdr:rowOff>114299</xdr:rowOff>
    </xdr:to>
    <xdr:sp macro="" textlink="">
      <xdr:nvSpPr>
        <xdr:cNvPr id="439" name="Text Box 66">
          <a:extLst>
            <a:ext uri="{FF2B5EF4-FFF2-40B4-BE49-F238E27FC236}">
              <a16:creationId xmlns:a16="http://schemas.microsoft.com/office/drawing/2014/main" id="{00000000-0008-0000-0200-0000B7010000}"/>
            </a:ext>
          </a:extLst>
        </xdr:cNvPr>
        <xdr:cNvSpPr txBox="1">
          <a:spLocks noChangeArrowheads="1"/>
        </xdr:cNvSpPr>
      </xdr:nvSpPr>
      <xdr:spPr bwMode="auto">
        <a:xfrm>
          <a:off x="96964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123825</xdr:colOff>
      <xdr:row>36</xdr:row>
      <xdr:rowOff>95250</xdr:rowOff>
    </xdr:from>
    <xdr:to>
      <xdr:col>9</xdr:col>
      <xdr:colOff>123825</xdr:colOff>
      <xdr:row>37</xdr:row>
      <xdr:rowOff>114299</xdr:rowOff>
    </xdr:to>
    <xdr:sp macro="" textlink="">
      <xdr:nvSpPr>
        <xdr:cNvPr id="440" name="Text Box 65">
          <a:extLst>
            <a:ext uri="{FF2B5EF4-FFF2-40B4-BE49-F238E27FC236}">
              <a16:creationId xmlns:a16="http://schemas.microsoft.com/office/drawing/2014/main" id="{00000000-0008-0000-0200-0000B8010000}"/>
            </a:ext>
          </a:extLst>
        </xdr:cNvPr>
        <xdr:cNvSpPr txBox="1">
          <a:spLocks noChangeArrowheads="1"/>
        </xdr:cNvSpPr>
      </xdr:nvSpPr>
      <xdr:spPr bwMode="auto">
        <a:xfrm>
          <a:off x="108489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142875</xdr:colOff>
      <xdr:row>36</xdr:row>
      <xdr:rowOff>95250</xdr:rowOff>
    </xdr:from>
    <xdr:to>
      <xdr:col>9</xdr:col>
      <xdr:colOff>142875</xdr:colOff>
      <xdr:row>37</xdr:row>
      <xdr:rowOff>114299</xdr:rowOff>
    </xdr:to>
    <xdr:sp macro="" textlink="">
      <xdr:nvSpPr>
        <xdr:cNvPr id="441" name="Text Box 66">
          <a:extLst>
            <a:ext uri="{FF2B5EF4-FFF2-40B4-BE49-F238E27FC236}">
              <a16:creationId xmlns:a16="http://schemas.microsoft.com/office/drawing/2014/main" id="{00000000-0008-0000-0200-0000B9010000}"/>
            </a:ext>
          </a:extLst>
        </xdr:cNvPr>
        <xdr:cNvSpPr txBox="1">
          <a:spLocks noChangeArrowheads="1"/>
        </xdr:cNvSpPr>
      </xdr:nvSpPr>
      <xdr:spPr bwMode="auto">
        <a:xfrm>
          <a:off x="108680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36</xdr:row>
      <xdr:rowOff>95250</xdr:rowOff>
    </xdr:from>
    <xdr:to>
      <xdr:col>9</xdr:col>
      <xdr:colOff>0</xdr:colOff>
      <xdr:row>37</xdr:row>
      <xdr:rowOff>114299</xdr:rowOff>
    </xdr:to>
    <xdr:sp macro="" textlink="">
      <xdr:nvSpPr>
        <xdr:cNvPr id="442" name="Text Box 65">
          <a:extLst>
            <a:ext uri="{FF2B5EF4-FFF2-40B4-BE49-F238E27FC236}">
              <a16:creationId xmlns:a16="http://schemas.microsoft.com/office/drawing/2014/main" id="{00000000-0008-0000-0200-0000BA010000}"/>
            </a:ext>
          </a:extLst>
        </xdr:cNvPr>
        <xdr:cNvSpPr txBox="1">
          <a:spLocks noChangeArrowheads="1"/>
        </xdr:cNvSpPr>
      </xdr:nvSpPr>
      <xdr:spPr bwMode="auto">
        <a:xfrm>
          <a:off x="107251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36</xdr:row>
      <xdr:rowOff>95250</xdr:rowOff>
    </xdr:from>
    <xdr:to>
      <xdr:col>9</xdr:col>
      <xdr:colOff>0</xdr:colOff>
      <xdr:row>37</xdr:row>
      <xdr:rowOff>114299</xdr:rowOff>
    </xdr:to>
    <xdr:sp macro="" textlink="">
      <xdr:nvSpPr>
        <xdr:cNvPr id="443" name="Text Box 66">
          <a:extLst>
            <a:ext uri="{FF2B5EF4-FFF2-40B4-BE49-F238E27FC236}">
              <a16:creationId xmlns:a16="http://schemas.microsoft.com/office/drawing/2014/main" id="{00000000-0008-0000-0200-0000BB010000}"/>
            </a:ext>
          </a:extLst>
        </xdr:cNvPr>
        <xdr:cNvSpPr txBox="1">
          <a:spLocks noChangeArrowheads="1"/>
        </xdr:cNvSpPr>
      </xdr:nvSpPr>
      <xdr:spPr bwMode="auto">
        <a:xfrm>
          <a:off x="107251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123825</xdr:colOff>
      <xdr:row>36</xdr:row>
      <xdr:rowOff>95250</xdr:rowOff>
    </xdr:from>
    <xdr:to>
      <xdr:col>10</xdr:col>
      <xdr:colOff>123825</xdr:colOff>
      <xdr:row>37</xdr:row>
      <xdr:rowOff>114299</xdr:rowOff>
    </xdr:to>
    <xdr:sp macro="" textlink="">
      <xdr:nvSpPr>
        <xdr:cNvPr id="444" name="Text Box 65">
          <a:extLst>
            <a:ext uri="{FF2B5EF4-FFF2-40B4-BE49-F238E27FC236}">
              <a16:creationId xmlns:a16="http://schemas.microsoft.com/office/drawing/2014/main" id="{00000000-0008-0000-0200-0000BC010000}"/>
            </a:ext>
          </a:extLst>
        </xdr:cNvPr>
        <xdr:cNvSpPr txBox="1">
          <a:spLocks noChangeArrowheads="1"/>
        </xdr:cNvSpPr>
      </xdr:nvSpPr>
      <xdr:spPr bwMode="auto">
        <a:xfrm>
          <a:off x="119253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95250</xdr:rowOff>
    </xdr:from>
    <xdr:to>
      <xdr:col>10</xdr:col>
      <xdr:colOff>0</xdr:colOff>
      <xdr:row>37</xdr:row>
      <xdr:rowOff>114299</xdr:rowOff>
    </xdr:to>
    <xdr:sp macro="" textlink="">
      <xdr:nvSpPr>
        <xdr:cNvPr id="446" name="Text Box 65">
          <a:extLst>
            <a:ext uri="{FF2B5EF4-FFF2-40B4-BE49-F238E27FC236}">
              <a16:creationId xmlns:a16="http://schemas.microsoft.com/office/drawing/2014/main" id="{00000000-0008-0000-0200-0000BE010000}"/>
            </a:ext>
          </a:extLst>
        </xdr:cNvPr>
        <xdr:cNvSpPr txBox="1">
          <a:spLocks noChangeArrowheads="1"/>
        </xdr:cNvSpPr>
      </xdr:nvSpPr>
      <xdr:spPr bwMode="auto">
        <a:xfrm>
          <a:off x="118014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36</xdr:row>
      <xdr:rowOff>95250</xdr:rowOff>
    </xdr:from>
    <xdr:to>
      <xdr:col>10</xdr:col>
      <xdr:colOff>0</xdr:colOff>
      <xdr:row>37</xdr:row>
      <xdr:rowOff>114299</xdr:rowOff>
    </xdr:to>
    <xdr:sp macro="" textlink="">
      <xdr:nvSpPr>
        <xdr:cNvPr id="447" name="Text Box 66">
          <a:extLst>
            <a:ext uri="{FF2B5EF4-FFF2-40B4-BE49-F238E27FC236}">
              <a16:creationId xmlns:a16="http://schemas.microsoft.com/office/drawing/2014/main" id="{00000000-0008-0000-0200-0000BF010000}"/>
            </a:ext>
          </a:extLst>
        </xdr:cNvPr>
        <xdr:cNvSpPr txBox="1">
          <a:spLocks noChangeArrowheads="1"/>
        </xdr:cNvSpPr>
      </xdr:nvSpPr>
      <xdr:spPr bwMode="auto">
        <a:xfrm>
          <a:off x="1180147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123825</xdr:colOff>
      <xdr:row>36</xdr:row>
      <xdr:rowOff>95250</xdr:rowOff>
    </xdr:from>
    <xdr:to>
      <xdr:col>11</xdr:col>
      <xdr:colOff>123825</xdr:colOff>
      <xdr:row>37</xdr:row>
      <xdr:rowOff>114299</xdr:rowOff>
    </xdr:to>
    <xdr:sp macro="" textlink="">
      <xdr:nvSpPr>
        <xdr:cNvPr id="448" name="Text Box 65">
          <a:extLst>
            <a:ext uri="{FF2B5EF4-FFF2-40B4-BE49-F238E27FC236}">
              <a16:creationId xmlns:a16="http://schemas.microsoft.com/office/drawing/2014/main" id="{00000000-0008-0000-0200-0000C0010000}"/>
            </a:ext>
          </a:extLst>
        </xdr:cNvPr>
        <xdr:cNvSpPr txBox="1">
          <a:spLocks noChangeArrowheads="1"/>
        </xdr:cNvSpPr>
      </xdr:nvSpPr>
      <xdr:spPr bwMode="auto">
        <a:xfrm>
          <a:off x="1308735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142875</xdr:colOff>
      <xdr:row>36</xdr:row>
      <xdr:rowOff>95250</xdr:rowOff>
    </xdr:from>
    <xdr:to>
      <xdr:col>11</xdr:col>
      <xdr:colOff>142875</xdr:colOff>
      <xdr:row>37</xdr:row>
      <xdr:rowOff>114299</xdr:rowOff>
    </xdr:to>
    <xdr:sp macro="" textlink="">
      <xdr:nvSpPr>
        <xdr:cNvPr id="449" name="Text Box 66">
          <a:extLst>
            <a:ext uri="{FF2B5EF4-FFF2-40B4-BE49-F238E27FC236}">
              <a16:creationId xmlns:a16="http://schemas.microsoft.com/office/drawing/2014/main" id="{00000000-0008-0000-0200-0000C1010000}"/>
            </a:ext>
          </a:extLst>
        </xdr:cNvPr>
        <xdr:cNvSpPr txBox="1">
          <a:spLocks noChangeArrowheads="1"/>
        </xdr:cNvSpPr>
      </xdr:nvSpPr>
      <xdr:spPr bwMode="auto">
        <a:xfrm>
          <a:off x="13106400"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36</xdr:row>
      <xdr:rowOff>95250</xdr:rowOff>
    </xdr:from>
    <xdr:to>
      <xdr:col>11</xdr:col>
      <xdr:colOff>0</xdr:colOff>
      <xdr:row>37</xdr:row>
      <xdr:rowOff>114299</xdr:rowOff>
    </xdr:to>
    <xdr:sp macro="" textlink="">
      <xdr:nvSpPr>
        <xdr:cNvPr id="450" name="Text Box 65">
          <a:extLst>
            <a:ext uri="{FF2B5EF4-FFF2-40B4-BE49-F238E27FC236}">
              <a16:creationId xmlns:a16="http://schemas.microsoft.com/office/drawing/2014/main" id="{00000000-0008-0000-0200-0000C2010000}"/>
            </a:ext>
          </a:extLst>
        </xdr:cNvPr>
        <xdr:cNvSpPr txBox="1">
          <a:spLocks noChangeArrowheads="1"/>
        </xdr:cNvSpPr>
      </xdr:nvSpPr>
      <xdr:spPr bwMode="auto">
        <a:xfrm>
          <a:off x="129635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36</xdr:row>
      <xdr:rowOff>95250</xdr:rowOff>
    </xdr:from>
    <xdr:to>
      <xdr:col>11</xdr:col>
      <xdr:colOff>0</xdr:colOff>
      <xdr:row>37</xdr:row>
      <xdr:rowOff>114299</xdr:rowOff>
    </xdr:to>
    <xdr:sp macro="" textlink="">
      <xdr:nvSpPr>
        <xdr:cNvPr id="451" name="Text Box 66">
          <a:extLst>
            <a:ext uri="{FF2B5EF4-FFF2-40B4-BE49-F238E27FC236}">
              <a16:creationId xmlns:a16="http://schemas.microsoft.com/office/drawing/2014/main" id="{00000000-0008-0000-0200-0000C3010000}"/>
            </a:ext>
          </a:extLst>
        </xdr:cNvPr>
        <xdr:cNvSpPr txBox="1">
          <a:spLocks noChangeArrowheads="1"/>
        </xdr:cNvSpPr>
      </xdr:nvSpPr>
      <xdr:spPr bwMode="auto">
        <a:xfrm>
          <a:off x="12963525" y="8001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0</xdr:colOff>
      <xdr:row>26</xdr:row>
      <xdr:rowOff>0</xdr:rowOff>
    </xdr:from>
    <xdr:to>
      <xdr:col>14</xdr:col>
      <xdr:colOff>0</xdr:colOff>
      <xdr:row>26</xdr:row>
      <xdr:rowOff>200025</xdr:rowOff>
    </xdr:to>
    <xdr:sp macro="" textlink="">
      <xdr:nvSpPr>
        <xdr:cNvPr id="452" name="Text Box 36">
          <a:extLst>
            <a:ext uri="{FF2B5EF4-FFF2-40B4-BE49-F238E27FC236}">
              <a16:creationId xmlns:a16="http://schemas.microsoft.com/office/drawing/2014/main" id="{00000000-0008-0000-0200-0000C4010000}"/>
            </a:ext>
          </a:extLst>
        </xdr:cNvPr>
        <xdr:cNvSpPr txBox="1">
          <a:spLocks noChangeArrowheads="1"/>
        </xdr:cNvSpPr>
      </xdr:nvSpPr>
      <xdr:spPr bwMode="auto">
        <a:xfrm>
          <a:off x="16792575" y="541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15</xdr:col>
      <xdr:colOff>0</xdr:colOff>
      <xdr:row>26</xdr:row>
      <xdr:rowOff>0</xdr:rowOff>
    </xdr:from>
    <xdr:to>
      <xdr:col>15</xdr:col>
      <xdr:colOff>0</xdr:colOff>
      <xdr:row>26</xdr:row>
      <xdr:rowOff>200025</xdr:rowOff>
    </xdr:to>
    <xdr:sp macro="" textlink="">
      <xdr:nvSpPr>
        <xdr:cNvPr id="453" name="Text Box 36">
          <a:extLst>
            <a:ext uri="{FF2B5EF4-FFF2-40B4-BE49-F238E27FC236}">
              <a16:creationId xmlns:a16="http://schemas.microsoft.com/office/drawing/2014/main" id="{00000000-0008-0000-0200-0000C5010000}"/>
            </a:ext>
          </a:extLst>
        </xdr:cNvPr>
        <xdr:cNvSpPr txBox="1">
          <a:spLocks noChangeArrowheads="1"/>
        </xdr:cNvSpPr>
      </xdr:nvSpPr>
      <xdr:spPr bwMode="auto">
        <a:xfrm>
          <a:off x="18126075" y="54102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54" name="Text Box 58">
          <a:extLst>
            <a:ext uri="{FF2B5EF4-FFF2-40B4-BE49-F238E27FC236}">
              <a16:creationId xmlns:a16="http://schemas.microsoft.com/office/drawing/2014/main" id="{00000000-0008-0000-0200-0000C6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55" name="Text Box 128">
          <a:extLst>
            <a:ext uri="{FF2B5EF4-FFF2-40B4-BE49-F238E27FC236}">
              <a16:creationId xmlns:a16="http://schemas.microsoft.com/office/drawing/2014/main" id="{00000000-0008-0000-0200-0000C7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56" name="Text Box 129">
          <a:extLst>
            <a:ext uri="{FF2B5EF4-FFF2-40B4-BE49-F238E27FC236}">
              <a16:creationId xmlns:a16="http://schemas.microsoft.com/office/drawing/2014/main" id="{00000000-0008-0000-0200-0000C8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57" name="Text Box 58">
          <a:extLst>
            <a:ext uri="{FF2B5EF4-FFF2-40B4-BE49-F238E27FC236}">
              <a16:creationId xmlns:a16="http://schemas.microsoft.com/office/drawing/2014/main" id="{00000000-0008-0000-0200-0000C9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58" name="Text Box 128">
          <a:extLst>
            <a:ext uri="{FF2B5EF4-FFF2-40B4-BE49-F238E27FC236}">
              <a16:creationId xmlns:a16="http://schemas.microsoft.com/office/drawing/2014/main" id="{00000000-0008-0000-0200-0000CA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59" name="Text Box 129">
          <a:extLst>
            <a:ext uri="{FF2B5EF4-FFF2-40B4-BE49-F238E27FC236}">
              <a16:creationId xmlns:a16="http://schemas.microsoft.com/office/drawing/2014/main" id="{00000000-0008-0000-0200-0000CB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0" name="Text Box 58">
          <a:extLst>
            <a:ext uri="{FF2B5EF4-FFF2-40B4-BE49-F238E27FC236}">
              <a16:creationId xmlns:a16="http://schemas.microsoft.com/office/drawing/2014/main" id="{00000000-0008-0000-0200-0000CC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1" name="Text Box 128">
          <a:extLst>
            <a:ext uri="{FF2B5EF4-FFF2-40B4-BE49-F238E27FC236}">
              <a16:creationId xmlns:a16="http://schemas.microsoft.com/office/drawing/2014/main" id="{00000000-0008-0000-0200-0000CD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2" name="Text Box 129">
          <a:extLst>
            <a:ext uri="{FF2B5EF4-FFF2-40B4-BE49-F238E27FC236}">
              <a16:creationId xmlns:a16="http://schemas.microsoft.com/office/drawing/2014/main" id="{00000000-0008-0000-0200-0000CE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3" name="Text Box 58">
          <a:extLst>
            <a:ext uri="{FF2B5EF4-FFF2-40B4-BE49-F238E27FC236}">
              <a16:creationId xmlns:a16="http://schemas.microsoft.com/office/drawing/2014/main" id="{00000000-0008-0000-0200-0000CF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4" name="Text Box 128">
          <a:extLst>
            <a:ext uri="{FF2B5EF4-FFF2-40B4-BE49-F238E27FC236}">
              <a16:creationId xmlns:a16="http://schemas.microsoft.com/office/drawing/2014/main" id="{00000000-0008-0000-0200-0000D0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5" name="Text Box 129">
          <a:extLst>
            <a:ext uri="{FF2B5EF4-FFF2-40B4-BE49-F238E27FC236}">
              <a16:creationId xmlns:a16="http://schemas.microsoft.com/office/drawing/2014/main" id="{00000000-0008-0000-0200-0000D1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6" name="Text Box 58">
          <a:extLst>
            <a:ext uri="{FF2B5EF4-FFF2-40B4-BE49-F238E27FC236}">
              <a16:creationId xmlns:a16="http://schemas.microsoft.com/office/drawing/2014/main" id="{00000000-0008-0000-0200-0000D2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7" name="Text Box 128">
          <a:extLst>
            <a:ext uri="{FF2B5EF4-FFF2-40B4-BE49-F238E27FC236}">
              <a16:creationId xmlns:a16="http://schemas.microsoft.com/office/drawing/2014/main" id="{00000000-0008-0000-0200-0000D3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8" name="Text Box 129">
          <a:extLst>
            <a:ext uri="{FF2B5EF4-FFF2-40B4-BE49-F238E27FC236}">
              <a16:creationId xmlns:a16="http://schemas.microsoft.com/office/drawing/2014/main" id="{00000000-0008-0000-0200-0000D4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69" name="Text Box 58">
          <a:extLst>
            <a:ext uri="{FF2B5EF4-FFF2-40B4-BE49-F238E27FC236}">
              <a16:creationId xmlns:a16="http://schemas.microsoft.com/office/drawing/2014/main" id="{00000000-0008-0000-0200-0000D5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0" name="Text Box 128">
          <a:extLst>
            <a:ext uri="{FF2B5EF4-FFF2-40B4-BE49-F238E27FC236}">
              <a16:creationId xmlns:a16="http://schemas.microsoft.com/office/drawing/2014/main" id="{00000000-0008-0000-0200-0000D6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1" name="Text Box 129">
          <a:extLst>
            <a:ext uri="{FF2B5EF4-FFF2-40B4-BE49-F238E27FC236}">
              <a16:creationId xmlns:a16="http://schemas.microsoft.com/office/drawing/2014/main" id="{00000000-0008-0000-0200-0000D7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2" name="Text Box 58">
          <a:extLst>
            <a:ext uri="{FF2B5EF4-FFF2-40B4-BE49-F238E27FC236}">
              <a16:creationId xmlns:a16="http://schemas.microsoft.com/office/drawing/2014/main" id="{00000000-0008-0000-0200-0000D8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3" name="Text Box 128">
          <a:extLst>
            <a:ext uri="{FF2B5EF4-FFF2-40B4-BE49-F238E27FC236}">
              <a16:creationId xmlns:a16="http://schemas.microsoft.com/office/drawing/2014/main" id="{00000000-0008-0000-0200-0000D9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4" name="Text Box 129">
          <a:extLst>
            <a:ext uri="{FF2B5EF4-FFF2-40B4-BE49-F238E27FC236}">
              <a16:creationId xmlns:a16="http://schemas.microsoft.com/office/drawing/2014/main" id="{00000000-0008-0000-0200-0000DA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5" name="Text Box 58">
          <a:extLst>
            <a:ext uri="{FF2B5EF4-FFF2-40B4-BE49-F238E27FC236}">
              <a16:creationId xmlns:a16="http://schemas.microsoft.com/office/drawing/2014/main" id="{00000000-0008-0000-0200-0000DB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6" name="Text Box 128">
          <a:extLst>
            <a:ext uri="{FF2B5EF4-FFF2-40B4-BE49-F238E27FC236}">
              <a16:creationId xmlns:a16="http://schemas.microsoft.com/office/drawing/2014/main" id="{00000000-0008-0000-0200-0000DC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16</xdr:col>
      <xdr:colOff>0</xdr:colOff>
      <xdr:row>29</xdr:row>
      <xdr:rowOff>0</xdr:rowOff>
    </xdr:from>
    <xdr:to>
      <xdr:col>16</xdr:col>
      <xdr:colOff>0</xdr:colOff>
      <xdr:row>29</xdr:row>
      <xdr:rowOff>214313</xdr:rowOff>
    </xdr:to>
    <xdr:sp macro="" textlink="">
      <xdr:nvSpPr>
        <xdr:cNvPr id="477" name="Text Box 129">
          <a:extLst>
            <a:ext uri="{FF2B5EF4-FFF2-40B4-BE49-F238E27FC236}">
              <a16:creationId xmlns:a16="http://schemas.microsoft.com/office/drawing/2014/main" id="{00000000-0008-0000-0200-0000DD010000}"/>
            </a:ext>
          </a:extLst>
        </xdr:cNvPr>
        <xdr:cNvSpPr txBox="1">
          <a:spLocks noChangeArrowheads="1"/>
        </xdr:cNvSpPr>
      </xdr:nvSpPr>
      <xdr:spPr bwMode="auto">
        <a:xfrm>
          <a:off x="18126075" y="641032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1247775</xdr:colOff>
      <xdr:row>28</xdr:row>
      <xdr:rowOff>28576</xdr:rowOff>
    </xdr:from>
    <xdr:to>
      <xdr:col>2</xdr:col>
      <xdr:colOff>1552575</xdr:colOff>
      <xdr:row>28</xdr:row>
      <xdr:rowOff>333376</xdr:rowOff>
    </xdr:to>
    <xdr:sp macro="" textlink="">
      <xdr:nvSpPr>
        <xdr:cNvPr id="102" name="Rectángulo 101">
          <a:hlinkClick xmlns:r="http://schemas.openxmlformats.org/officeDocument/2006/relationships" r:id="rId1"/>
          <a:extLst>
            <a:ext uri="{FF2B5EF4-FFF2-40B4-BE49-F238E27FC236}">
              <a16:creationId xmlns:a16="http://schemas.microsoft.com/office/drawing/2014/main" id="{00000000-0008-0000-0200-000066000000}"/>
            </a:ext>
          </a:extLst>
        </xdr:cNvPr>
        <xdr:cNvSpPr/>
      </xdr:nvSpPr>
      <xdr:spPr>
        <a:xfrm>
          <a:off x="1495425" y="8572501"/>
          <a:ext cx="304800" cy="304800"/>
        </a:xfrm>
        <a:prstGeom prst="rect">
          <a:avLst/>
        </a:prstGeom>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es-CO" sz="1200" b="0" cap="none" spc="0">
              <a:ln w="0"/>
              <a:solidFill>
                <a:schemeClr val="tx1"/>
              </a:solidFill>
              <a:effectLst>
                <a:outerShdw blurRad="38100" dist="19050" dir="2700000" algn="tl" rotWithShape="0">
                  <a:schemeClr val="dk1">
                    <a:alpha val="40000"/>
                  </a:schemeClr>
                </a:outerShdw>
              </a:effectLst>
            </a:rPr>
            <a:t>1</a:t>
          </a:r>
          <a:endParaRPr lang="es-CO" sz="1100" b="1"/>
        </a:p>
      </xdr:txBody>
    </xdr:sp>
    <xdr:clientData/>
  </xdr:twoCellAnchor>
  <xdr:twoCellAnchor>
    <xdr:from>
      <xdr:col>2</xdr:col>
      <xdr:colOff>1247775</xdr:colOff>
      <xdr:row>29</xdr:row>
      <xdr:rowOff>47626</xdr:rowOff>
    </xdr:from>
    <xdr:to>
      <xdr:col>2</xdr:col>
      <xdr:colOff>1552575</xdr:colOff>
      <xdr:row>29</xdr:row>
      <xdr:rowOff>352426</xdr:rowOff>
    </xdr:to>
    <xdr:sp macro="" textlink="">
      <xdr:nvSpPr>
        <xdr:cNvPr id="479" name="Rectángulo 478">
          <a:hlinkClick xmlns:r="http://schemas.openxmlformats.org/officeDocument/2006/relationships" r:id="rId2"/>
          <a:extLst>
            <a:ext uri="{FF2B5EF4-FFF2-40B4-BE49-F238E27FC236}">
              <a16:creationId xmlns:a16="http://schemas.microsoft.com/office/drawing/2014/main" id="{00000000-0008-0000-0200-0000DF010000}"/>
            </a:ext>
          </a:extLst>
        </xdr:cNvPr>
        <xdr:cNvSpPr/>
      </xdr:nvSpPr>
      <xdr:spPr>
        <a:xfrm>
          <a:off x="1495425" y="8963026"/>
          <a:ext cx="304800" cy="304800"/>
        </a:xfrm>
        <a:prstGeom prst="rect">
          <a:avLst/>
        </a:prstGeom>
        <a:ln/>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es-CO" sz="1200" b="0" cap="none" spc="0">
              <a:ln w="0"/>
              <a:solidFill>
                <a:schemeClr val="tx1"/>
              </a:solidFill>
              <a:effectLst>
                <a:outerShdw blurRad="38100" dist="19050" dir="2700000" algn="tl" rotWithShape="0">
                  <a:schemeClr val="dk1">
                    <a:alpha val="40000"/>
                  </a:schemeClr>
                </a:outerShdw>
              </a:effectLst>
            </a:rPr>
            <a:t>2</a:t>
          </a:r>
          <a:endParaRPr lang="es-CO" sz="1100" b="0" cap="none" spc="0">
            <a:ln w="0"/>
            <a:solidFill>
              <a:schemeClr val="tx1"/>
            </a:solidFill>
            <a:effectLst>
              <a:outerShdw blurRad="38100" dist="19050" dir="2700000" algn="tl" rotWithShape="0">
                <a:schemeClr val="dk1">
                  <a:alpha val="40000"/>
                </a:schemeClr>
              </a:outerShdw>
            </a:effectLst>
          </a:endParaRPr>
        </a:p>
      </xdr:txBody>
    </xdr:sp>
    <xdr:clientData/>
  </xdr:twoCellAnchor>
  <xdr:oneCellAnchor>
    <xdr:from>
      <xdr:col>14</xdr:col>
      <xdr:colOff>0</xdr:colOff>
      <xdr:row>25</xdr:row>
      <xdr:rowOff>114300</xdr:rowOff>
    </xdr:from>
    <xdr:ext cx="0" cy="219075"/>
    <xdr:sp macro="" textlink="">
      <xdr:nvSpPr>
        <xdr:cNvPr id="480" name="Text Box 37">
          <a:extLst>
            <a:ext uri="{FF2B5EF4-FFF2-40B4-BE49-F238E27FC236}">
              <a16:creationId xmlns:a16="http://schemas.microsoft.com/office/drawing/2014/main" id="{00000000-0008-0000-0200-0000E0010000}"/>
            </a:ext>
          </a:extLst>
        </xdr:cNvPr>
        <xdr:cNvSpPr txBox="1">
          <a:spLocks noChangeArrowheads="1"/>
        </xdr:cNvSpPr>
      </xdr:nvSpPr>
      <xdr:spPr bwMode="auto">
        <a:xfrm>
          <a:off x="17849850" y="8201025"/>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25</xdr:row>
      <xdr:rowOff>114300</xdr:rowOff>
    </xdr:from>
    <xdr:ext cx="0" cy="219075"/>
    <xdr:sp macro="" textlink="">
      <xdr:nvSpPr>
        <xdr:cNvPr id="481" name="Text Box 127">
          <a:extLst>
            <a:ext uri="{FF2B5EF4-FFF2-40B4-BE49-F238E27FC236}">
              <a16:creationId xmlns:a16="http://schemas.microsoft.com/office/drawing/2014/main" id="{00000000-0008-0000-0200-0000E1010000}"/>
            </a:ext>
          </a:extLst>
        </xdr:cNvPr>
        <xdr:cNvSpPr txBox="1">
          <a:spLocks noChangeArrowheads="1"/>
        </xdr:cNvSpPr>
      </xdr:nvSpPr>
      <xdr:spPr bwMode="auto">
        <a:xfrm>
          <a:off x="17849850" y="8201025"/>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25</xdr:row>
      <xdr:rowOff>114300</xdr:rowOff>
    </xdr:from>
    <xdr:ext cx="0" cy="219075"/>
    <xdr:sp macro="" textlink="">
      <xdr:nvSpPr>
        <xdr:cNvPr id="482" name="Text Box 37">
          <a:extLst>
            <a:ext uri="{FF2B5EF4-FFF2-40B4-BE49-F238E27FC236}">
              <a16:creationId xmlns:a16="http://schemas.microsoft.com/office/drawing/2014/main" id="{00000000-0008-0000-0200-0000E2010000}"/>
            </a:ext>
          </a:extLst>
        </xdr:cNvPr>
        <xdr:cNvSpPr txBox="1">
          <a:spLocks noChangeArrowheads="1"/>
        </xdr:cNvSpPr>
      </xdr:nvSpPr>
      <xdr:spPr bwMode="auto">
        <a:xfrm>
          <a:off x="18945225" y="8201025"/>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0</xdr:colOff>
      <xdr:row>25</xdr:row>
      <xdr:rowOff>114300</xdr:rowOff>
    </xdr:from>
    <xdr:ext cx="0" cy="219075"/>
    <xdr:sp macro="" textlink="">
      <xdr:nvSpPr>
        <xdr:cNvPr id="483" name="Text Box 127">
          <a:extLst>
            <a:ext uri="{FF2B5EF4-FFF2-40B4-BE49-F238E27FC236}">
              <a16:creationId xmlns:a16="http://schemas.microsoft.com/office/drawing/2014/main" id="{00000000-0008-0000-0200-0000E3010000}"/>
            </a:ext>
          </a:extLst>
        </xdr:cNvPr>
        <xdr:cNvSpPr txBox="1">
          <a:spLocks noChangeArrowheads="1"/>
        </xdr:cNvSpPr>
      </xdr:nvSpPr>
      <xdr:spPr bwMode="auto">
        <a:xfrm>
          <a:off x="18945225" y="8201025"/>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38100</xdr:colOff>
      <xdr:row>0</xdr:row>
      <xdr:rowOff>314324</xdr:rowOff>
    </xdr:from>
    <xdr:to>
      <xdr:col>2</xdr:col>
      <xdr:colOff>1352550</xdr:colOff>
      <xdr:row>2</xdr:row>
      <xdr:rowOff>76199</xdr:rowOff>
    </xdr:to>
    <xdr:pic>
      <xdr:nvPicPr>
        <xdr:cNvPr id="48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466725" y="314324"/>
          <a:ext cx="1314450" cy="466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1790700</xdr:colOff>
      <xdr:row>66</xdr:row>
      <xdr:rowOff>114300</xdr:rowOff>
    </xdr:from>
    <xdr:to>
      <xdr:col>3</xdr:col>
      <xdr:colOff>28575</xdr:colOff>
      <xdr:row>68</xdr:row>
      <xdr:rowOff>38100</xdr:rowOff>
    </xdr:to>
    <xdr:sp macro="" textlink="">
      <xdr:nvSpPr>
        <xdr:cNvPr id="4" name="Rectángulo 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3333750" y="20440650"/>
          <a:ext cx="304800" cy="304800"/>
        </a:xfrm>
        <a:prstGeom prst="rect">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ü</a:t>
          </a:r>
        </a:p>
      </xdr:txBody>
    </xdr:sp>
    <xdr:clientData/>
  </xdr:twoCellAnchor>
  <xdr:twoCellAnchor editAs="oneCell">
    <xdr:from>
      <xdr:col>1</xdr:col>
      <xdr:colOff>819149</xdr:colOff>
      <xdr:row>0</xdr:row>
      <xdr:rowOff>333374</xdr:rowOff>
    </xdr:from>
    <xdr:to>
      <xdr:col>2</xdr:col>
      <xdr:colOff>962024</xdr:colOff>
      <xdr:row>2</xdr:row>
      <xdr:rowOff>95249</xdr:rowOff>
    </xdr:to>
    <xdr:pic>
      <xdr:nvPicPr>
        <xdr:cNvPr id="6"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71549" y="333374"/>
          <a:ext cx="1533525" cy="4667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371475</xdr:colOff>
      <xdr:row>1</xdr:row>
      <xdr:rowOff>9525</xdr:rowOff>
    </xdr:from>
    <xdr:to>
      <xdr:col>2</xdr:col>
      <xdr:colOff>762000</xdr:colOff>
      <xdr:row>2</xdr:row>
      <xdr:rowOff>57150</xdr:rowOff>
    </xdr:to>
    <xdr:pic>
      <xdr:nvPicPr>
        <xdr:cNvPr id="4" name="Picture 1">
          <a:extLst>
            <a:ext uri="{FF2B5EF4-FFF2-40B4-BE49-F238E27FC236}">
              <a16:creationId xmlns:a16="http://schemas.microsoft.com/office/drawing/2014/main" id="{AE82CCA9-17BA-4790-97C7-36C0FA5ED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52450" y="361950"/>
          <a:ext cx="1219200" cy="4000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95"/>
  <sheetViews>
    <sheetView showGridLines="0" zoomScaleNormal="100" workbookViewId="0">
      <selection activeCell="B4" sqref="B4:F4"/>
    </sheetView>
  </sheetViews>
  <sheetFormatPr baseColWidth="10" defaultColWidth="0" defaultRowHeight="14.25" zeroHeight="1" x14ac:dyDescent="0.2"/>
  <cols>
    <col min="1" max="1" width="2.7109375" style="116" customWidth="1"/>
    <col min="2" max="2" width="24.28515625" style="5" customWidth="1"/>
    <col min="3" max="3" width="24.85546875" style="5" bestFit="1" customWidth="1"/>
    <col min="4" max="4" width="34.28515625" style="5" customWidth="1"/>
    <col min="5" max="5" width="19" style="5" customWidth="1"/>
    <col min="6" max="6" width="16.5703125" style="5" customWidth="1"/>
    <col min="7" max="7" width="11.42578125" style="14" customWidth="1"/>
    <col min="8" max="9" width="11.42578125" style="14" hidden="1" customWidth="1"/>
    <col min="10" max="16384" width="0" style="14" hidden="1"/>
  </cols>
  <sheetData>
    <row r="1" spans="2:7" s="11" customFormat="1" ht="27.75" customHeight="1" x14ac:dyDescent="0.25">
      <c r="B1" s="381"/>
      <c r="C1" s="389" t="s">
        <v>268</v>
      </c>
      <c r="D1" s="389"/>
      <c r="E1" s="362" t="s">
        <v>269</v>
      </c>
      <c r="F1" s="371" t="s">
        <v>272</v>
      </c>
    </row>
    <row r="2" spans="2:7" s="11" customFormat="1" ht="27.75" customHeight="1" x14ac:dyDescent="0.25">
      <c r="B2" s="381"/>
      <c r="C2" s="389"/>
      <c r="D2" s="389"/>
      <c r="E2" s="362" t="s">
        <v>270</v>
      </c>
      <c r="F2" s="371">
        <v>1</v>
      </c>
    </row>
    <row r="3" spans="2:7" s="11" customFormat="1" ht="27.75" customHeight="1" x14ac:dyDescent="0.25">
      <c r="B3" s="381"/>
      <c r="C3" s="388" t="s">
        <v>177</v>
      </c>
      <c r="D3" s="388"/>
      <c r="E3" s="362" t="s">
        <v>271</v>
      </c>
      <c r="F3" s="379">
        <v>43837</v>
      </c>
    </row>
    <row r="4" spans="2:7" ht="19.5" customHeight="1" x14ac:dyDescent="0.2">
      <c r="B4" s="394" t="s">
        <v>205</v>
      </c>
      <c r="C4" s="394"/>
      <c r="D4" s="394"/>
      <c r="E4" s="394"/>
      <c r="F4" s="394"/>
    </row>
    <row r="5" spans="2:7" ht="15" customHeight="1" x14ac:dyDescent="0.25">
      <c r="B5" s="392" t="s">
        <v>0</v>
      </c>
      <c r="C5" s="393"/>
      <c r="D5" s="392" t="s">
        <v>1</v>
      </c>
      <c r="E5" s="393"/>
      <c r="F5" s="363"/>
      <c r="G5" s="19"/>
    </row>
    <row r="6" spans="2:7" ht="15.75" customHeight="1" thickBot="1" x14ac:dyDescent="0.3">
      <c r="B6" s="390" t="s">
        <v>121</v>
      </c>
      <c r="C6" s="391"/>
      <c r="D6" s="382" t="s">
        <v>199</v>
      </c>
      <c r="E6" s="383"/>
      <c r="F6" s="384"/>
      <c r="G6" s="19"/>
    </row>
    <row r="7" spans="2:7" ht="15.75" x14ac:dyDescent="0.25">
      <c r="B7" s="327" t="s">
        <v>2</v>
      </c>
      <c r="C7" s="328" t="s">
        <v>3</v>
      </c>
      <c r="D7" s="329" t="s">
        <v>200</v>
      </c>
      <c r="E7" s="330"/>
      <c r="F7" s="325"/>
      <c r="G7" s="19"/>
    </row>
    <row r="8" spans="2:7" ht="16.5" thickBot="1" x14ac:dyDescent="0.3">
      <c r="B8" s="331" t="s">
        <v>4</v>
      </c>
      <c r="C8" s="332" t="s">
        <v>5</v>
      </c>
      <c r="D8" s="385"/>
      <c r="E8" s="386"/>
      <c r="F8" s="387"/>
      <c r="G8" s="19"/>
    </row>
    <row r="9" spans="2:7" ht="15.75" x14ac:dyDescent="0.25">
      <c r="B9" s="334" t="s">
        <v>6</v>
      </c>
      <c r="C9" s="335" t="s">
        <v>3</v>
      </c>
      <c r="D9" s="336"/>
      <c r="E9" s="336"/>
      <c r="F9" s="337"/>
      <c r="G9" s="19"/>
    </row>
    <row r="10" spans="2:7" ht="16.5" thickBot="1" x14ac:dyDescent="0.3">
      <c r="B10" s="331" t="s">
        <v>4</v>
      </c>
      <c r="C10" s="332" t="s">
        <v>5</v>
      </c>
      <c r="D10" s="333"/>
      <c r="E10" s="333"/>
      <c r="F10" s="326"/>
      <c r="G10" s="19"/>
    </row>
    <row r="11" spans="2:7" ht="15" thickBot="1" x14ac:dyDescent="0.25">
      <c r="B11" s="364"/>
      <c r="C11" s="364"/>
      <c r="D11" s="364"/>
      <c r="E11" s="364"/>
      <c r="F11" s="364"/>
      <c r="G11" s="19"/>
    </row>
    <row r="12" spans="2:7" ht="30.75" thickBot="1" x14ac:dyDescent="0.25">
      <c r="B12" s="366" t="s">
        <v>8</v>
      </c>
      <c r="C12" s="366" t="s">
        <v>9</v>
      </c>
      <c r="D12" s="367" t="s">
        <v>10</v>
      </c>
      <c r="E12" s="338"/>
      <c r="F12" s="338"/>
      <c r="G12" s="19"/>
    </row>
    <row r="13" spans="2:7" ht="18" customHeight="1" x14ac:dyDescent="0.2">
      <c r="B13" s="339">
        <v>1105</v>
      </c>
      <c r="C13" s="340" t="s">
        <v>11</v>
      </c>
      <c r="D13" s="341">
        <v>3724550</v>
      </c>
      <c r="E13" s="338"/>
      <c r="F13" s="338"/>
    </row>
    <row r="14" spans="2:7" ht="18" customHeight="1" x14ac:dyDescent="0.25">
      <c r="B14" s="342">
        <v>110505</v>
      </c>
      <c r="C14" s="343" t="s">
        <v>12</v>
      </c>
      <c r="D14" s="344">
        <v>3724550</v>
      </c>
      <c r="E14" s="345" t="s">
        <v>276</v>
      </c>
      <c r="F14" s="338"/>
    </row>
    <row r="15" spans="2:7" ht="18" customHeight="1" x14ac:dyDescent="0.25">
      <c r="B15" s="346">
        <v>1110</v>
      </c>
      <c r="C15" s="347" t="s">
        <v>13</v>
      </c>
      <c r="D15" s="348">
        <v>427501900.95999998</v>
      </c>
      <c r="E15" s="349"/>
      <c r="F15" s="338"/>
    </row>
    <row r="16" spans="2:7" ht="18" customHeight="1" x14ac:dyDescent="0.25">
      <c r="B16" s="342">
        <v>11100501</v>
      </c>
      <c r="C16" s="343" t="s">
        <v>175</v>
      </c>
      <c r="D16" s="344">
        <v>389109322.25999999</v>
      </c>
      <c r="E16" s="345" t="s">
        <v>277</v>
      </c>
      <c r="F16" s="338"/>
    </row>
    <row r="17" spans="2:8" ht="18" customHeight="1" thickBot="1" x14ac:dyDescent="0.3">
      <c r="B17" s="350">
        <v>11100503</v>
      </c>
      <c r="C17" s="351" t="s">
        <v>176</v>
      </c>
      <c r="D17" s="352">
        <v>38392578.700000003</v>
      </c>
      <c r="E17" s="349"/>
      <c r="F17" s="338"/>
    </row>
    <row r="18" spans="2:8" ht="15" thickBot="1" x14ac:dyDescent="0.25">
      <c r="B18" s="365"/>
      <c r="C18" s="338"/>
      <c r="D18" s="338"/>
      <c r="E18" s="338"/>
      <c r="F18" s="361"/>
    </row>
    <row r="19" spans="2:8" ht="45.75" thickBot="1" x14ac:dyDescent="0.25">
      <c r="B19" s="366" t="s">
        <v>8</v>
      </c>
      <c r="C19" s="366" t="s">
        <v>9</v>
      </c>
      <c r="D19" s="367" t="s">
        <v>198</v>
      </c>
      <c r="E19" s="367" t="s">
        <v>14</v>
      </c>
      <c r="F19" s="367" t="s">
        <v>15</v>
      </c>
      <c r="H19" s="24"/>
    </row>
    <row r="20" spans="2:8" ht="18" customHeight="1" x14ac:dyDescent="0.2">
      <c r="B20" s="353">
        <v>11100501</v>
      </c>
      <c r="C20" s="354" t="s">
        <v>175</v>
      </c>
      <c r="D20" s="355">
        <v>389109322.25999999</v>
      </c>
      <c r="E20" s="355">
        <v>389109322.25999999</v>
      </c>
      <c r="F20" s="356">
        <f>D20-E20</f>
        <v>0</v>
      </c>
    </row>
    <row r="21" spans="2:8" ht="18" customHeight="1" thickBot="1" x14ac:dyDescent="0.25">
      <c r="B21" s="357">
        <v>11100503</v>
      </c>
      <c r="C21" s="358" t="s">
        <v>176</v>
      </c>
      <c r="D21" s="359">
        <v>38392578.700000003</v>
      </c>
      <c r="E21" s="359">
        <v>38392578.700000003</v>
      </c>
      <c r="F21" s="360">
        <f>D21-E21</f>
        <v>0</v>
      </c>
    </row>
    <row r="22" spans="2:8" x14ac:dyDescent="0.2">
      <c r="B22" s="14"/>
      <c r="C22" s="14"/>
      <c r="D22" s="14"/>
      <c r="E22" s="14"/>
      <c r="F22" s="14"/>
    </row>
    <row r="23" spans="2:8" hidden="1" x14ac:dyDescent="0.2">
      <c r="B23" s="14"/>
      <c r="C23" s="14"/>
      <c r="D23" s="14"/>
      <c r="E23" s="14"/>
      <c r="F23" s="14"/>
    </row>
    <row r="24" spans="2:8" hidden="1" x14ac:dyDescent="0.2">
      <c r="B24" s="14"/>
      <c r="C24" s="14"/>
      <c r="D24" s="14"/>
      <c r="E24" s="14"/>
      <c r="F24" s="14"/>
    </row>
    <row r="25" spans="2:8" hidden="1" x14ac:dyDescent="0.2">
      <c r="B25" s="14"/>
      <c r="C25" s="14"/>
      <c r="D25" s="14"/>
      <c r="E25" s="14"/>
      <c r="F25" s="14"/>
    </row>
    <row r="26" spans="2:8" hidden="1" x14ac:dyDescent="0.2">
      <c r="B26" s="14"/>
      <c r="C26" s="14"/>
      <c r="D26" s="14"/>
      <c r="E26" s="14"/>
      <c r="F26" s="14"/>
    </row>
    <row r="27" spans="2:8" hidden="1" x14ac:dyDescent="0.2">
      <c r="B27" s="14"/>
      <c r="C27" s="14"/>
      <c r="D27" s="14"/>
      <c r="E27" s="14"/>
      <c r="F27" s="14"/>
    </row>
    <row r="28" spans="2:8" hidden="1" x14ac:dyDescent="0.2">
      <c r="B28" s="14"/>
      <c r="C28" s="14"/>
      <c r="D28" s="14"/>
      <c r="E28" s="14"/>
      <c r="F28" s="14"/>
    </row>
    <row r="29" spans="2:8" hidden="1" x14ac:dyDescent="0.2">
      <c r="B29" s="14"/>
      <c r="C29" s="14"/>
      <c r="D29" s="14"/>
      <c r="E29" s="14"/>
      <c r="F29" s="14"/>
    </row>
    <row r="30" spans="2:8" hidden="1" x14ac:dyDescent="0.2">
      <c r="B30" s="14"/>
      <c r="C30" s="14"/>
      <c r="D30" s="14"/>
      <c r="E30" s="14"/>
      <c r="F30" s="14"/>
    </row>
    <row r="31" spans="2:8" hidden="1" x14ac:dyDescent="0.2">
      <c r="B31" s="14"/>
      <c r="C31" s="14"/>
      <c r="D31" s="14"/>
      <c r="E31" s="14"/>
      <c r="F31" s="14"/>
    </row>
    <row r="32" spans="2:8" hidden="1" x14ac:dyDescent="0.2">
      <c r="B32" s="14"/>
      <c r="C32" s="14"/>
      <c r="D32" s="14"/>
      <c r="E32" s="14"/>
      <c r="F32" s="14"/>
    </row>
    <row r="33" spans="2:6" hidden="1" x14ac:dyDescent="0.2">
      <c r="B33" s="14"/>
      <c r="C33" s="14"/>
      <c r="D33" s="14"/>
      <c r="E33" s="14"/>
      <c r="F33" s="14"/>
    </row>
    <row r="34" spans="2:6" hidden="1" x14ac:dyDescent="0.2">
      <c r="B34" s="14"/>
      <c r="C34" s="14"/>
      <c r="D34" s="14"/>
      <c r="E34" s="14"/>
      <c r="F34" s="14"/>
    </row>
    <row r="35" spans="2:6" hidden="1" x14ac:dyDescent="0.2">
      <c r="B35" s="14"/>
      <c r="C35" s="14"/>
      <c r="D35" s="14"/>
      <c r="E35" s="14"/>
      <c r="F35" s="14"/>
    </row>
    <row r="36" spans="2:6" hidden="1" x14ac:dyDescent="0.2">
      <c r="B36" s="14"/>
      <c r="C36" s="14"/>
      <c r="D36" s="14"/>
      <c r="E36" s="14"/>
      <c r="F36" s="14"/>
    </row>
    <row r="37" spans="2:6" hidden="1" x14ac:dyDescent="0.2">
      <c r="B37" s="14"/>
      <c r="C37" s="14"/>
      <c r="D37" s="14"/>
      <c r="E37" s="14"/>
      <c r="F37" s="14"/>
    </row>
    <row r="38" spans="2:6" hidden="1" x14ac:dyDescent="0.2">
      <c r="B38" s="14"/>
      <c r="C38" s="14"/>
      <c r="D38" s="14"/>
      <c r="E38" s="14"/>
      <c r="F38" s="14"/>
    </row>
    <row r="39" spans="2:6" hidden="1" x14ac:dyDescent="0.2">
      <c r="B39" s="14"/>
      <c r="C39" s="14"/>
      <c r="D39" s="14"/>
      <c r="E39" s="14"/>
      <c r="F39" s="14"/>
    </row>
    <row r="40" spans="2:6" hidden="1" x14ac:dyDescent="0.2">
      <c r="B40" s="14"/>
      <c r="C40" s="14"/>
      <c r="D40" s="14"/>
      <c r="E40" s="14"/>
      <c r="F40" s="14"/>
    </row>
    <row r="41" spans="2:6" hidden="1" x14ac:dyDescent="0.2">
      <c r="B41" s="14"/>
      <c r="C41" s="14"/>
      <c r="D41" s="14"/>
      <c r="E41" s="14"/>
      <c r="F41" s="14"/>
    </row>
    <row r="42" spans="2:6" hidden="1" x14ac:dyDescent="0.2">
      <c r="B42" s="14"/>
      <c r="C42" s="14"/>
      <c r="D42" s="14"/>
      <c r="E42" s="14"/>
      <c r="F42" s="14"/>
    </row>
    <row r="43" spans="2:6" hidden="1" x14ac:dyDescent="0.2">
      <c r="B43" s="14"/>
      <c r="C43" s="14"/>
      <c r="D43" s="14"/>
      <c r="E43" s="14"/>
      <c r="F43" s="14"/>
    </row>
    <row r="44" spans="2:6" hidden="1" x14ac:dyDescent="0.2">
      <c r="B44" s="14"/>
      <c r="C44" s="14"/>
      <c r="D44" s="14"/>
      <c r="E44" s="14"/>
      <c r="F44" s="14"/>
    </row>
    <row r="45" spans="2:6" hidden="1" x14ac:dyDescent="0.2">
      <c r="B45" s="14"/>
      <c r="C45" s="14"/>
      <c r="D45" s="14"/>
      <c r="E45" s="14"/>
      <c r="F45" s="14"/>
    </row>
    <row r="46" spans="2:6" hidden="1" x14ac:dyDescent="0.2">
      <c r="B46" s="14"/>
      <c r="C46" s="14"/>
      <c r="D46" s="14"/>
      <c r="E46" s="14"/>
      <c r="F46" s="14"/>
    </row>
    <row r="47" spans="2:6" hidden="1" x14ac:dyDescent="0.2">
      <c r="B47" s="14"/>
      <c r="C47" s="14"/>
      <c r="D47" s="14"/>
      <c r="E47" s="14"/>
      <c r="F47" s="14"/>
    </row>
    <row r="48" spans="2:6" hidden="1" x14ac:dyDescent="0.2">
      <c r="B48" s="14"/>
      <c r="C48" s="14"/>
      <c r="D48" s="14"/>
      <c r="E48" s="14"/>
      <c r="F48" s="14"/>
    </row>
    <row r="49" spans="2:6" hidden="1" x14ac:dyDescent="0.2">
      <c r="B49" s="14"/>
      <c r="C49" s="14"/>
      <c r="D49" s="14"/>
      <c r="E49" s="14"/>
      <c r="F49" s="14"/>
    </row>
    <row r="50" spans="2:6" hidden="1" x14ac:dyDescent="0.2">
      <c r="B50" s="14"/>
      <c r="C50" s="14"/>
      <c r="D50" s="14"/>
      <c r="E50" s="14"/>
      <c r="F50" s="14"/>
    </row>
    <row r="51" spans="2:6" hidden="1" x14ac:dyDescent="0.2">
      <c r="B51" s="14"/>
      <c r="C51" s="14"/>
      <c r="D51" s="14"/>
      <c r="E51" s="14"/>
      <c r="F51" s="14"/>
    </row>
    <row r="52" spans="2:6" hidden="1" x14ac:dyDescent="0.2">
      <c r="B52" s="14"/>
      <c r="C52" s="14"/>
      <c r="D52" s="14"/>
      <c r="E52" s="14"/>
      <c r="F52" s="14"/>
    </row>
    <row r="53" spans="2:6" hidden="1" x14ac:dyDescent="0.2">
      <c r="B53" s="14"/>
      <c r="C53" s="14"/>
      <c r="D53" s="14"/>
      <c r="E53" s="14"/>
      <c r="F53" s="14"/>
    </row>
    <row r="54" spans="2:6" hidden="1" x14ac:dyDescent="0.2">
      <c r="B54" s="14"/>
      <c r="C54" s="14"/>
      <c r="D54" s="14"/>
      <c r="E54" s="14"/>
      <c r="F54" s="14"/>
    </row>
    <row r="55" spans="2:6" hidden="1" x14ac:dyDescent="0.2">
      <c r="B55" s="14"/>
      <c r="C55" s="14"/>
      <c r="D55" s="14"/>
      <c r="E55" s="14"/>
      <c r="F55" s="14"/>
    </row>
    <row r="56" spans="2:6" hidden="1" x14ac:dyDescent="0.2">
      <c r="B56" s="14"/>
      <c r="C56" s="14"/>
      <c r="D56" s="14"/>
      <c r="E56" s="14"/>
      <c r="F56" s="14"/>
    </row>
    <row r="57" spans="2:6" hidden="1" x14ac:dyDescent="0.2">
      <c r="B57" s="14"/>
      <c r="C57" s="14"/>
      <c r="D57" s="14"/>
      <c r="E57" s="14"/>
      <c r="F57" s="14"/>
    </row>
    <row r="58" spans="2:6" hidden="1" x14ac:dyDescent="0.2">
      <c r="B58" s="14"/>
      <c r="C58" s="14"/>
      <c r="D58" s="14"/>
      <c r="E58" s="14"/>
      <c r="F58" s="14"/>
    </row>
    <row r="59" spans="2:6" hidden="1" x14ac:dyDescent="0.2">
      <c r="B59" s="14"/>
      <c r="C59" s="14"/>
      <c r="D59" s="14"/>
      <c r="E59" s="14"/>
      <c r="F59" s="14"/>
    </row>
    <row r="60" spans="2:6" hidden="1" x14ac:dyDescent="0.2">
      <c r="B60" s="14"/>
      <c r="C60" s="14"/>
      <c r="D60" s="14"/>
      <c r="E60" s="14"/>
      <c r="F60" s="14"/>
    </row>
    <row r="61" spans="2:6" hidden="1" x14ac:dyDescent="0.2">
      <c r="B61" s="14"/>
      <c r="C61" s="14"/>
      <c r="D61" s="14"/>
      <c r="E61" s="14"/>
      <c r="F61" s="14"/>
    </row>
    <row r="62" spans="2:6" hidden="1" x14ac:dyDescent="0.2">
      <c r="B62" s="14"/>
      <c r="C62" s="14"/>
      <c r="D62" s="14"/>
      <c r="E62" s="14"/>
      <c r="F62" s="14"/>
    </row>
    <row r="63" spans="2:6" hidden="1" x14ac:dyDescent="0.2">
      <c r="B63" s="14"/>
      <c r="C63" s="14"/>
      <c r="D63" s="14"/>
      <c r="E63" s="14"/>
      <c r="F63" s="14"/>
    </row>
    <row r="64" spans="2:6" hidden="1" x14ac:dyDescent="0.2">
      <c r="B64" s="14"/>
      <c r="C64" s="14"/>
      <c r="D64" s="14"/>
      <c r="E64" s="14"/>
      <c r="F64" s="14"/>
    </row>
    <row r="65" spans="2:6" hidden="1" x14ac:dyDescent="0.2">
      <c r="B65" s="14"/>
      <c r="C65" s="14"/>
      <c r="D65" s="14"/>
      <c r="E65" s="14"/>
      <c r="F65" s="14"/>
    </row>
    <row r="66" spans="2:6" hidden="1" x14ac:dyDescent="0.2">
      <c r="B66" s="14"/>
      <c r="C66" s="14"/>
      <c r="D66" s="14"/>
      <c r="E66" s="14"/>
      <c r="F66" s="14"/>
    </row>
    <row r="67" spans="2:6" hidden="1" x14ac:dyDescent="0.2">
      <c r="B67" s="14"/>
      <c r="C67" s="14"/>
      <c r="D67" s="14"/>
      <c r="E67" s="14"/>
      <c r="F67" s="14"/>
    </row>
    <row r="68" spans="2:6" hidden="1" x14ac:dyDescent="0.2">
      <c r="B68" s="14"/>
      <c r="C68" s="14"/>
      <c r="D68" s="14"/>
      <c r="E68" s="14"/>
      <c r="F68" s="14"/>
    </row>
    <row r="69" spans="2:6" hidden="1" x14ac:dyDescent="0.2">
      <c r="B69" s="14"/>
      <c r="C69" s="14"/>
      <c r="D69" s="14"/>
      <c r="E69" s="14"/>
      <c r="F69" s="14"/>
    </row>
    <row r="70" spans="2:6" hidden="1" x14ac:dyDescent="0.2">
      <c r="B70" s="14"/>
      <c r="C70" s="14"/>
      <c r="D70" s="14"/>
      <c r="E70" s="14"/>
      <c r="F70" s="14"/>
    </row>
    <row r="71" spans="2:6" hidden="1" x14ac:dyDescent="0.2">
      <c r="B71" s="14"/>
      <c r="C71" s="14"/>
      <c r="D71" s="14"/>
      <c r="E71" s="14"/>
      <c r="F71" s="14"/>
    </row>
    <row r="72" spans="2:6" hidden="1" x14ac:dyDescent="0.2">
      <c r="B72" s="14"/>
      <c r="C72" s="14"/>
      <c r="D72" s="14"/>
      <c r="E72" s="14"/>
      <c r="F72" s="14"/>
    </row>
    <row r="73" spans="2:6" hidden="1" x14ac:dyDescent="0.2">
      <c r="B73" s="14"/>
      <c r="C73" s="14"/>
      <c r="D73" s="14"/>
      <c r="E73" s="14"/>
      <c r="F73" s="14"/>
    </row>
    <row r="74" spans="2:6" hidden="1" x14ac:dyDescent="0.2">
      <c r="B74" s="14"/>
      <c r="C74" s="14"/>
      <c r="D74" s="14"/>
      <c r="E74" s="14"/>
      <c r="F74" s="14"/>
    </row>
    <row r="75" spans="2:6" hidden="1" x14ac:dyDescent="0.2">
      <c r="B75" s="14"/>
      <c r="C75" s="14"/>
      <c r="D75" s="14"/>
      <c r="E75" s="14"/>
      <c r="F75" s="14"/>
    </row>
    <row r="76" spans="2:6" hidden="1" x14ac:dyDescent="0.2">
      <c r="B76" s="14"/>
      <c r="C76" s="14"/>
      <c r="D76" s="14"/>
      <c r="E76" s="14"/>
      <c r="F76" s="14"/>
    </row>
    <row r="77" spans="2:6" hidden="1" x14ac:dyDescent="0.2">
      <c r="B77" s="14"/>
      <c r="C77" s="14"/>
      <c r="D77" s="14"/>
      <c r="E77" s="14"/>
      <c r="F77" s="14"/>
    </row>
    <row r="78" spans="2:6" hidden="1" x14ac:dyDescent="0.2">
      <c r="B78" s="14"/>
      <c r="C78" s="14"/>
      <c r="D78" s="14"/>
      <c r="E78" s="14"/>
      <c r="F78" s="14"/>
    </row>
    <row r="79" spans="2:6" hidden="1" x14ac:dyDescent="0.2">
      <c r="B79" s="14"/>
      <c r="C79" s="14"/>
      <c r="D79" s="14"/>
      <c r="E79" s="14"/>
      <c r="F79" s="14"/>
    </row>
    <row r="80" spans="2:6" hidden="1" x14ac:dyDescent="0.2">
      <c r="B80" s="14"/>
      <c r="C80" s="14"/>
      <c r="D80" s="14"/>
      <c r="E80" s="14"/>
      <c r="F80" s="14"/>
    </row>
    <row r="81" spans="2:6" hidden="1" x14ac:dyDescent="0.2">
      <c r="B81" s="14"/>
      <c r="C81" s="14"/>
      <c r="D81" s="14"/>
      <c r="E81" s="14"/>
      <c r="F81" s="14"/>
    </row>
    <row r="82" spans="2:6" hidden="1" x14ac:dyDescent="0.2">
      <c r="B82" s="14"/>
      <c r="C82" s="14"/>
      <c r="D82" s="14"/>
      <c r="E82" s="14"/>
      <c r="F82" s="14"/>
    </row>
    <row r="83" spans="2:6" hidden="1" x14ac:dyDescent="0.2">
      <c r="B83" s="14"/>
      <c r="C83" s="14"/>
      <c r="D83" s="14"/>
      <c r="E83" s="14"/>
      <c r="F83" s="14"/>
    </row>
    <row r="84" spans="2:6" hidden="1" x14ac:dyDescent="0.2">
      <c r="B84" s="14"/>
      <c r="C84" s="14"/>
      <c r="D84" s="14"/>
      <c r="E84" s="14"/>
      <c r="F84" s="14"/>
    </row>
    <row r="85" spans="2:6" hidden="1" x14ac:dyDescent="0.2">
      <c r="B85" s="14"/>
      <c r="C85" s="14"/>
      <c r="D85" s="14"/>
      <c r="E85" s="14"/>
      <c r="F85" s="14"/>
    </row>
    <row r="86" spans="2:6" hidden="1" x14ac:dyDescent="0.2">
      <c r="B86" s="14"/>
      <c r="C86" s="14"/>
      <c r="D86" s="14"/>
      <c r="E86" s="14"/>
      <c r="F86" s="14"/>
    </row>
    <row r="87" spans="2:6" hidden="1" x14ac:dyDescent="0.2">
      <c r="B87" s="14"/>
      <c r="C87" s="14"/>
      <c r="D87" s="14"/>
      <c r="E87" s="14"/>
      <c r="F87" s="14"/>
    </row>
    <row r="88" spans="2:6" hidden="1" x14ac:dyDescent="0.2">
      <c r="B88" s="14"/>
      <c r="C88" s="14"/>
      <c r="D88" s="14"/>
      <c r="E88" s="14"/>
      <c r="F88" s="14"/>
    </row>
    <row r="89" spans="2:6" hidden="1" x14ac:dyDescent="0.2">
      <c r="B89" s="14"/>
      <c r="C89" s="14"/>
      <c r="D89" s="14"/>
      <c r="E89" s="14"/>
      <c r="F89" s="14"/>
    </row>
    <row r="90" spans="2:6" hidden="1" x14ac:dyDescent="0.2">
      <c r="B90" s="14"/>
      <c r="C90" s="14"/>
      <c r="D90" s="14"/>
      <c r="E90" s="14"/>
      <c r="F90" s="14"/>
    </row>
    <row r="91" spans="2:6" hidden="1" x14ac:dyDescent="0.2">
      <c r="B91" s="14"/>
      <c r="C91" s="14"/>
      <c r="D91" s="14"/>
      <c r="E91" s="14"/>
      <c r="F91" s="14"/>
    </row>
    <row r="92" spans="2:6" hidden="1" x14ac:dyDescent="0.2">
      <c r="B92" s="14"/>
      <c r="C92" s="14"/>
      <c r="D92" s="14"/>
      <c r="E92" s="14"/>
      <c r="F92" s="14"/>
    </row>
    <row r="93" spans="2:6" hidden="1" x14ac:dyDescent="0.2">
      <c r="B93" s="14"/>
      <c r="C93" s="14"/>
      <c r="D93" s="14"/>
      <c r="E93" s="14"/>
      <c r="F93" s="14"/>
    </row>
    <row r="94" spans="2:6" hidden="1" x14ac:dyDescent="0.2">
      <c r="B94" s="14"/>
      <c r="C94" s="14"/>
      <c r="D94" s="14"/>
      <c r="E94" s="14"/>
      <c r="F94" s="14"/>
    </row>
    <row r="95" spans="2:6" hidden="1" x14ac:dyDescent="0.2">
      <c r="B95" s="14"/>
      <c r="C95" s="14"/>
      <c r="D95" s="14"/>
      <c r="E95" s="14"/>
      <c r="F95" s="14"/>
    </row>
    <row r="96" spans="2:6" hidden="1" x14ac:dyDescent="0.2">
      <c r="B96" s="14"/>
      <c r="C96" s="14"/>
      <c r="D96" s="14"/>
      <c r="E96" s="14"/>
      <c r="F96" s="14"/>
    </row>
    <row r="97" spans="2:6" hidden="1" x14ac:dyDescent="0.2">
      <c r="B97" s="14"/>
      <c r="C97" s="14"/>
      <c r="D97" s="14"/>
      <c r="E97" s="14"/>
      <c r="F97" s="14"/>
    </row>
    <row r="98" spans="2:6" hidden="1" x14ac:dyDescent="0.2">
      <c r="B98" s="14"/>
      <c r="C98" s="14"/>
      <c r="D98" s="14"/>
      <c r="E98" s="14"/>
      <c r="F98" s="14"/>
    </row>
    <row r="99" spans="2:6" hidden="1" x14ac:dyDescent="0.2">
      <c r="B99" s="14"/>
      <c r="C99" s="14"/>
      <c r="D99" s="14"/>
      <c r="E99" s="14"/>
      <c r="F99" s="14"/>
    </row>
    <row r="100" spans="2:6" hidden="1" x14ac:dyDescent="0.2">
      <c r="B100" s="14"/>
      <c r="C100" s="14"/>
      <c r="D100" s="14"/>
      <c r="E100" s="14"/>
      <c r="F100" s="14"/>
    </row>
    <row r="101" spans="2:6" hidden="1" x14ac:dyDescent="0.2">
      <c r="B101" s="14"/>
      <c r="C101" s="14"/>
      <c r="D101" s="14"/>
      <c r="E101" s="14"/>
      <c r="F101" s="14"/>
    </row>
    <row r="102" spans="2:6" hidden="1" x14ac:dyDescent="0.2">
      <c r="B102" s="14"/>
      <c r="C102" s="14"/>
      <c r="D102" s="14"/>
      <c r="E102" s="14"/>
      <c r="F102" s="14"/>
    </row>
    <row r="103" spans="2:6" hidden="1" x14ac:dyDescent="0.2">
      <c r="B103" s="14"/>
      <c r="C103" s="14"/>
      <c r="D103" s="14"/>
      <c r="E103" s="14"/>
      <c r="F103" s="14"/>
    </row>
    <row r="104" spans="2:6" hidden="1" x14ac:dyDescent="0.2">
      <c r="B104" s="14"/>
      <c r="C104" s="14"/>
      <c r="D104" s="14"/>
      <c r="E104" s="14"/>
      <c r="F104" s="14"/>
    </row>
    <row r="105" spans="2:6" hidden="1" x14ac:dyDescent="0.2">
      <c r="B105" s="14"/>
      <c r="C105" s="14"/>
      <c r="D105" s="14"/>
      <c r="E105" s="14"/>
      <c r="F105" s="14"/>
    </row>
    <row r="106" spans="2:6" hidden="1" x14ac:dyDescent="0.2">
      <c r="B106" s="14"/>
      <c r="C106" s="14"/>
      <c r="D106" s="14"/>
      <c r="E106" s="14"/>
      <c r="F106" s="14"/>
    </row>
    <row r="107" spans="2:6" hidden="1" x14ac:dyDescent="0.2">
      <c r="B107" s="14"/>
      <c r="C107" s="14"/>
      <c r="D107" s="14"/>
      <c r="E107" s="14"/>
      <c r="F107" s="14"/>
    </row>
    <row r="108" spans="2:6" hidden="1" x14ac:dyDescent="0.2">
      <c r="B108" s="14"/>
      <c r="C108" s="14"/>
      <c r="D108" s="14"/>
      <c r="E108" s="14"/>
      <c r="F108" s="14"/>
    </row>
    <row r="109" spans="2:6" hidden="1" x14ac:dyDescent="0.2">
      <c r="B109" s="14"/>
      <c r="C109" s="14"/>
      <c r="D109" s="14"/>
      <c r="E109" s="14"/>
      <c r="F109" s="14"/>
    </row>
    <row r="110" spans="2:6" hidden="1" x14ac:dyDescent="0.2">
      <c r="B110" s="14"/>
      <c r="C110" s="14"/>
      <c r="D110" s="14"/>
      <c r="E110" s="14"/>
      <c r="F110" s="14"/>
    </row>
    <row r="111" spans="2:6" hidden="1" x14ac:dyDescent="0.2">
      <c r="B111" s="14"/>
      <c r="C111" s="14"/>
      <c r="D111" s="14"/>
      <c r="E111" s="14"/>
      <c r="F111" s="14"/>
    </row>
    <row r="112" spans="2:6" hidden="1" x14ac:dyDescent="0.2">
      <c r="B112" s="14"/>
      <c r="C112" s="14"/>
      <c r="D112" s="14"/>
      <c r="E112" s="14"/>
      <c r="F112" s="14"/>
    </row>
    <row r="113" spans="2:6" hidden="1" x14ac:dyDescent="0.2">
      <c r="B113" s="14"/>
      <c r="C113" s="14"/>
      <c r="D113" s="14"/>
      <c r="E113" s="14"/>
      <c r="F113" s="14"/>
    </row>
    <row r="114" spans="2:6" hidden="1" x14ac:dyDescent="0.2">
      <c r="B114" s="14"/>
      <c r="C114" s="14"/>
      <c r="D114" s="14"/>
      <c r="E114" s="14"/>
      <c r="F114" s="14"/>
    </row>
    <row r="115" spans="2:6" hidden="1" x14ac:dyDescent="0.2">
      <c r="B115" s="14"/>
      <c r="C115" s="14"/>
      <c r="D115" s="14"/>
      <c r="E115" s="14"/>
      <c r="F115" s="14"/>
    </row>
    <row r="116" spans="2:6" hidden="1" x14ac:dyDescent="0.2">
      <c r="B116" s="14"/>
      <c r="C116" s="14"/>
      <c r="D116" s="14"/>
      <c r="E116" s="14"/>
      <c r="F116" s="14"/>
    </row>
    <row r="117" spans="2:6" hidden="1" x14ac:dyDescent="0.2">
      <c r="B117" s="14"/>
      <c r="C117" s="14"/>
      <c r="D117" s="14"/>
      <c r="E117" s="14"/>
      <c r="F117" s="14"/>
    </row>
    <row r="118" spans="2:6" hidden="1" x14ac:dyDescent="0.2">
      <c r="B118" s="14"/>
      <c r="C118" s="14"/>
      <c r="D118" s="14"/>
      <c r="E118" s="14"/>
      <c r="F118" s="14"/>
    </row>
    <row r="119" spans="2:6" hidden="1" x14ac:dyDescent="0.2">
      <c r="B119" s="14"/>
      <c r="C119" s="14"/>
      <c r="D119" s="14"/>
      <c r="E119" s="14"/>
      <c r="F119" s="14"/>
    </row>
    <row r="120" spans="2:6" hidden="1" x14ac:dyDescent="0.2">
      <c r="B120" s="14"/>
      <c r="C120" s="14"/>
      <c r="D120" s="14"/>
      <c r="E120" s="14"/>
      <c r="F120" s="14"/>
    </row>
    <row r="121" spans="2:6" hidden="1" x14ac:dyDescent="0.2">
      <c r="B121" s="14"/>
      <c r="C121" s="14"/>
      <c r="D121" s="14"/>
      <c r="E121" s="14"/>
      <c r="F121" s="14"/>
    </row>
    <row r="122" spans="2:6" hidden="1" x14ac:dyDescent="0.2">
      <c r="B122" s="14"/>
      <c r="C122" s="14"/>
      <c r="D122" s="14"/>
      <c r="E122" s="14"/>
      <c r="F122" s="14"/>
    </row>
    <row r="123" spans="2:6" hidden="1" x14ac:dyDescent="0.2">
      <c r="B123" s="14"/>
      <c r="C123" s="14"/>
      <c r="D123" s="14"/>
      <c r="E123" s="14"/>
      <c r="F123" s="14"/>
    </row>
    <row r="124" spans="2:6" hidden="1" x14ac:dyDescent="0.2">
      <c r="B124" s="14"/>
      <c r="C124" s="14"/>
      <c r="D124" s="14"/>
      <c r="E124" s="14"/>
      <c r="F124" s="14"/>
    </row>
    <row r="125" spans="2:6" hidden="1" x14ac:dyDescent="0.2">
      <c r="B125" s="14"/>
      <c r="C125" s="14"/>
      <c r="D125" s="14"/>
      <c r="E125" s="14"/>
      <c r="F125" s="14"/>
    </row>
    <row r="126" spans="2:6" hidden="1" x14ac:dyDescent="0.2">
      <c r="B126" s="14"/>
      <c r="C126" s="14"/>
      <c r="D126" s="14"/>
      <c r="E126" s="14"/>
      <c r="F126" s="14"/>
    </row>
    <row r="127" spans="2:6" hidden="1" x14ac:dyDescent="0.2">
      <c r="B127" s="14"/>
      <c r="C127" s="14"/>
      <c r="D127" s="14"/>
      <c r="E127" s="14"/>
      <c r="F127" s="14"/>
    </row>
    <row r="128" spans="2:6" hidden="1" x14ac:dyDescent="0.2">
      <c r="B128" s="14"/>
      <c r="C128" s="14"/>
      <c r="D128" s="14"/>
      <c r="E128" s="14"/>
      <c r="F128" s="14"/>
    </row>
    <row r="129" spans="2:6" hidden="1" x14ac:dyDescent="0.2">
      <c r="B129" s="14"/>
      <c r="C129" s="14"/>
      <c r="D129" s="14"/>
      <c r="E129" s="14"/>
      <c r="F129" s="14"/>
    </row>
    <row r="130" spans="2:6" hidden="1" x14ac:dyDescent="0.2">
      <c r="B130" s="14"/>
      <c r="C130" s="14"/>
      <c r="D130" s="14"/>
      <c r="E130" s="14"/>
      <c r="F130" s="14"/>
    </row>
    <row r="131" spans="2:6" hidden="1" x14ac:dyDescent="0.2">
      <c r="B131" s="14"/>
      <c r="C131" s="14"/>
      <c r="D131" s="14"/>
      <c r="E131" s="14"/>
      <c r="F131" s="14"/>
    </row>
    <row r="132" spans="2:6" hidden="1" x14ac:dyDescent="0.2">
      <c r="B132" s="14"/>
      <c r="C132" s="14"/>
      <c r="D132" s="14"/>
      <c r="E132" s="14"/>
      <c r="F132" s="14"/>
    </row>
    <row r="133" spans="2:6" hidden="1" x14ac:dyDescent="0.2">
      <c r="B133" s="14"/>
      <c r="C133" s="14"/>
      <c r="D133" s="14"/>
      <c r="E133" s="14"/>
      <c r="F133" s="14"/>
    </row>
    <row r="134" spans="2:6" hidden="1" x14ac:dyDescent="0.2">
      <c r="B134" s="14"/>
      <c r="C134" s="14"/>
      <c r="D134" s="14"/>
      <c r="E134" s="14"/>
      <c r="F134" s="14"/>
    </row>
    <row r="135" spans="2:6" hidden="1" x14ac:dyDescent="0.2">
      <c r="B135" s="14"/>
      <c r="C135" s="14"/>
      <c r="D135" s="14"/>
      <c r="E135" s="14"/>
      <c r="F135" s="14"/>
    </row>
    <row r="136" spans="2:6" hidden="1" x14ac:dyDescent="0.2">
      <c r="B136" s="14"/>
      <c r="C136" s="14"/>
      <c r="D136" s="14"/>
      <c r="E136" s="14"/>
      <c r="F136" s="14"/>
    </row>
    <row r="137" spans="2:6" hidden="1" x14ac:dyDescent="0.2">
      <c r="B137" s="14"/>
      <c r="C137" s="14"/>
      <c r="D137" s="14"/>
      <c r="E137" s="14"/>
      <c r="F137" s="14"/>
    </row>
    <row r="138" spans="2:6" hidden="1" x14ac:dyDescent="0.2">
      <c r="B138" s="14"/>
      <c r="C138" s="14"/>
      <c r="D138" s="14"/>
      <c r="E138" s="14"/>
      <c r="F138" s="14"/>
    </row>
    <row r="139" spans="2:6" hidden="1" x14ac:dyDescent="0.2">
      <c r="B139" s="14"/>
      <c r="C139" s="14"/>
      <c r="D139" s="14"/>
      <c r="E139" s="14"/>
      <c r="F139" s="14"/>
    </row>
    <row r="140" spans="2:6" hidden="1" x14ac:dyDescent="0.2">
      <c r="B140" s="14"/>
      <c r="C140" s="14"/>
      <c r="D140" s="14"/>
      <c r="E140" s="14"/>
      <c r="F140" s="14"/>
    </row>
    <row r="141" spans="2:6" hidden="1" x14ac:dyDescent="0.2">
      <c r="B141" s="14"/>
      <c r="C141" s="14"/>
      <c r="D141" s="14"/>
      <c r="E141" s="14"/>
      <c r="F141" s="14"/>
    </row>
    <row r="142" spans="2:6" hidden="1" x14ac:dyDescent="0.2">
      <c r="B142" s="14"/>
      <c r="C142" s="14"/>
      <c r="D142" s="14"/>
      <c r="E142" s="14"/>
      <c r="F142" s="14"/>
    </row>
    <row r="143" spans="2:6" hidden="1" x14ac:dyDescent="0.2">
      <c r="B143" s="14"/>
      <c r="C143" s="14"/>
      <c r="D143" s="14"/>
      <c r="E143" s="14"/>
      <c r="F143" s="14"/>
    </row>
    <row r="144" spans="2:6" hidden="1" x14ac:dyDescent="0.2">
      <c r="B144" s="14"/>
      <c r="C144" s="14"/>
      <c r="D144" s="14"/>
      <c r="E144" s="14"/>
      <c r="F144" s="14"/>
    </row>
    <row r="145" spans="2:6" hidden="1" x14ac:dyDescent="0.2">
      <c r="B145" s="14"/>
      <c r="C145" s="14"/>
      <c r="D145" s="14"/>
      <c r="E145" s="14"/>
      <c r="F145" s="14"/>
    </row>
    <row r="146" spans="2:6" hidden="1" x14ac:dyDescent="0.2">
      <c r="B146" s="14"/>
      <c r="C146" s="14"/>
      <c r="D146" s="14"/>
      <c r="E146" s="14"/>
      <c r="F146" s="14"/>
    </row>
    <row r="147" spans="2:6" hidden="1" x14ac:dyDescent="0.2">
      <c r="B147" s="14"/>
      <c r="C147" s="14"/>
      <c r="D147" s="14"/>
      <c r="E147" s="14"/>
      <c r="F147" s="14"/>
    </row>
    <row r="148" spans="2:6" hidden="1" x14ac:dyDescent="0.2">
      <c r="B148" s="14"/>
      <c r="C148" s="14"/>
      <c r="D148" s="14"/>
      <c r="E148" s="14"/>
      <c r="F148" s="14"/>
    </row>
    <row r="149" spans="2:6" hidden="1" x14ac:dyDescent="0.2">
      <c r="B149" s="14"/>
      <c r="C149" s="14"/>
      <c r="D149" s="14"/>
      <c r="E149" s="14"/>
      <c r="F149" s="14"/>
    </row>
    <row r="150" spans="2:6" hidden="1" x14ac:dyDescent="0.2">
      <c r="B150" s="14"/>
      <c r="C150" s="14"/>
      <c r="D150" s="14"/>
      <c r="E150" s="14"/>
      <c r="F150" s="14"/>
    </row>
    <row r="151" spans="2:6" hidden="1" x14ac:dyDescent="0.2">
      <c r="B151" s="14"/>
      <c r="C151" s="14"/>
      <c r="D151" s="14"/>
      <c r="E151" s="14"/>
      <c r="F151" s="14"/>
    </row>
    <row r="152" spans="2:6" hidden="1" x14ac:dyDescent="0.2">
      <c r="B152" s="14"/>
      <c r="C152" s="14"/>
      <c r="D152" s="14"/>
      <c r="E152" s="14"/>
      <c r="F152" s="14"/>
    </row>
    <row r="153" spans="2:6" hidden="1" x14ac:dyDescent="0.2">
      <c r="B153" s="14"/>
      <c r="C153" s="14"/>
      <c r="D153" s="14"/>
      <c r="E153" s="14"/>
      <c r="F153" s="14"/>
    </row>
    <row r="154" spans="2:6" hidden="1" x14ac:dyDescent="0.2">
      <c r="B154" s="14"/>
      <c r="C154" s="14"/>
      <c r="D154" s="14"/>
      <c r="E154" s="14"/>
      <c r="F154" s="14"/>
    </row>
    <row r="155" spans="2:6" hidden="1" x14ac:dyDescent="0.2">
      <c r="B155" s="14"/>
      <c r="C155" s="14"/>
      <c r="D155" s="14"/>
      <c r="E155" s="14"/>
      <c r="F155" s="14"/>
    </row>
    <row r="156" spans="2:6" hidden="1" x14ac:dyDescent="0.2">
      <c r="B156" s="14"/>
      <c r="C156" s="14"/>
      <c r="D156" s="14"/>
      <c r="E156" s="14"/>
      <c r="F156" s="14"/>
    </row>
    <row r="157" spans="2:6" hidden="1" x14ac:dyDescent="0.2">
      <c r="B157" s="14"/>
      <c r="C157" s="14"/>
      <c r="D157" s="14"/>
      <c r="E157" s="14"/>
      <c r="F157" s="14"/>
    </row>
    <row r="158" spans="2:6" hidden="1" x14ac:dyDescent="0.2">
      <c r="B158" s="14"/>
      <c r="C158" s="14"/>
      <c r="D158" s="14"/>
      <c r="E158" s="14"/>
      <c r="F158" s="14"/>
    </row>
    <row r="159" spans="2:6" hidden="1" x14ac:dyDescent="0.2">
      <c r="B159" s="14"/>
      <c r="C159" s="14"/>
      <c r="D159" s="14"/>
      <c r="E159" s="14"/>
      <c r="F159" s="14"/>
    </row>
    <row r="160" spans="2:6" hidden="1" x14ac:dyDescent="0.2">
      <c r="B160" s="14"/>
      <c r="C160" s="14"/>
      <c r="D160" s="14"/>
      <c r="E160" s="14"/>
      <c r="F160" s="14"/>
    </row>
    <row r="161" spans="2:6" hidden="1" x14ac:dyDescent="0.2">
      <c r="B161" s="14"/>
      <c r="C161" s="14"/>
      <c r="D161" s="14"/>
      <c r="E161" s="14"/>
      <c r="F161" s="14"/>
    </row>
    <row r="162" spans="2:6" hidden="1" x14ac:dyDescent="0.2">
      <c r="B162" s="14"/>
      <c r="C162" s="14"/>
      <c r="D162" s="14"/>
      <c r="E162" s="14"/>
      <c r="F162" s="14"/>
    </row>
    <row r="163" spans="2:6" hidden="1" x14ac:dyDescent="0.2">
      <c r="B163" s="14"/>
      <c r="C163" s="14"/>
      <c r="D163" s="14"/>
      <c r="E163" s="14"/>
      <c r="F163" s="14"/>
    </row>
    <row r="164" spans="2:6" hidden="1" x14ac:dyDescent="0.2">
      <c r="B164" s="14"/>
      <c r="C164" s="14"/>
      <c r="D164" s="14"/>
      <c r="E164" s="14"/>
      <c r="F164" s="14"/>
    </row>
    <row r="165" spans="2:6" hidden="1" x14ac:dyDescent="0.2">
      <c r="B165" s="14"/>
      <c r="C165" s="14"/>
      <c r="D165" s="14"/>
      <c r="E165" s="14"/>
      <c r="F165" s="14"/>
    </row>
    <row r="166" spans="2:6" hidden="1" x14ac:dyDescent="0.2">
      <c r="B166" s="14"/>
      <c r="C166" s="14"/>
      <c r="D166" s="14"/>
      <c r="E166" s="14"/>
      <c r="F166" s="14"/>
    </row>
    <row r="167" spans="2:6" hidden="1" x14ac:dyDescent="0.2">
      <c r="B167" s="14"/>
      <c r="C167" s="14"/>
      <c r="D167" s="14"/>
      <c r="E167" s="14"/>
      <c r="F167" s="14"/>
    </row>
    <row r="168" spans="2:6" hidden="1" x14ac:dyDescent="0.2">
      <c r="B168" s="14"/>
      <c r="C168" s="14"/>
      <c r="D168" s="14"/>
      <c r="E168" s="14"/>
      <c r="F168" s="14"/>
    </row>
    <row r="169" spans="2:6" hidden="1" x14ac:dyDescent="0.2">
      <c r="B169" s="14"/>
      <c r="C169" s="14"/>
      <c r="D169" s="14"/>
      <c r="E169" s="14"/>
      <c r="F169" s="14"/>
    </row>
    <row r="170" spans="2:6" hidden="1" x14ac:dyDescent="0.2">
      <c r="B170" s="14"/>
      <c r="C170" s="14"/>
      <c r="D170" s="14"/>
      <c r="E170" s="14"/>
      <c r="F170" s="14"/>
    </row>
    <row r="171" spans="2:6" hidden="1" x14ac:dyDescent="0.2">
      <c r="B171" s="14"/>
      <c r="C171" s="14"/>
      <c r="D171" s="14"/>
      <c r="E171" s="14"/>
      <c r="F171" s="14"/>
    </row>
    <row r="172" spans="2:6" hidden="1" x14ac:dyDescent="0.2">
      <c r="B172" s="14"/>
      <c r="C172" s="14"/>
      <c r="D172" s="14"/>
      <c r="E172" s="14"/>
      <c r="F172" s="14"/>
    </row>
    <row r="173" spans="2:6" hidden="1" x14ac:dyDescent="0.2">
      <c r="B173" s="14"/>
      <c r="C173" s="14"/>
      <c r="D173" s="14"/>
      <c r="E173" s="14"/>
      <c r="F173" s="14"/>
    </row>
    <row r="174" spans="2:6" hidden="1" x14ac:dyDescent="0.2">
      <c r="B174" s="14"/>
      <c r="C174" s="14"/>
      <c r="D174" s="14"/>
      <c r="E174" s="14"/>
      <c r="F174" s="14"/>
    </row>
    <row r="175" spans="2:6" hidden="1" x14ac:dyDescent="0.2">
      <c r="B175" s="14"/>
      <c r="C175" s="14"/>
      <c r="D175" s="14"/>
      <c r="E175" s="14"/>
      <c r="F175" s="14"/>
    </row>
    <row r="176" spans="2:6" hidden="1" x14ac:dyDescent="0.2">
      <c r="B176" s="14"/>
      <c r="C176" s="14"/>
      <c r="D176" s="14"/>
      <c r="E176" s="14"/>
      <c r="F176" s="14"/>
    </row>
    <row r="177" spans="2:6" hidden="1" x14ac:dyDescent="0.2">
      <c r="B177" s="14"/>
      <c r="C177" s="14"/>
      <c r="D177" s="14"/>
      <c r="E177" s="14"/>
      <c r="F177" s="14"/>
    </row>
    <row r="178" spans="2:6" hidden="1" x14ac:dyDescent="0.2">
      <c r="B178" s="14"/>
      <c r="C178" s="14"/>
      <c r="D178" s="14"/>
      <c r="E178" s="14"/>
      <c r="F178" s="14"/>
    </row>
    <row r="179" spans="2:6" hidden="1" x14ac:dyDescent="0.2">
      <c r="B179" s="14"/>
      <c r="C179" s="14"/>
      <c r="D179" s="14"/>
      <c r="E179" s="14"/>
      <c r="F179" s="14"/>
    </row>
    <row r="180" spans="2:6" hidden="1" x14ac:dyDescent="0.2">
      <c r="B180" s="14"/>
      <c r="C180" s="14"/>
      <c r="D180" s="14"/>
      <c r="E180" s="14"/>
      <c r="F180" s="14"/>
    </row>
    <row r="181" spans="2:6" hidden="1" x14ac:dyDescent="0.2">
      <c r="B181" s="14"/>
      <c r="C181" s="14"/>
      <c r="D181" s="14"/>
      <c r="E181" s="14"/>
      <c r="F181" s="14"/>
    </row>
    <row r="182" spans="2:6" hidden="1" x14ac:dyDescent="0.2">
      <c r="B182" s="14"/>
      <c r="C182" s="14"/>
      <c r="D182" s="14"/>
      <c r="E182" s="14"/>
      <c r="F182" s="14"/>
    </row>
    <row r="183" spans="2:6" hidden="1" x14ac:dyDescent="0.2">
      <c r="B183" s="14"/>
      <c r="C183" s="14"/>
      <c r="D183" s="14"/>
      <c r="E183" s="14"/>
      <c r="F183" s="14"/>
    </row>
    <row r="184" spans="2:6" hidden="1" x14ac:dyDescent="0.2">
      <c r="B184" s="14"/>
      <c r="C184" s="14"/>
      <c r="D184" s="14"/>
      <c r="E184" s="14"/>
      <c r="F184" s="14"/>
    </row>
    <row r="185" spans="2:6" hidden="1" x14ac:dyDescent="0.2">
      <c r="B185" s="14"/>
      <c r="C185" s="14"/>
      <c r="D185" s="14"/>
      <c r="E185" s="14"/>
      <c r="F185" s="14"/>
    </row>
    <row r="186" spans="2:6" hidden="1" x14ac:dyDescent="0.2">
      <c r="B186" s="14"/>
      <c r="C186" s="14"/>
      <c r="D186" s="14"/>
      <c r="E186" s="14"/>
      <c r="F186" s="14"/>
    </row>
    <row r="187" spans="2:6" hidden="1" x14ac:dyDescent="0.2">
      <c r="B187" s="14"/>
      <c r="C187" s="14"/>
      <c r="D187" s="14"/>
      <c r="E187" s="14"/>
      <c r="F187" s="14"/>
    </row>
    <row r="188" spans="2:6" hidden="1" x14ac:dyDescent="0.2">
      <c r="B188" s="14"/>
      <c r="C188" s="14"/>
      <c r="D188" s="14"/>
      <c r="E188" s="14"/>
      <c r="F188" s="14"/>
    </row>
    <row r="189" spans="2:6" hidden="1" x14ac:dyDescent="0.2">
      <c r="B189" s="14"/>
      <c r="C189" s="14"/>
      <c r="D189" s="14"/>
      <c r="E189" s="14"/>
      <c r="F189" s="14"/>
    </row>
    <row r="190" spans="2:6" hidden="1" x14ac:dyDescent="0.2">
      <c r="B190" s="14"/>
      <c r="C190" s="14"/>
      <c r="D190" s="14"/>
      <c r="E190" s="14"/>
      <c r="F190" s="14"/>
    </row>
    <row r="191" spans="2:6" hidden="1" x14ac:dyDescent="0.2">
      <c r="B191" s="14"/>
      <c r="C191" s="14"/>
      <c r="D191" s="14"/>
      <c r="E191" s="14"/>
      <c r="F191" s="14"/>
    </row>
    <row r="192" spans="2:6" hidden="1" x14ac:dyDescent="0.2">
      <c r="B192" s="14"/>
      <c r="C192" s="14"/>
      <c r="D192" s="14"/>
      <c r="E192" s="14"/>
      <c r="F192" s="14"/>
    </row>
    <row r="193" spans="2:6" hidden="1" x14ac:dyDescent="0.2">
      <c r="B193" s="14"/>
      <c r="C193" s="14"/>
      <c r="D193" s="14"/>
      <c r="E193" s="14"/>
      <c r="F193" s="14"/>
    </row>
    <row r="194" spans="2:6" hidden="1" x14ac:dyDescent="0.2">
      <c r="B194" s="14"/>
      <c r="C194" s="14"/>
      <c r="D194" s="14"/>
      <c r="E194" s="14"/>
      <c r="F194" s="14"/>
    </row>
    <row r="195" spans="2:6" hidden="1" x14ac:dyDescent="0.2">
      <c r="B195" s="14"/>
      <c r="C195" s="14"/>
      <c r="D195" s="14"/>
      <c r="E195" s="14"/>
      <c r="F195" s="14"/>
    </row>
    <row r="196" spans="2:6" hidden="1" x14ac:dyDescent="0.2">
      <c r="B196" s="14"/>
      <c r="C196" s="14"/>
      <c r="D196" s="14"/>
      <c r="E196" s="14"/>
      <c r="F196" s="14"/>
    </row>
    <row r="197" spans="2:6" hidden="1" x14ac:dyDescent="0.2">
      <c r="B197" s="14"/>
      <c r="C197" s="14"/>
      <c r="D197" s="14"/>
      <c r="E197" s="14"/>
      <c r="F197" s="14"/>
    </row>
    <row r="198" spans="2:6" hidden="1" x14ac:dyDescent="0.2">
      <c r="B198" s="14"/>
      <c r="C198" s="14"/>
      <c r="D198" s="14"/>
      <c r="E198" s="14"/>
      <c r="F198" s="14"/>
    </row>
    <row r="199" spans="2:6" hidden="1" x14ac:dyDescent="0.2">
      <c r="B199" s="14"/>
      <c r="C199" s="14"/>
      <c r="D199" s="14"/>
      <c r="E199" s="14"/>
      <c r="F199" s="14"/>
    </row>
    <row r="200" spans="2:6" hidden="1" x14ac:dyDescent="0.2">
      <c r="B200" s="14"/>
      <c r="C200" s="14"/>
      <c r="D200" s="14"/>
      <c r="E200" s="14"/>
      <c r="F200" s="14"/>
    </row>
    <row r="201" spans="2:6" hidden="1" x14ac:dyDescent="0.2">
      <c r="B201" s="14"/>
      <c r="C201" s="14"/>
      <c r="D201" s="14"/>
      <c r="E201" s="14"/>
      <c r="F201" s="14"/>
    </row>
    <row r="202" spans="2:6" hidden="1" x14ac:dyDescent="0.2">
      <c r="B202" s="14"/>
      <c r="C202" s="14"/>
      <c r="D202" s="14"/>
      <c r="E202" s="14"/>
      <c r="F202" s="14"/>
    </row>
    <row r="203" spans="2:6" hidden="1" x14ac:dyDescent="0.2">
      <c r="B203" s="14"/>
      <c r="C203" s="14"/>
      <c r="D203" s="14"/>
      <c r="E203" s="14"/>
      <c r="F203" s="14"/>
    </row>
    <row r="204" spans="2:6" hidden="1" x14ac:dyDescent="0.2">
      <c r="B204" s="14"/>
      <c r="C204" s="14"/>
      <c r="D204" s="14"/>
      <c r="E204" s="14"/>
      <c r="F204" s="14"/>
    </row>
    <row r="205" spans="2:6" hidden="1" x14ac:dyDescent="0.2">
      <c r="B205" s="14"/>
      <c r="C205" s="14"/>
      <c r="D205" s="14"/>
      <c r="E205" s="14"/>
      <c r="F205" s="14"/>
    </row>
    <row r="206" spans="2:6" hidden="1" x14ac:dyDescent="0.2">
      <c r="B206" s="14"/>
      <c r="C206" s="14"/>
      <c r="D206" s="14"/>
      <c r="E206" s="14"/>
      <c r="F206" s="14"/>
    </row>
    <row r="207" spans="2:6" hidden="1" x14ac:dyDescent="0.2">
      <c r="B207" s="14"/>
      <c r="C207" s="14"/>
      <c r="D207" s="14"/>
      <c r="E207" s="14"/>
      <c r="F207" s="14"/>
    </row>
    <row r="208" spans="2:6" hidden="1" x14ac:dyDescent="0.2">
      <c r="B208" s="14"/>
      <c r="C208" s="14"/>
      <c r="D208" s="14"/>
      <c r="E208" s="14"/>
      <c r="F208" s="14"/>
    </row>
    <row r="209" spans="2:6" hidden="1" x14ac:dyDescent="0.2">
      <c r="B209" s="14"/>
      <c r="C209" s="14"/>
      <c r="D209" s="14"/>
      <c r="E209" s="14"/>
      <c r="F209" s="14"/>
    </row>
    <row r="210" spans="2:6" hidden="1" x14ac:dyDescent="0.2">
      <c r="B210" s="14"/>
      <c r="C210" s="14"/>
      <c r="D210" s="14"/>
      <c r="E210" s="14"/>
      <c r="F210" s="14"/>
    </row>
    <row r="211" spans="2:6" hidden="1" x14ac:dyDescent="0.2">
      <c r="B211" s="14"/>
      <c r="C211" s="14"/>
      <c r="D211" s="14"/>
      <c r="E211" s="14"/>
      <c r="F211" s="14"/>
    </row>
    <row r="212" spans="2:6" hidden="1" x14ac:dyDescent="0.2">
      <c r="B212" s="14"/>
      <c r="C212" s="14"/>
      <c r="D212" s="14"/>
      <c r="E212" s="14"/>
      <c r="F212" s="14"/>
    </row>
    <row r="213" spans="2:6" hidden="1" x14ac:dyDescent="0.2">
      <c r="B213" s="14"/>
      <c r="C213" s="14"/>
      <c r="D213" s="14"/>
      <c r="E213" s="14"/>
      <c r="F213" s="14"/>
    </row>
    <row r="214" spans="2:6" hidden="1" x14ac:dyDescent="0.2">
      <c r="B214" s="14"/>
      <c r="C214" s="14"/>
      <c r="D214" s="14"/>
      <c r="E214" s="14"/>
      <c r="F214" s="14"/>
    </row>
    <row r="215" spans="2:6" hidden="1" x14ac:dyDescent="0.2">
      <c r="B215" s="14"/>
      <c r="C215" s="14"/>
      <c r="D215" s="14"/>
      <c r="E215" s="14"/>
      <c r="F215" s="14"/>
    </row>
    <row r="216" spans="2:6" hidden="1" x14ac:dyDescent="0.2">
      <c r="B216" s="14"/>
      <c r="C216" s="14"/>
      <c r="D216" s="14"/>
      <c r="E216" s="14"/>
      <c r="F216" s="14"/>
    </row>
    <row r="217" spans="2:6" hidden="1" x14ac:dyDescent="0.2">
      <c r="B217" s="14"/>
      <c r="C217" s="14"/>
      <c r="D217" s="14"/>
      <c r="E217" s="14"/>
      <c r="F217" s="14"/>
    </row>
    <row r="218" spans="2:6" hidden="1" x14ac:dyDescent="0.2">
      <c r="B218" s="14"/>
      <c r="C218" s="14"/>
      <c r="D218" s="14"/>
      <c r="E218" s="14"/>
      <c r="F218" s="14"/>
    </row>
    <row r="219" spans="2:6" hidden="1" x14ac:dyDescent="0.2">
      <c r="B219" s="14"/>
      <c r="C219" s="14"/>
      <c r="D219" s="14"/>
      <c r="E219" s="14"/>
      <c r="F219" s="14"/>
    </row>
    <row r="220" spans="2:6" hidden="1" x14ac:dyDescent="0.2">
      <c r="B220" s="14"/>
      <c r="C220" s="14"/>
      <c r="D220" s="14"/>
      <c r="E220" s="14"/>
      <c r="F220" s="14"/>
    </row>
    <row r="221" spans="2:6" hidden="1" x14ac:dyDescent="0.2">
      <c r="B221" s="14"/>
      <c r="C221" s="14"/>
      <c r="D221" s="14"/>
      <c r="E221" s="14"/>
      <c r="F221" s="14"/>
    </row>
    <row r="222" spans="2:6" hidden="1" x14ac:dyDescent="0.2">
      <c r="B222" s="14"/>
      <c r="C222" s="14"/>
      <c r="D222" s="14"/>
      <c r="E222" s="14"/>
      <c r="F222" s="14"/>
    </row>
    <row r="223" spans="2:6" hidden="1" x14ac:dyDescent="0.2">
      <c r="B223" s="14"/>
      <c r="C223" s="14"/>
      <c r="D223" s="14"/>
      <c r="E223" s="14"/>
      <c r="F223" s="14"/>
    </row>
    <row r="224" spans="2:6" hidden="1" x14ac:dyDescent="0.2">
      <c r="B224" s="14"/>
      <c r="C224" s="14"/>
      <c r="D224" s="14"/>
      <c r="E224" s="14"/>
      <c r="F224" s="14"/>
    </row>
    <row r="225" spans="2:6" hidden="1" x14ac:dyDescent="0.2">
      <c r="B225" s="14"/>
      <c r="C225" s="14"/>
      <c r="D225" s="14"/>
      <c r="E225" s="14"/>
      <c r="F225" s="14"/>
    </row>
    <row r="226" spans="2:6" hidden="1" x14ac:dyDescent="0.2">
      <c r="B226" s="14"/>
      <c r="C226" s="14"/>
      <c r="D226" s="14"/>
      <c r="E226" s="14"/>
      <c r="F226" s="14"/>
    </row>
    <row r="227" spans="2:6" hidden="1" x14ac:dyDescent="0.2">
      <c r="B227" s="14"/>
      <c r="C227" s="14"/>
      <c r="D227" s="14"/>
      <c r="E227" s="14"/>
      <c r="F227" s="14"/>
    </row>
    <row r="228" spans="2:6" hidden="1" x14ac:dyDescent="0.2">
      <c r="B228" s="14"/>
      <c r="C228" s="14"/>
      <c r="D228" s="14"/>
      <c r="E228" s="14"/>
      <c r="F228" s="14"/>
    </row>
    <row r="229" spans="2:6" hidden="1" x14ac:dyDescent="0.2">
      <c r="B229" s="14"/>
      <c r="C229" s="14"/>
      <c r="D229" s="14"/>
      <c r="E229" s="14"/>
      <c r="F229" s="14"/>
    </row>
    <row r="230" spans="2:6" hidden="1" x14ac:dyDescent="0.2">
      <c r="B230" s="14"/>
      <c r="C230" s="14"/>
      <c r="D230" s="14"/>
      <c r="E230" s="14"/>
      <c r="F230" s="14"/>
    </row>
    <row r="231" spans="2:6" hidden="1" x14ac:dyDescent="0.2">
      <c r="B231" s="14"/>
      <c r="C231" s="14"/>
      <c r="D231" s="14"/>
      <c r="E231" s="14"/>
      <c r="F231" s="14"/>
    </row>
    <row r="232" spans="2:6" hidden="1" x14ac:dyDescent="0.2">
      <c r="B232" s="14"/>
      <c r="C232" s="14"/>
      <c r="D232" s="14"/>
      <c r="E232" s="14"/>
      <c r="F232" s="14"/>
    </row>
    <row r="233" spans="2:6" hidden="1" x14ac:dyDescent="0.2">
      <c r="B233" s="14"/>
      <c r="C233" s="14"/>
      <c r="D233" s="14"/>
      <c r="E233" s="14"/>
      <c r="F233" s="14"/>
    </row>
    <row r="234" spans="2:6" hidden="1" x14ac:dyDescent="0.2">
      <c r="B234" s="14"/>
      <c r="C234" s="14"/>
      <c r="D234" s="14"/>
      <c r="E234" s="14"/>
      <c r="F234" s="14"/>
    </row>
    <row r="235" spans="2:6" hidden="1" x14ac:dyDescent="0.2">
      <c r="B235" s="14"/>
      <c r="C235" s="14"/>
      <c r="D235" s="14"/>
      <c r="E235" s="14"/>
      <c r="F235" s="14"/>
    </row>
    <row r="236" spans="2:6" hidden="1" x14ac:dyDescent="0.2">
      <c r="B236" s="14"/>
      <c r="C236" s="14"/>
      <c r="D236" s="14"/>
      <c r="E236" s="14"/>
      <c r="F236" s="14"/>
    </row>
    <row r="237" spans="2:6" hidden="1" x14ac:dyDescent="0.2">
      <c r="B237" s="14"/>
      <c r="C237" s="14"/>
      <c r="D237" s="14"/>
      <c r="E237" s="14"/>
      <c r="F237" s="14"/>
    </row>
    <row r="238" spans="2:6" hidden="1" x14ac:dyDescent="0.2">
      <c r="B238" s="14"/>
      <c r="C238" s="14"/>
      <c r="D238" s="14"/>
      <c r="E238" s="14"/>
      <c r="F238" s="14"/>
    </row>
    <row r="239" spans="2:6" hidden="1" x14ac:dyDescent="0.2">
      <c r="B239" s="14"/>
      <c r="C239" s="14"/>
      <c r="D239" s="14"/>
      <c r="E239" s="14"/>
      <c r="F239" s="14"/>
    </row>
    <row r="240" spans="2:6" hidden="1" x14ac:dyDescent="0.2">
      <c r="B240" s="14"/>
      <c r="C240" s="14"/>
      <c r="D240" s="14"/>
      <c r="E240" s="14"/>
      <c r="F240" s="14"/>
    </row>
    <row r="241" spans="2:6" hidden="1" x14ac:dyDescent="0.2">
      <c r="B241" s="14"/>
      <c r="C241" s="14"/>
      <c r="D241" s="14"/>
      <c r="E241" s="14"/>
      <c r="F241" s="14"/>
    </row>
    <row r="242" spans="2:6" hidden="1" x14ac:dyDescent="0.2">
      <c r="B242" s="14"/>
      <c r="C242" s="14"/>
      <c r="D242" s="14"/>
      <c r="E242" s="14"/>
      <c r="F242" s="14"/>
    </row>
    <row r="243" spans="2:6" hidden="1" x14ac:dyDescent="0.2">
      <c r="B243" s="14"/>
      <c r="C243" s="14"/>
      <c r="D243" s="14"/>
      <c r="E243" s="14"/>
      <c r="F243" s="14"/>
    </row>
    <row r="244" spans="2:6" hidden="1" x14ac:dyDescent="0.2">
      <c r="B244" s="14"/>
      <c r="C244" s="14"/>
      <c r="D244" s="14"/>
      <c r="E244" s="14"/>
      <c r="F244" s="14"/>
    </row>
    <row r="245" spans="2:6" hidden="1" x14ac:dyDescent="0.2">
      <c r="B245" s="14"/>
      <c r="C245" s="14"/>
      <c r="D245" s="14"/>
      <c r="E245" s="14"/>
      <c r="F245" s="14"/>
    </row>
    <row r="246" spans="2:6" hidden="1" x14ac:dyDescent="0.2">
      <c r="B246" s="14"/>
      <c r="C246" s="14"/>
      <c r="D246" s="14"/>
      <c r="E246" s="14"/>
      <c r="F246" s="14"/>
    </row>
    <row r="247" spans="2:6" hidden="1" x14ac:dyDescent="0.2">
      <c r="B247" s="14"/>
      <c r="C247" s="14"/>
      <c r="D247" s="14"/>
      <c r="E247" s="14"/>
      <c r="F247" s="14"/>
    </row>
    <row r="248" spans="2:6" hidden="1" x14ac:dyDescent="0.2">
      <c r="B248" s="14"/>
      <c r="C248" s="14"/>
      <c r="D248" s="14"/>
      <c r="E248" s="14"/>
      <c r="F248" s="14"/>
    </row>
    <row r="249" spans="2:6" hidden="1" x14ac:dyDescent="0.2">
      <c r="B249" s="14"/>
      <c r="C249" s="14"/>
      <c r="D249" s="14"/>
      <c r="E249" s="14"/>
      <c r="F249" s="14"/>
    </row>
    <row r="250" spans="2:6" hidden="1" x14ac:dyDescent="0.2">
      <c r="B250" s="14"/>
      <c r="C250" s="14"/>
      <c r="D250" s="14"/>
      <c r="E250" s="14"/>
      <c r="F250" s="14"/>
    </row>
    <row r="251" spans="2:6" hidden="1" x14ac:dyDescent="0.2">
      <c r="B251" s="14"/>
      <c r="C251" s="14"/>
      <c r="D251" s="14"/>
      <c r="E251" s="14"/>
      <c r="F251" s="14"/>
    </row>
    <row r="252" spans="2:6" hidden="1" x14ac:dyDescent="0.2">
      <c r="B252" s="14"/>
      <c r="C252" s="14"/>
      <c r="D252" s="14"/>
      <c r="E252" s="14"/>
      <c r="F252" s="14"/>
    </row>
    <row r="253" spans="2:6" hidden="1" x14ac:dyDescent="0.2">
      <c r="B253" s="14"/>
      <c r="C253" s="14"/>
      <c r="D253" s="14"/>
      <c r="E253" s="14"/>
      <c r="F253" s="14"/>
    </row>
    <row r="254" spans="2:6" hidden="1" x14ac:dyDescent="0.2">
      <c r="B254" s="14"/>
      <c r="C254" s="14"/>
      <c r="D254" s="14"/>
      <c r="E254" s="14"/>
      <c r="F254" s="14"/>
    </row>
    <row r="255" spans="2:6" hidden="1" x14ac:dyDescent="0.2">
      <c r="B255" s="14"/>
      <c r="C255" s="14"/>
      <c r="D255" s="14"/>
      <c r="E255" s="14"/>
      <c r="F255" s="14"/>
    </row>
    <row r="256" spans="2:6" hidden="1" x14ac:dyDescent="0.2">
      <c r="B256" s="14"/>
      <c r="C256" s="14"/>
      <c r="D256" s="14"/>
      <c r="E256" s="14"/>
      <c r="F256" s="14"/>
    </row>
    <row r="257" spans="2:6" hidden="1" x14ac:dyDescent="0.2">
      <c r="B257" s="14"/>
      <c r="C257" s="14"/>
      <c r="D257" s="14"/>
      <c r="E257" s="14"/>
      <c r="F257" s="14"/>
    </row>
    <row r="258" spans="2:6" hidden="1" x14ac:dyDescent="0.2">
      <c r="B258" s="14"/>
      <c r="C258" s="14"/>
      <c r="D258" s="14"/>
      <c r="E258" s="14"/>
      <c r="F258" s="14"/>
    </row>
    <row r="259" spans="2:6" hidden="1" x14ac:dyDescent="0.2">
      <c r="B259" s="14"/>
      <c r="C259" s="14"/>
      <c r="D259" s="14"/>
      <c r="E259" s="14"/>
      <c r="F259" s="14"/>
    </row>
    <row r="260" spans="2:6" hidden="1" x14ac:dyDescent="0.2">
      <c r="B260" s="14"/>
      <c r="C260" s="14"/>
      <c r="D260" s="14"/>
      <c r="E260" s="14"/>
      <c r="F260" s="14"/>
    </row>
    <row r="261" spans="2:6" hidden="1" x14ac:dyDescent="0.2">
      <c r="B261" s="14"/>
      <c r="C261" s="14"/>
      <c r="D261" s="14"/>
      <c r="E261" s="14"/>
      <c r="F261" s="14"/>
    </row>
    <row r="262" spans="2:6" hidden="1" x14ac:dyDescent="0.2">
      <c r="B262" s="14"/>
      <c r="C262" s="14"/>
      <c r="D262" s="14"/>
      <c r="E262" s="14"/>
      <c r="F262" s="14"/>
    </row>
    <row r="263" spans="2:6" hidden="1" x14ac:dyDescent="0.2">
      <c r="B263" s="14"/>
      <c r="C263" s="14"/>
      <c r="D263" s="14"/>
      <c r="E263" s="14"/>
      <c r="F263" s="14"/>
    </row>
    <row r="264" spans="2:6" hidden="1" x14ac:dyDescent="0.2">
      <c r="B264" s="14"/>
      <c r="C264" s="14"/>
      <c r="D264" s="14"/>
      <c r="E264" s="14"/>
      <c r="F264" s="14"/>
    </row>
    <row r="265" spans="2:6" hidden="1" x14ac:dyDescent="0.2">
      <c r="B265" s="14"/>
      <c r="C265" s="14"/>
      <c r="D265" s="14"/>
      <c r="E265" s="14"/>
      <c r="F265" s="14"/>
    </row>
    <row r="266" spans="2:6" hidden="1" x14ac:dyDescent="0.2">
      <c r="B266" s="14"/>
      <c r="C266" s="14"/>
      <c r="D266" s="14"/>
      <c r="E266" s="14"/>
      <c r="F266" s="14"/>
    </row>
    <row r="267" spans="2:6" hidden="1" x14ac:dyDescent="0.2">
      <c r="B267" s="14"/>
      <c r="C267" s="14"/>
      <c r="D267" s="14"/>
      <c r="E267" s="14"/>
      <c r="F267" s="14"/>
    </row>
    <row r="268" spans="2:6" hidden="1" x14ac:dyDescent="0.2">
      <c r="B268" s="14"/>
      <c r="C268" s="14"/>
      <c r="D268" s="14"/>
      <c r="E268" s="14"/>
      <c r="F268" s="14"/>
    </row>
    <row r="269" spans="2:6" hidden="1" x14ac:dyDescent="0.2">
      <c r="B269" s="14"/>
      <c r="C269" s="14"/>
      <c r="D269" s="14"/>
      <c r="E269" s="14"/>
      <c r="F269" s="14"/>
    </row>
    <row r="270" spans="2:6" hidden="1" x14ac:dyDescent="0.2">
      <c r="B270" s="14"/>
      <c r="C270" s="14"/>
      <c r="D270" s="14"/>
      <c r="E270" s="14"/>
      <c r="F270" s="14"/>
    </row>
    <row r="271" spans="2:6" hidden="1" x14ac:dyDescent="0.2">
      <c r="B271" s="14"/>
      <c r="C271" s="14"/>
      <c r="D271" s="14"/>
      <c r="E271" s="14"/>
      <c r="F271" s="14"/>
    </row>
    <row r="272" spans="2:6" hidden="1" x14ac:dyDescent="0.2">
      <c r="B272" s="14"/>
      <c r="C272" s="14"/>
      <c r="D272" s="14"/>
      <c r="E272" s="14"/>
      <c r="F272" s="14"/>
    </row>
    <row r="273" spans="2:6" hidden="1" x14ac:dyDescent="0.2">
      <c r="B273" s="14"/>
      <c r="C273" s="14"/>
      <c r="D273" s="14"/>
      <c r="E273" s="14"/>
      <c r="F273" s="14"/>
    </row>
    <row r="274" spans="2:6" hidden="1" x14ac:dyDescent="0.2">
      <c r="B274" s="14"/>
      <c r="C274" s="14"/>
      <c r="D274" s="14"/>
      <c r="E274" s="14"/>
      <c r="F274" s="14"/>
    </row>
    <row r="275" spans="2:6" hidden="1" x14ac:dyDescent="0.2">
      <c r="B275" s="14"/>
      <c r="C275" s="14"/>
      <c r="D275" s="14"/>
      <c r="E275" s="14"/>
      <c r="F275" s="14"/>
    </row>
    <row r="276" spans="2:6" hidden="1" x14ac:dyDescent="0.2">
      <c r="B276" s="14"/>
      <c r="C276" s="14"/>
      <c r="D276" s="14"/>
      <c r="E276" s="14"/>
      <c r="F276" s="14"/>
    </row>
    <row r="277" spans="2:6" hidden="1" x14ac:dyDescent="0.2">
      <c r="B277" s="14"/>
      <c r="C277" s="14"/>
      <c r="D277" s="14"/>
      <c r="E277" s="14"/>
      <c r="F277" s="14"/>
    </row>
    <row r="278" spans="2:6" hidden="1" x14ac:dyDescent="0.2">
      <c r="B278" s="14"/>
      <c r="C278" s="14"/>
      <c r="D278" s="14"/>
      <c r="E278" s="14"/>
      <c r="F278" s="14"/>
    </row>
    <row r="279" spans="2:6" hidden="1" x14ac:dyDescent="0.2">
      <c r="B279" s="14"/>
      <c r="C279" s="14"/>
      <c r="D279" s="14"/>
      <c r="E279" s="14"/>
      <c r="F279" s="14"/>
    </row>
    <row r="280" spans="2:6" hidden="1" x14ac:dyDescent="0.2">
      <c r="B280" s="14"/>
      <c r="C280" s="14"/>
      <c r="D280" s="14"/>
      <c r="E280" s="14"/>
      <c r="F280" s="14"/>
    </row>
    <row r="281" spans="2:6" hidden="1" x14ac:dyDescent="0.2">
      <c r="B281" s="14"/>
      <c r="C281" s="14"/>
      <c r="D281" s="14"/>
      <c r="E281" s="14"/>
      <c r="F281" s="14"/>
    </row>
    <row r="282" spans="2:6" hidden="1" x14ac:dyDescent="0.2">
      <c r="B282" s="14"/>
      <c r="C282" s="14"/>
      <c r="D282" s="14"/>
      <c r="E282" s="14"/>
      <c r="F282" s="14"/>
    </row>
    <row r="283" spans="2:6" hidden="1" x14ac:dyDescent="0.2">
      <c r="B283" s="14"/>
      <c r="C283" s="14"/>
      <c r="D283" s="14"/>
      <c r="E283" s="14"/>
      <c r="F283" s="14"/>
    </row>
    <row r="284" spans="2:6" hidden="1" x14ac:dyDescent="0.2">
      <c r="B284" s="14"/>
      <c r="C284" s="14"/>
      <c r="D284" s="14"/>
      <c r="E284" s="14"/>
      <c r="F284" s="14"/>
    </row>
    <row r="285" spans="2:6" hidden="1" x14ac:dyDescent="0.2">
      <c r="B285" s="14"/>
      <c r="C285" s="14"/>
      <c r="D285" s="14"/>
      <c r="E285" s="14"/>
      <c r="F285" s="14"/>
    </row>
    <row r="286" spans="2:6" hidden="1" x14ac:dyDescent="0.2">
      <c r="B286" s="14"/>
      <c r="C286" s="14"/>
      <c r="D286" s="14"/>
      <c r="E286" s="14"/>
      <c r="F286" s="14"/>
    </row>
    <row r="287" spans="2:6" hidden="1" x14ac:dyDescent="0.2">
      <c r="B287" s="14"/>
      <c r="C287" s="14"/>
      <c r="D287" s="14"/>
      <c r="E287" s="14"/>
      <c r="F287" s="14"/>
    </row>
    <row r="288" spans="2:6" hidden="1" x14ac:dyDescent="0.2">
      <c r="B288" s="14"/>
      <c r="C288" s="14"/>
      <c r="D288" s="14"/>
      <c r="E288" s="14"/>
      <c r="F288" s="14"/>
    </row>
    <row r="289" spans="2:6" hidden="1" x14ac:dyDescent="0.2">
      <c r="B289" s="14"/>
      <c r="C289" s="14"/>
      <c r="D289" s="14"/>
      <c r="E289" s="14"/>
      <c r="F289" s="14"/>
    </row>
    <row r="290" spans="2:6" hidden="1" x14ac:dyDescent="0.2">
      <c r="B290" s="14"/>
      <c r="C290" s="14"/>
      <c r="D290" s="14"/>
      <c r="E290" s="14"/>
      <c r="F290" s="14"/>
    </row>
    <row r="291" spans="2:6" hidden="1" x14ac:dyDescent="0.2">
      <c r="B291" s="14"/>
      <c r="C291" s="14"/>
      <c r="D291" s="14"/>
      <c r="E291" s="14"/>
      <c r="F291" s="14"/>
    </row>
    <row r="292" spans="2:6" hidden="1" x14ac:dyDescent="0.2">
      <c r="B292" s="14"/>
      <c r="C292" s="14"/>
      <c r="D292" s="14"/>
      <c r="E292" s="14"/>
      <c r="F292" s="14"/>
    </row>
    <row r="293" spans="2:6" hidden="1" x14ac:dyDescent="0.2">
      <c r="B293" s="14"/>
      <c r="C293" s="14"/>
      <c r="D293" s="14"/>
      <c r="E293" s="14"/>
      <c r="F293" s="14"/>
    </row>
    <row r="294" spans="2:6" hidden="1" x14ac:dyDescent="0.2">
      <c r="B294" s="14"/>
      <c r="C294" s="14"/>
      <c r="D294" s="14"/>
      <c r="E294" s="14"/>
      <c r="F294" s="14"/>
    </row>
    <row r="295" spans="2:6" hidden="1" x14ac:dyDescent="0.2">
      <c r="B295" s="14"/>
      <c r="C295" s="14"/>
      <c r="D295" s="14"/>
      <c r="E295" s="14"/>
      <c r="F295" s="14"/>
    </row>
    <row r="296" spans="2:6" hidden="1" x14ac:dyDescent="0.2">
      <c r="B296" s="14"/>
      <c r="C296" s="14"/>
      <c r="D296" s="14"/>
      <c r="E296" s="14"/>
      <c r="F296" s="14"/>
    </row>
    <row r="297" spans="2:6" hidden="1" x14ac:dyDescent="0.2">
      <c r="B297" s="14"/>
      <c r="C297" s="14"/>
      <c r="D297" s="14"/>
      <c r="E297" s="14"/>
      <c r="F297" s="14"/>
    </row>
    <row r="298" spans="2:6" hidden="1" x14ac:dyDescent="0.2">
      <c r="B298" s="14"/>
      <c r="C298" s="14"/>
      <c r="D298" s="14"/>
      <c r="E298" s="14"/>
      <c r="F298" s="14"/>
    </row>
    <row r="299" spans="2:6" hidden="1" x14ac:dyDescent="0.2">
      <c r="B299" s="14"/>
      <c r="C299" s="14"/>
      <c r="D299" s="14"/>
      <c r="E299" s="14"/>
      <c r="F299" s="14"/>
    </row>
    <row r="300" spans="2:6" hidden="1" x14ac:dyDescent="0.2">
      <c r="B300" s="14"/>
      <c r="C300" s="14"/>
      <c r="D300" s="14"/>
      <c r="E300" s="14"/>
      <c r="F300" s="14"/>
    </row>
    <row r="301" spans="2:6" hidden="1" x14ac:dyDescent="0.2">
      <c r="B301" s="14"/>
      <c r="C301" s="14"/>
      <c r="D301" s="14"/>
      <c r="E301" s="14"/>
      <c r="F301" s="14"/>
    </row>
    <row r="302" spans="2:6" hidden="1" x14ac:dyDescent="0.2">
      <c r="B302" s="14"/>
      <c r="C302" s="14"/>
      <c r="D302" s="14"/>
      <c r="E302" s="14"/>
      <c r="F302" s="14"/>
    </row>
    <row r="303" spans="2:6" hidden="1" x14ac:dyDescent="0.2">
      <c r="B303" s="14"/>
      <c r="C303" s="14"/>
      <c r="D303" s="14"/>
      <c r="E303" s="14"/>
      <c r="F303" s="14"/>
    </row>
    <row r="304" spans="2:6" hidden="1" x14ac:dyDescent="0.2">
      <c r="B304" s="14"/>
      <c r="C304" s="14"/>
      <c r="D304" s="14"/>
      <c r="E304" s="14"/>
      <c r="F304" s="14"/>
    </row>
    <row r="305" spans="2:6" hidden="1" x14ac:dyDescent="0.2">
      <c r="B305" s="14"/>
      <c r="C305" s="14"/>
      <c r="D305" s="14"/>
      <c r="E305" s="14"/>
      <c r="F305" s="14"/>
    </row>
    <row r="306" spans="2:6" hidden="1" x14ac:dyDescent="0.2">
      <c r="B306" s="14"/>
      <c r="C306" s="14"/>
      <c r="D306" s="14"/>
      <c r="E306" s="14"/>
      <c r="F306" s="14"/>
    </row>
    <row r="307" spans="2:6" hidden="1" x14ac:dyDescent="0.2">
      <c r="B307" s="14"/>
      <c r="C307" s="14"/>
      <c r="D307" s="14"/>
      <c r="E307" s="14"/>
      <c r="F307" s="14"/>
    </row>
    <row r="308" spans="2:6" hidden="1" x14ac:dyDescent="0.2">
      <c r="B308" s="14"/>
      <c r="C308" s="14"/>
      <c r="D308" s="14"/>
      <c r="E308" s="14"/>
      <c r="F308" s="14"/>
    </row>
    <row r="309" spans="2:6" hidden="1" x14ac:dyDescent="0.2">
      <c r="B309" s="14"/>
      <c r="C309" s="14"/>
      <c r="D309" s="14"/>
      <c r="E309" s="14"/>
      <c r="F309" s="14"/>
    </row>
    <row r="310" spans="2:6" hidden="1" x14ac:dyDescent="0.2">
      <c r="B310" s="14"/>
      <c r="C310" s="14"/>
      <c r="D310" s="14"/>
      <c r="E310" s="14"/>
      <c r="F310" s="14"/>
    </row>
    <row r="311" spans="2:6" hidden="1" x14ac:dyDescent="0.2">
      <c r="B311" s="14"/>
      <c r="C311" s="14"/>
      <c r="D311" s="14"/>
      <c r="E311" s="14"/>
      <c r="F311" s="14"/>
    </row>
    <row r="312" spans="2:6" hidden="1" x14ac:dyDescent="0.2">
      <c r="B312" s="14"/>
      <c r="C312" s="14"/>
      <c r="D312" s="14"/>
      <c r="E312" s="14"/>
      <c r="F312" s="14"/>
    </row>
    <row r="313" spans="2:6" hidden="1" x14ac:dyDescent="0.2">
      <c r="B313" s="14"/>
      <c r="C313" s="14"/>
      <c r="D313" s="14"/>
      <c r="E313" s="14"/>
      <c r="F313" s="14"/>
    </row>
    <row r="314" spans="2:6" hidden="1" x14ac:dyDescent="0.2">
      <c r="B314" s="14"/>
      <c r="C314" s="14"/>
      <c r="D314" s="14"/>
      <c r="E314" s="14"/>
      <c r="F314" s="14"/>
    </row>
    <row r="315" spans="2:6" hidden="1" x14ac:dyDescent="0.2">
      <c r="B315" s="14"/>
      <c r="C315" s="14"/>
      <c r="D315" s="14"/>
      <c r="E315" s="14"/>
      <c r="F315" s="14"/>
    </row>
    <row r="316" spans="2:6" hidden="1" x14ac:dyDescent="0.2">
      <c r="B316" s="14"/>
      <c r="C316" s="14"/>
      <c r="D316" s="14"/>
      <c r="E316" s="14"/>
      <c r="F316" s="14"/>
    </row>
    <row r="317" spans="2:6" hidden="1" x14ac:dyDescent="0.2">
      <c r="B317" s="14"/>
      <c r="C317" s="14"/>
      <c r="D317" s="14"/>
      <c r="E317" s="14"/>
      <c r="F317" s="14"/>
    </row>
    <row r="318" spans="2:6" hidden="1" x14ac:dyDescent="0.2">
      <c r="B318" s="14"/>
      <c r="C318" s="14"/>
      <c r="D318" s="14"/>
      <c r="E318" s="14"/>
      <c r="F318" s="14"/>
    </row>
    <row r="319" spans="2:6" hidden="1" x14ac:dyDescent="0.2">
      <c r="B319" s="14"/>
      <c r="C319" s="14"/>
      <c r="D319" s="14"/>
      <c r="E319" s="14"/>
      <c r="F319" s="14"/>
    </row>
    <row r="320" spans="2:6" hidden="1" x14ac:dyDescent="0.2">
      <c r="B320" s="14"/>
      <c r="C320" s="14"/>
      <c r="D320" s="14"/>
      <c r="E320" s="14"/>
      <c r="F320" s="14"/>
    </row>
    <row r="321" spans="2:6" hidden="1" x14ac:dyDescent="0.2">
      <c r="B321" s="14"/>
      <c r="C321" s="14"/>
      <c r="D321" s="14"/>
      <c r="E321" s="14"/>
      <c r="F321" s="14"/>
    </row>
    <row r="322" spans="2:6" hidden="1" x14ac:dyDescent="0.2">
      <c r="B322" s="14"/>
      <c r="C322" s="14"/>
      <c r="D322" s="14"/>
      <c r="E322" s="14"/>
      <c r="F322" s="14"/>
    </row>
    <row r="323" spans="2:6" hidden="1" x14ac:dyDescent="0.2">
      <c r="B323" s="14"/>
      <c r="C323" s="14"/>
      <c r="D323" s="14"/>
      <c r="E323" s="14"/>
      <c r="F323" s="14"/>
    </row>
    <row r="324" spans="2:6" hidden="1" x14ac:dyDescent="0.2">
      <c r="B324" s="14"/>
      <c r="C324" s="14"/>
      <c r="D324" s="14"/>
      <c r="E324" s="14"/>
      <c r="F324" s="14"/>
    </row>
    <row r="325" spans="2:6" hidden="1" x14ac:dyDescent="0.2">
      <c r="B325" s="14"/>
      <c r="C325" s="14"/>
      <c r="D325" s="14"/>
      <c r="E325" s="14"/>
      <c r="F325" s="14"/>
    </row>
    <row r="326" spans="2:6" hidden="1" x14ac:dyDescent="0.2">
      <c r="B326" s="14"/>
      <c r="C326" s="14"/>
      <c r="D326" s="14"/>
      <c r="E326" s="14"/>
      <c r="F326" s="14"/>
    </row>
    <row r="327" spans="2:6" hidden="1" x14ac:dyDescent="0.2">
      <c r="B327" s="14"/>
      <c r="C327" s="14"/>
      <c r="D327" s="14"/>
      <c r="E327" s="14"/>
      <c r="F327" s="14"/>
    </row>
    <row r="328" spans="2:6" hidden="1" x14ac:dyDescent="0.2">
      <c r="B328" s="14"/>
      <c r="C328" s="14"/>
      <c r="D328" s="14"/>
      <c r="E328" s="14"/>
      <c r="F328" s="14"/>
    </row>
    <row r="329" spans="2:6" hidden="1" x14ac:dyDescent="0.2">
      <c r="B329" s="14"/>
      <c r="C329" s="14"/>
      <c r="D329" s="14"/>
      <c r="E329" s="14"/>
      <c r="F329" s="14"/>
    </row>
    <row r="330" spans="2:6" hidden="1" x14ac:dyDescent="0.2">
      <c r="B330" s="14"/>
      <c r="C330" s="14"/>
      <c r="D330" s="14"/>
      <c r="E330" s="14"/>
      <c r="F330" s="14"/>
    </row>
    <row r="331" spans="2:6" hidden="1" x14ac:dyDescent="0.2">
      <c r="B331" s="14"/>
      <c r="C331" s="14"/>
      <c r="D331" s="14"/>
      <c r="E331" s="14"/>
      <c r="F331" s="14"/>
    </row>
    <row r="332" spans="2:6" hidden="1" x14ac:dyDescent="0.2">
      <c r="B332" s="14"/>
      <c r="C332" s="14"/>
      <c r="D332" s="14"/>
      <c r="E332" s="14"/>
      <c r="F332" s="14"/>
    </row>
    <row r="333" spans="2:6" hidden="1" x14ac:dyDescent="0.2">
      <c r="B333" s="14"/>
      <c r="C333" s="14"/>
      <c r="D333" s="14"/>
      <c r="E333" s="14"/>
      <c r="F333" s="14"/>
    </row>
    <row r="334" spans="2:6" hidden="1" x14ac:dyDescent="0.2">
      <c r="B334" s="14"/>
      <c r="C334" s="14"/>
      <c r="D334" s="14"/>
      <c r="E334" s="14"/>
      <c r="F334" s="14"/>
    </row>
    <row r="335" spans="2:6" hidden="1" x14ac:dyDescent="0.2">
      <c r="B335" s="14"/>
      <c r="C335" s="14"/>
      <c r="D335" s="14"/>
      <c r="E335" s="14"/>
      <c r="F335" s="14"/>
    </row>
    <row r="336" spans="2:6" hidden="1" x14ac:dyDescent="0.2">
      <c r="B336" s="14"/>
      <c r="C336" s="14"/>
      <c r="D336" s="14"/>
      <c r="E336" s="14"/>
      <c r="F336" s="14"/>
    </row>
    <row r="337" spans="2:6" hidden="1" x14ac:dyDescent="0.2">
      <c r="B337" s="14"/>
      <c r="C337" s="14"/>
      <c r="D337" s="14"/>
      <c r="E337" s="14"/>
      <c r="F337" s="14"/>
    </row>
    <row r="338" spans="2:6" hidden="1" x14ac:dyDescent="0.2">
      <c r="B338" s="14"/>
      <c r="C338" s="14"/>
      <c r="D338" s="14"/>
      <c r="E338" s="14"/>
      <c r="F338" s="14"/>
    </row>
    <row r="339" spans="2:6" hidden="1" x14ac:dyDescent="0.2">
      <c r="B339" s="14"/>
      <c r="C339" s="14"/>
      <c r="D339" s="14"/>
      <c r="E339" s="14"/>
      <c r="F339" s="14"/>
    </row>
    <row r="340" spans="2:6" hidden="1" x14ac:dyDescent="0.2">
      <c r="B340" s="14"/>
      <c r="C340" s="14"/>
      <c r="D340" s="14"/>
      <c r="E340" s="14"/>
      <c r="F340" s="14"/>
    </row>
    <row r="341" spans="2:6" hidden="1" x14ac:dyDescent="0.2">
      <c r="B341" s="14"/>
      <c r="C341" s="14"/>
      <c r="D341" s="14"/>
      <c r="E341" s="14"/>
      <c r="F341" s="14"/>
    </row>
    <row r="342" spans="2:6" hidden="1" x14ac:dyDescent="0.2">
      <c r="B342" s="14"/>
      <c r="C342" s="14"/>
      <c r="D342" s="14"/>
      <c r="E342" s="14"/>
      <c r="F342" s="14"/>
    </row>
    <row r="343" spans="2:6" hidden="1" x14ac:dyDescent="0.2">
      <c r="B343" s="14"/>
      <c r="C343" s="14"/>
      <c r="D343" s="14"/>
      <c r="E343" s="14"/>
      <c r="F343" s="14"/>
    </row>
    <row r="344" spans="2:6" hidden="1" x14ac:dyDescent="0.2">
      <c r="B344" s="14"/>
      <c r="C344" s="14"/>
      <c r="D344" s="14"/>
      <c r="E344" s="14"/>
      <c r="F344" s="14"/>
    </row>
    <row r="345" spans="2:6" hidden="1" x14ac:dyDescent="0.2">
      <c r="B345" s="14"/>
      <c r="C345" s="14"/>
      <c r="D345" s="14"/>
      <c r="E345" s="14"/>
      <c r="F345" s="14"/>
    </row>
    <row r="346" spans="2:6" hidden="1" x14ac:dyDescent="0.2">
      <c r="B346" s="14"/>
      <c r="C346" s="14"/>
      <c r="D346" s="14"/>
      <c r="E346" s="14"/>
      <c r="F346" s="14"/>
    </row>
    <row r="347" spans="2:6" hidden="1" x14ac:dyDescent="0.2">
      <c r="B347" s="14"/>
      <c r="C347" s="14"/>
      <c r="D347" s="14"/>
      <c r="E347" s="14"/>
      <c r="F347" s="14"/>
    </row>
    <row r="348" spans="2:6" hidden="1" x14ac:dyDescent="0.2">
      <c r="B348" s="14"/>
      <c r="C348" s="14"/>
      <c r="D348" s="14"/>
      <c r="E348" s="14"/>
      <c r="F348" s="14"/>
    </row>
    <row r="349" spans="2:6" hidden="1" x14ac:dyDescent="0.2">
      <c r="B349" s="14"/>
      <c r="C349" s="14"/>
      <c r="D349" s="14"/>
      <c r="E349" s="14"/>
      <c r="F349" s="14"/>
    </row>
    <row r="350" spans="2:6" hidden="1" x14ac:dyDescent="0.2">
      <c r="B350" s="14"/>
      <c r="C350" s="14"/>
      <c r="D350" s="14"/>
      <c r="E350" s="14"/>
      <c r="F350" s="14"/>
    </row>
    <row r="351" spans="2:6" hidden="1" x14ac:dyDescent="0.2">
      <c r="B351" s="14"/>
      <c r="C351" s="14"/>
      <c r="D351" s="14"/>
      <c r="E351" s="14"/>
      <c r="F351" s="14"/>
    </row>
    <row r="352" spans="2:6" hidden="1" x14ac:dyDescent="0.2">
      <c r="B352" s="14"/>
      <c r="C352" s="14"/>
      <c r="D352" s="14"/>
      <c r="E352" s="14"/>
      <c r="F352" s="14"/>
    </row>
    <row r="353" spans="2:6" hidden="1" x14ac:dyDescent="0.2">
      <c r="B353" s="14"/>
      <c r="C353" s="14"/>
      <c r="D353" s="14"/>
      <c r="E353" s="14"/>
      <c r="F353" s="14"/>
    </row>
    <row r="354" spans="2:6" hidden="1" x14ac:dyDescent="0.2">
      <c r="B354" s="14"/>
      <c r="C354" s="14"/>
      <c r="D354" s="14"/>
      <c r="E354" s="14"/>
      <c r="F354" s="14"/>
    </row>
    <row r="355" spans="2:6" hidden="1" x14ac:dyDescent="0.2">
      <c r="B355" s="14"/>
      <c r="C355" s="14"/>
      <c r="D355" s="14"/>
      <c r="E355" s="14"/>
      <c r="F355" s="14"/>
    </row>
    <row r="356" spans="2:6" hidden="1" x14ac:dyDescent="0.2">
      <c r="B356" s="14"/>
      <c r="C356" s="14"/>
      <c r="D356" s="14"/>
      <c r="E356" s="14"/>
      <c r="F356" s="14"/>
    </row>
    <row r="357" spans="2:6" hidden="1" x14ac:dyDescent="0.2">
      <c r="B357" s="14"/>
      <c r="C357" s="14"/>
      <c r="D357" s="14"/>
      <c r="E357" s="14"/>
      <c r="F357" s="14"/>
    </row>
    <row r="358" spans="2:6" hidden="1" x14ac:dyDescent="0.2">
      <c r="B358" s="14"/>
      <c r="C358" s="14"/>
      <c r="D358" s="14"/>
      <c r="E358" s="14"/>
      <c r="F358" s="14"/>
    </row>
    <row r="359" spans="2:6" hidden="1" x14ac:dyDescent="0.2">
      <c r="B359" s="14"/>
      <c r="C359" s="14"/>
      <c r="D359" s="14"/>
      <c r="E359" s="14"/>
      <c r="F359" s="14"/>
    </row>
    <row r="360" spans="2:6" hidden="1" x14ac:dyDescent="0.2">
      <c r="B360" s="14"/>
      <c r="C360" s="14"/>
      <c r="D360" s="14"/>
      <c r="E360" s="14"/>
      <c r="F360" s="14"/>
    </row>
    <row r="361" spans="2:6" hidden="1" x14ac:dyDescent="0.2">
      <c r="B361" s="14"/>
      <c r="C361" s="14"/>
      <c r="D361" s="14"/>
      <c r="E361" s="14"/>
      <c r="F361" s="14"/>
    </row>
    <row r="362" spans="2:6" hidden="1" x14ac:dyDescent="0.2">
      <c r="B362" s="14"/>
      <c r="C362" s="14"/>
      <c r="D362" s="14"/>
      <c r="E362" s="14"/>
      <c r="F362" s="14"/>
    </row>
    <row r="363" spans="2:6" hidden="1" x14ac:dyDescent="0.2">
      <c r="B363" s="14"/>
      <c r="C363" s="14"/>
      <c r="D363" s="14"/>
      <c r="E363" s="14"/>
      <c r="F363" s="14"/>
    </row>
    <row r="364" spans="2:6" hidden="1" x14ac:dyDescent="0.2">
      <c r="B364" s="14"/>
      <c r="C364" s="14"/>
      <c r="D364" s="14"/>
      <c r="E364" s="14"/>
      <c r="F364" s="14"/>
    </row>
    <row r="365" spans="2:6" hidden="1" x14ac:dyDescent="0.2">
      <c r="B365" s="14"/>
      <c r="C365" s="14"/>
      <c r="D365" s="14"/>
      <c r="E365" s="14"/>
      <c r="F365" s="14"/>
    </row>
    <row r="366" spans="2:6" hidden="1" x14ac:dyDescent="0.2">
      <c r="B366" s="14"/>
      <c r="C366" s="14"/>
      <c r="D366" s="14"/>
      <c r="E366" s="14"/>
      <c r="F366" s="14"/>
    </row>
    <row r="367" spans="2:6" hidden="1" x14ac:dyDescent="0.2">
      <c r="B367" s="14"/>
      <c r="C367" s="14"/>
      <c r="D367" s="14"/>
      <c r="E367" s="14"/>
      <c r="F367" s="14"/>
    </row>
    <row r="368" spans="2:6" hidden="1" x14ac:dyDescent="0.2">
      <c r="B368" s="14"/>
      <c r="C368" s="14"/>
      <c r="D368" s="14"/>
      <c r="E368" s="14"/>
      <c r="F368" s="14"/>
    </row>
    <row r="369" spans="2:6" hidden="1" x14ac:dyDescent="0.2">
      <c r="B369" s="14"/>
      <c r="C369" s="14"/>
      <c r="D369" s="14"/>
      <c r="E369" s="14"/>
      <c r="F369" s="14"/>
    </row>
    <row r="370" spans="2:6" hidden="1" x14ac:dyDescent="0.2">
      <c r="B370" s="14"/>
      <c r="C370" s="14"/>
      <c r="D370" s="14"/>
      <c r="E370" s="14"/>
      <c r="F370" s="14"/>
    </row>
    <row r="371" spans="2:6" hidden="1" x14ac:dyDescent="0.2">
      <c r="B371" s="14"/>
      <c r="C371" s="14"/>
      <c r="D371" s="14"/>
      <c r="E371" s="14"/>
      <c r="F371" s="14"/>
    </row>
    <row r="372" spans="2:6" hidden="1" x14ac:dyDescent="0.2">
      <c r="B372" s="14"/>
      <c r="C372" s="14"/>
      <c r="D372" s="14"/>
      <c r="E372" s="14"/>
      <c r="F372" s="14"/>
    </row>
    <row r="373" spans="2:6" hidden="1" x14ac:dyDescent="0.2">
      <c r="B373" s="14"/>
      <c r="C373" s="14"/>
      <c r="D373" s="14"/>
      <c r="E373" s="14"/>
      <c r="F373" s="14"/>
    </row>
    <row r="374" spans="2:6" hidden="1" x14ac:dyDescent="0.2">
      <c r="B374" s="14"/>
      <c r="C374" s="14"/>
      <c r="D374" s="14"/>
      <c r="E374" s="14"/>
      <c r="F374" s="14"/>
    </row>
    <row r="375" spans="2:6" hidden="1" x14ac:dyDescent="0.2">
      <c r="B375" s="14"/>
      <c r="C375" s="14"/>
      <c r="D375" s="14"/>
      <c r="E375" s="14"/>
      <c r="F375" s="14"/>
    </row>
    <row r="376" spans="2:6" hidden="1" x14ac:dyDescent="0.2">
      <c r="B376" s="14"/>
      <c r="C376" s="14"/>
      <c r="D376" s="14"/>
      <c r="E376" s="14"/>
      <c r="F376" s="14"/>
    </row>
    <row r="377" spans="2:6" hidden="1" x14ac:dyDescent="0.2">
      <c r="B377" s="14"/>
      <c r="C377" s="14"/>
      <c r="D377" s="14"/>
      <c r="E377" s="14"/>
      <c r="F377" s="14"/>
    </row>
    <row r="378" spans="2:6" hidden="1" x14ac:dyDescent="0.2">
      <c r="B378" s="14"/>
      <c r="C378" s="14"/>
      <c r="D378" s="14"/>
      <c r="E378" s="14"/>
      <c r="F378" s="14"/>
    </row>
    <row r="379" spans="2:6" hidden="1" x14ac:dyDescent="0.2">
      <c r="B379" s="14"/>
      <c r="C379" s="14"/>
      <c r="D379" s="14"/>
      <c r="E379" s="14"/>
      <c r="F379" s="14"/>
    </row>
    <row r="380" spans="2:6" hidden="1" x14ac:dyDescent="0.2">
      <c r="B380" s="14"/>
      <c r="C380" s="14"/>
      <c r="D380" s="14"/>
      <c r="E380" s="14"/>
      <c r="F380" s="14"/>
    </row>
    <row r="381" spans="2:6" hidden="1" x14ac:dyDescent="0.2">
      <c r="B381" s="14"/>
      <c r="C381" s="14"/>
      <c r="D381" s="14"/>
      <c r="E381" s="14"/>
      <c r="F381" s="14"/>
    </row>
    <row r="382" spans="2:6" hidden="1" x14ac:dyDescent="0.2">
      <c r="B382" s="14"/>
      <c r="C382" s="14"/>
      <c r="D382" s="14"/>
      <c r="E382" s="14"/>
      <c r="F382" s="14"/>
    </row>
    <row r="383" spans="2:6" hidden="1" x14ac:dyDescent="0.2">
      <c r="B383" s="14"/>
      <c r="C383" s="14"/>
      <c r="D383" s="14"/>
      <c r="E383" s="14"/>
      <c r="F383" s="14"/>
    </row>
    <row r="384" spans="2:6" hidden="1" x14ac:dyDescent="0.2">
      <c r="B384" s="14"/>
      <c r="C384" s="14"/>
      <c r="D384" s="14"/>
      <c r="E384" s="14"/>
      <c r="F384" s="14"/>
    </row>
    <row r="385" spans="2:6" hidden="1" x14ac:dyDescent="0.2">
      <c r="B385" s="14"/>
      <c r="C385" s="14"/>
      <c r="D385" s="14"/>
      <c r="E385" s="14"/>
      <c r="F385" s="14"/>
    </row>
    <row r="386" spans="2:6" hidden="1" x14ac:dyDescent="0.2">
      <c r="B386" s="14"/>
      <c r="C386" s="14"/>
      <c r="D386" s="14"/>
      <c r="E386" s="14"/>
      <c r="F386" s="14"/>
    </row>
    <row r="387" spans="2:6" hidden="1" x14ac:dyDescent="0.2">
      <c r="B387" s="14"/>
      <c r="C387" s="14"/>
      <c r="D387" s="14"/>
      <c r="E387" s="14"/>
      <c r="F387" s="14"/>
    </row>
    <row r="388" spans="2:6" hidden="1" x14ac:dyDescent="0.2">
      <c r="B388" s="14"/>
      <c r="C388" s="14"/>
      <c r="D388" s="14"/>
      <c r="E388" s="14"/>
      <c r="F388" s="14"/>
    </row>
    <row r="389" spans="2:6" hidden="1" x14ac:dyDescent="0.2">
      <c r="B389" s="14"/>
      <c r="C389" s="14"/>
      <c r="D389" s="14"/>
      <c r="E389" s="14"/>
      <c r="F389" s="14"/>
    </row>
    <row r="390" spans="2:6" hidden="1" x14ac:dyDescent="0.2">
      <c r="B390" s="14"/>
      <c r="C390" s="14"/>
      <c r="D390" s="14"/>
      <c r="E390" s="14"/>
      <c r="F390" s="14"/>
    </row>
    <row r="391" spans="2:6" hidden="1" x14ac:dyDescent="0.2">
      <c r="B391" s="14"/>
      <c r="C391" s="14"/>
      <c r="D391" s="14"/>
      <c r="E391" s="14"/>
      <c r="F391" s="14"/>
    </row>
    <row r="392" spans="2:6" hidden="1" x14ac:dyDescent="0.2">
      <c r="B392" s="14"/>
      <c r="C392" s="14"/>
      <c r="D392" s="14"/>
      <c r="E392" s="14"/>
      <c r="F392" s="14"/>
    </row>
    <row r="393" spans="2:6" hidden="1" x14ac:dyDescent="0.2">
      <c r="B393" s="14"/>
      <c r="C393" s="14"/>
      <c r="D393" s="14"/>
      <c r="E393" s="14"/>
      <c r="F393" s="14"/>
    </row>
    <row r="394" spans="2:6" hidden="1" x14ac:dyDescent="0.2">
      <c r="B394" s="14"/>
      <c r="C394" s="14"/>
      <c r="D394" s="14"/>
      <c r="E394" s="14"/>
      <c r="F394" s="14"/>
    </row>
    <row r="395" spans="2:6" hidden="1" x14ac:dyDescent="0.2">
      <c r="B395" s="14"/>
      <c r="C395" s="14"/>
      <c r="D395" s="14"/>
      <c r="E395" s="14"/>
      <c r="F395" s="14"/>
    </row>
    <row r="396" spans="2:6" hidden="1" x14ac:dyDescent="0.2">
      <c r="B396" s="14"/>
      <c r="C396" s="14"/>
      <c r="D396" s="14"/>
      <c r="E396" s="14"/>
      <c r="F396" s="14"/>
    </row>
    <row r="397" spans="2:6" hidden="1" x14ac:dyDescent="0.2">
      <c r="B397" s="14"/>
      <c r="C397" s="14"/>
      <c r="D397" s="14"/>
      <c r="E397" s="14"/>
      <c r="F397" s="14"/>
    </row>
    <row r="398" spans="2:6" hidden="1" x14ac:dyDescent="0.2">
      <c r="B398" s="14"/>
      <c r="C398" s="14"/>
      <c r="D398" s="14"/>
      <c r="E398" s="14"/>
      <c r="F398" s="14"/>
    </row>
    <row r="399" spans="2:6" hidden="1" x14ac:dyDescent="0.2">
      <c r="B399" s="14"/>
      <c r="C399" s="14"/>
      <c r="D399" s="14"/>
      <c r="E399" s="14"/>
      <c r="F399" s="14"/>
    </row>
    <row r="400" spans="2:6" hidden="1" x14ac:dyDescent="0.2">
      <c r="B400" s="14"/>
      <c r="C400" s="14"/>
      <c r="D400" s="14"/>
      <c r="E400" s="14"/>
      <c r="F400" s="14"/>
    </row>
    <row r="401" spans="2:6" hidden="1" x14ac:dyDescent="0.2">
      <c r="B401" s="14"/>
      <c r="C401" s="14"/>
      <c r="D401" s="14"/>
      <c r="E401" s="14"/>
      <c r="F401" s="14"/>
    </row>
    <row r="402" spans="2:6" hidden="1" x14ac:dyDescent="0.2">
      <c r="B402" s="14"/>
      <c r="C402" s="14"/>
      <c r="D402" s="14"/>
      <c r="E402" s="14"/>
      <c r="F402" s="14"/>
    </row>
    <row r="403" spans="2:6" hidden="1" x14ac:dyDescent="0.2">
      <c r="B403" s="14"/>
      <c r="C403" s="14"/>
      <c r="D403" s="14"/>
      <c r="E403" s="14"/>
      <c r="F403" s="14"/>
    </row>
    <row r="404" spans="2:6" hidden="1" x14ac:dyDescent="0.2">
      <c r="B404" s="14"/>
      <c r="C404" s="14"/>
      <c r="D404" s="14"/>
      <c r="E404" s="14"/>
      <c r="F404" s="14"/>
    </row>
    <row r="405" spans="2:6" hidden="1" x14ac:dyDescent="0.2">
      <c r="B405" s="14"/>
      <c r="C405" s="14"/>
      <c r="D405" s="14"/>
      <c r="E405" s="14"/>
      <c r="F405" s="14"/>
    </row>
    <row r="406" spans="2:6" hidden="1" x14ac:dyDescent="0.2">
      <c r="B406" s="14"/>
      <c r="C406" s="14"/>
      <c r="D406" s="14"/>
      <c r="E406" s="14"/>
      <c r="F406" s="14"/>
    </row>
    <row r="407" spans="2:6" hidden="1" x14ac:dyDescent="0.2">
      <c r="B407" s="14"/>
      <c r="C407" s="14"/>
      <c r="D407" s="14"/>
      <c r="E407" s="14"/>
      <c r="F407" s="14"/>
    </row>
    <row r="408" spans="2:6" hidden="1" x14ac:dyDescent="0.2">
      <c r="B408" s="14"/>
      <c r="C408" s="14"/>
      <c r="D408" s="14"/>
      <c r="E408" s="14"/>
      <c r="F408" s="14"/>
    </row>
    <row r="409" spans="2:6" hidden="1" x14ac:dyDescent="0.2">
      <c r="B409" s="14"/>
      <c r="C409" s="14"/>
      <c r="D409" s="14"/>
      <c r="E409" s="14"/>
      <c r="F409" s="14"/>
    </row>
    <row r="410" spans="2:6" hidden="1" x14ac:dyDescent="0.2">
      <c r="B410" s="14"/>
      <c r="C410" s="14"/>
      <c r="D410" s="14"/>
      <c r="E410" s="14"/>
      <c r="F410" s="14"/>
    </row>
    <row r="411" spans="2:6" hidden="1" x14ac:dyDescent="0.2">
      <c r="B411" s="14"/>
      <c r="C411" s="14"/>
      <c r="D411" s="14"/>
      <c r="E411" s="14"/>
      <c r="F411" s="14"/>
    </row>
    <row r="412" spans="2:6" hidden="1" x14ac:dyDescent="0.2">
      <c r="B412" s="14"/>
      <c r="C412" s="14"/>
      <c r="D412" s="14"/>
      <c r="E412" s="14"/>
      <c r="F412" s="14"/>
    </row>
    <row r="413" spans="2:6" hidden="1" x14ac:dyDescent="0.2">
      <c r="B413" s="14"/>
      <c r="C413" s="14"/>
      <c r="D413" s="14"/>
      <c r="E413" s="14"/>
      <c r="F413" s="14"/>
    </row>
    <row r="414" spans="2:6" hidden="1" x14ac:dyDescent="0.2">
      <c r="B414" s="14"/>
      <c r="C414" s="14"/>
      <c r="D414" s="14"/>
      <c r="E414" s="14"/>
      <c r="F414" s="14"/>
    </row>
    <row r="415" spans="2:6" hidden="1" x14ac:dyDescent="0.2">
      <c r="B415" s="14"/>
      <c r="C415" s="14"/>
      <c r="D415" s="14"/>
      <c r="E415" s="14"/>
      <c r="F415" s="14"/>
    </row>
    <row r="416" spans="2:6" hidden="1" x14ac:dyDescent="0.2">
      <c r="B416" s="14"/>
      <c r="C416" s="14"/>
      <c r="D416" s="14"/>
      <c r="E416" s="14"/>
      <c r="F416" s="14"/>
    </row>
    <row r="417" spans="2:6" hidden="1" x14ac:dyDescent="0.2">
      <c r="B417" s="14"/>
      <c r="C417" s="14"/>
      <c r="D417" s="14"/>
      <c r="E417" s="14"/>
      <c r="F417" s="14"/>
    </row>
    <row r="418" spans="2:6" hidden="1" x14ac:dyDescent="0.2">
      <c r="B418" s="14"/>
      <c r="C418" s="14"/>
      <c r="D418" s="14"/>
      <c r="E418" s="14"/>
      <c r="F418" s="14"/>
    </row>
    <row r="419" spans="2:6" hidden="1" x14ac:dyDescent="0.2">
      <c r="B419" s="14"/>
      <c r="C419" s="14"/>
      <c r="D419" s="14"/>
      <c r="E419" s="14"/>
      <c r="F419" s="14"/>
    </row>
    <row r="420" spans="2:6" hidden="1" x14ac:dyDescent="0.2">
      <c r="B420" s="14"/>
      <c r="C420" s="14"/>
      <c r="D420" s="14"/>
      <c r="E420" s="14"/>
      <c r="F420" s="14"/>
    </row>
    <row r="421" spans="2:6" hidden="1" x14ac:dyDescent="0.2">
      <c r="B421" s="14"/>
      <c r="C421" s="14"/>
      <c r="D421" s="14"/>
      <c r="E421" s="14"/>
      <c r="F421" s="14"/>
    </row>
    <row r="422" spans="2:6" hidden="1" x14ac:dyDescent="0.2">
      <c r="B422" s="14"/>
      <c r="C422" s="14"/>
      <c r="D422" s="14"/>
      <c r="E422" s="14"/>
      <c r="F422" s="14"/>
    </row>
    <row r="423" spans="2:6" hidden="1" x14ac:dyDescent="0.2">
      <c r="B423" s="14"/>
      <c r="C423" s="14"/>
      <c r="D423" s="14"/>
      <c r="E423" s="14"/>
      <c r="F423" s="14"/>
    </row>
    <row r="424" spans="2:6" hidden="1" x14ac:dyDescent="0.2">
      <c r="B424" s="14"/>
      <c r="C424" s="14"/>
      <c r="D424" s="14"/>
      <c r="E424" s="14"/>
      <c r="F424" s="14"/>
    </row>
    <row r="425" spans="2:6" hidden="1" x14ac:dyDescent="0.2">
      <c r="B425" s="14"/>
      <c r="C425" s="14"/>
      <c r="D425" s="14"/>
      <c r="E425" s="14"/>
      <c r="F425" s="14"/>
    </row>
    <row r="426" spans="2:6" hidden="1" x14ac:dyDescent="0.2">
      <c r="B426" s="14"/>
      <c r="C426" s="14"/>
      <c r="D426" s="14"/>
      <c r="E426" s="14"/>
      <c r="F426" s="14"/>
    </row>
    <row r="427" spans="2:6" hidden="1" x14ac:dyDescent="0.2">
      <c r="B427" s="14"/>
      <c r="C427" s="14"/>
      <c r="D427" s="14"/>
      <c r="E427" s="14"/>
      <c r="F427" s="14"/>
    </row>
    <row r="428" spans="2:6" hidden="1" x14ac:dyDescent="0.2">
      <c r="B428" s="14"/>
      <c r="C428" s="14"/>
      <c r="D428" s="14"/>
      <c r="E428" s="14"/>
      <c r="F428" s="14"/>
    </row>
    <row r="429" spans="2:6" hidden="1" x14ac:dyDescent="0.2">
      <c r="B429" s="14"/>
      <c r="C429" s="14"/>
      <c r="D429" s="14"/>
      <c r="E429" s="14"/>
      <c r="F429" s="14"/>
    </row>
    <row r="430" spans="2:6" hidden="1" x14ac:dyDescent="0.2">
      <c r="B430" s="14"/>
      <c r="C430" s="14"/>
      <c r="D430" s="14"/>
      <c r="E430" s="14"/>
      <c r="F430" s="14"/>
    </row>
    <row r="431" spans="2:6" hidden="1" x14ac:dyDescent="0.2">
      <c r="B431" s="14"/>
      <c r="C431" s="14"/>
      <c r="D431" s="14"/>
      <c r="E431" s="14"/>
      <c r="F431" s="14"/>
    </row>
    <row r="432" spans="2:6" hidden="1" x14ac:dyDescent="0.2">
      <c r="B432" s="14"/>
      <c r="C432" s="14"/>
      <c r="D432" s="14"/>
      <c r="E432" s="14"/>
      <c r="F432" s="14"/>
    </row>
    <row r="433" spans="2:6" hidden="1" x14ac:dyDescent="0.2">
      <c r="B433" s="14"/>
      <c r="C433" s="14"/>
      <c r="D433" s="14"/>
      <c r="E433" s="14"/>
      <c r="F433" s="14"/>
    </row>
    <row r="434" spans="2:6" hidden="1" x14ac:dyDescent="0.2">
      <c r="B434" s="14"/>
      <c r="C434" s="14"/>
      <c r="D434" s="14"/>
      <c r="E434" s="14"/>
      <c r="F434" s="14"/>
    </row>
    <row r="435" spans="2:6" hidden="1" x14ac:dyDescent="0.2">
      <c r="B435" s="14"/>
      <c r="C435" s="14"/>
      <c r="D435" s="14"/>
      <c r="E435" s="14"/>
      <c r="F435" s="14"/>
    </row>
    <row r="436" spans="2:6" hidden="1" x14ac:dyDescent="0.2">
      <c r="B436" s="14"/>
      <c r="C436" s="14"/>
      <c r="D436" s="14"/>
      <c r="E436" s="14"/>
      <c r="F436" s="14"/>
    </row>
    <row r="437" spans="2:6" hidden="1" x14ac:dyDescent="0.2">
      <c r="B437" s="14"/>
      <c r="C437" s="14"/>
      <c r="D437" s="14"/>
      <c r="E437" s="14"/>
      <c r="F437" s="14"/>
    </row>
    <row r="438" spans="2:6" hidden="1" x14ac:dyDescent="0.2">
      <c r="B438" s="14"/>
      <c r="C438" s="14"/>
      <c r="D438" s="14"/>
      <c r="E438" s="14"/>
      <c r="F438" s="14"/>
    </row>
    <row r="439" spans="2:6" hidden="1" x14ac:dyDescent="0.2">
      <c r="B439" s="14"/>
      <c r="C439" s="14"/>
      <c r="D439" s="14"/>
      <c r="E439" s="14"/>
      <c r="F439" s="14"/>
    </row>
    <row r="440" spans="2:6" hidden="1" x14ac:dyDescent="0.2">
      <c r="B440" s="14"/>
      <c r="C440" s="14"/>
      <c r="D440" s="14"/>
      <c r="E440" s="14"/>
      <c r="F440" s="14"/>
    </row>
    <row r="441" spans="2:6" hidden="1" x14ac:dyDescent="0.2">
      <c r="B441" s="14"/>
      <c r="C441" s="14"/>
      <c r="D441" s="14"/>
      <c r="E441" s="14"/>
      <c r="F441" s="14"/>
    </row>
    <row r="442" spans="2:6" hidden="1" x14ac:dyDescent="0.2">
      <c r="B442" s="14"/>
      <c r="C442" s="14"/>
      <c r="D442" s="14"/>
      <c r="E442" s="14"/>
      <c r="F442" s="14"/>
    </row>
    <row r="443" spans="2:6" hidden="1" x14ac:dyDescent="0.2">
      <c r="B443" s="14"/>
      <c r="C443" s="14"/>
      <c r="D443" s="14"/>
      <c r="E443" s="14"/>
      <c r="F443" s="14"/>
    </row>
    <row r="444" spans="2:6" hidden="1" x14ac:dyDescent="0.2">
      <c r="B444" s="14"/>
      <c r="C444" s="14"/>
      <c r="D444" s="14"/>
      <c r="E444" s="14"/>
      <c r="F444" s="14"/>
    </row>
    <row r="445" spans="2:6" hidden="1" x14ac:dyDescent="0.2">
      <c r="B445" s="14"/>
      <c r="C445" s="14"/>
      <c r="D445" s="14"/>
      <c r="E445" s="14"/>
      <c r="F445" s="14"/>
    </row>
    <row r="446" spans="2:6" hidden="1" x14ac:dyDescent="0.2">
      <c r="B446" s="14"/>
      <c r="C446" s="14"/>
      <c r="D446" s="14"/>
      <c r="E446" s="14"/>
      <c r="F446" s="14"/>
    </row>
    <row r="447" spans="2:6" hidden="1" x14ac:dyDescent="0.2">
      <c r="B447" s="14"/>
      <c r="C447" s="14"/>
      <c r="D447" s="14"/>
      <c r="E447" s="14"/>
      <c r="F447" s="14"/>
    </row>
    <row r="448" spans="2:6" hidden="1" x14ac:dyDescent="0.2">
      <c r="B448" s="14"/>
      <c r="C448" s="14"/>
      <c r="D448" s="14"/>
      <c r="E448" s="14"/>
      <c r="F448" s="14"/>
    </row>
    <row r="449" spans="2:6" hidden="1" x14ac:dyDescent="0.2">
      <c r="B449" s="14"/>
      <c r="C449" s="14"/>
      <c r="D449" s="14"/>
      <c r="E449" s="14"/>
      <c r="F449" s="14"/>
    </row>
    <row r="450" spans="2:6" hidden="1" x14ac:dyDescent="0.2">
      <c r="B450" s="14"/>
      <c r="C450" s="14"/>
      <c r="D450" s="14"/>
      <c r="E450" s="14"/>
      <c r="F450" s="14"/>
    </row>
    <row r="451" spans="2:6" hidden="1" x14ac:dyDescent="0.2">
      <c r="B451" s="14"/>
      <c r="C451" s="14"/>
      <c r="D451" s="14"/>
      <c r="E451" s="14"/>
      <c r="F451" s="14"/>
    </row>
    <row r="452" spans="2:6" hidden="1" x14ac:dyDescent="0.2">
      <c r="B452" s="14"/>
      <c r="C452" s="14"/>
      <c r="D452" s="14"/>
      <c r="E452" s="14"/>
      <c r="F452" s="14"/>
    </row>
    <row r="453" spans="2:6" hidden="1" x14ac:dyDescent="0.2">
      <c r="B453" s="14"/>
      <c r="C453" s="14"/>
      <c r="D453" s="14"/>
      <c r="E453" s="14"/>
      <c r="F453" s="14"/>
    </row>
    <row r="454" spans="2:6" hidden="1" x14ac:dyDescent="0.2">
      <c r="B454" s="14"/>
      <c r="C454" s="14"/>
      <c r="D454" s="14"/>
      <c r="E454" s="14"/>
      <c r="F454" s="14"/>
    </row>
    <row r="455" spans="2:6" hidden="1" x14ac:dyDescent="0.2">
      <c r="B455" s="14"/>
      <c r="C455" s="14"/>
      <c r="D455" s="14"/>
      <c r="E455" s="14"/>
      <c r="F455" s="14"/>
    </row>
    <row r="456" spans="2:6" hidden="1" x14ac:dyDescent="0.2">
      <c r="B456" s="14"/>
      <c r="C456" s="14"/>
      <c r="D456" s="14"/>
      <c r="E456" s="14"/>
      <c r="F456" s="14"/>
    </row>
    <row r="457" spans="2:6" hidden="1" x14ac:dyDescent="0.2">
      <c r="B457" s="14"/>
      <c r="C457" s="14"/>
      <c r="D457" s="14"/>
      <c r="E457" s="14"/>
      <c r="F457" s="14"/>
    </row>
    <row r="458" spans="2:6" hidden="1" x14ac:dyDescent="0.2">
      <c r="B458" s="14"/>
      <c r="C458" s="14"/>
      <c r="D458" s="14"/>
      <c r="E458" s="14"/>
      <c r="F458" s="14"/>
    </row>
    <row r="459" spans="2:6" hidden="1" x14ac:dyDescent="0.2">
      <c r="B459" s="14"/>
      <c r="C459" s="14"/>
      <c r="D459" s="14"/>
      <c r="E459" s="14"/>
      <c r="F459" s="14"/>
    </row>
    <row r="460" spans="2:6" hidden="1" x14ac:dyDescent="0.2">
      <c r="B460" s="14"/>
      <c r="C460" s="14"/>
      <c r="D460" s="14"/>
      <c r="E460" s="14"/>
      <c r="F460" s="14"/>
    </row>
    <row r="461" spans="2:6" hidden="1" x14ac:dyDescent="0.2">
      <c r="B461" s="14"/>
      <c r="C461" s="14"/>
      <c r="D461" s="14"/>
      <c r="E461" s="14"/>
      <c r="F461" s="14"/>
    </row>
    <row r="462" spans="2:6" hidden="1" x14ac:dyDescent="0.2">
      <c r="B462" s="14"/>
      <c r="C462" s="14"/>
      <c r="D462" s="14"/>
      <c r="E462" s="14"/>
      <c r="F462" s="14"/>
    </row>
    <row r="463" spans="2:6" hidden="1" x14ac:dyDescent="0.2">
      <c r="B463" s="14"/>
      <c r="C463" s="14"/>
      <c r="D463" s="14"/>
      <c r="E463" s="14"/>
      <c r="F463" s="14"/>
    </row>
    <row r="464" spans="2:6" hidden="1" x14ac:dyDescent="0.2">
      <c r="B464" s="14"/>
      <c r="C464" s="14"/>
      <c r="D464" s="14"/>
      <c r="E464" s="14"/>
      <c r="F464" s="14"/>
    </row>
    <row r="465" spans="2:6" hidden="1" x14ac:dyDescent="0.2">
      <c r="B465" s="14"/>
      <c r="C465" s="14"/>
      <c r="D465" s="14"/>
      <c r="E465" s="14"/>
      <c r="F465" s="14"/>
    </row>
    <row r="466" spans="2:6" hidden="1" x14ac:dyDescent="0.2">
      <c r="B466" s="14"/>
      <c r="C466" s="14"/>
      <c r="D466" s="14"/>
      <c r="E466" s="14"/>
      <c r="F466" s="14"/>
    </row>
    <row r="467" spans="2:6" hidden="1" x14ac:dyDescent="0.2">
      <c r="B467" s="14"/>
      <c r="C467" s="14"/>
      <c r="D467" s="14"/>
      <c r="E467" s="14"/>
      <c r="F467" s="14"/>
    </row>
    <row r="468" spans="2:6" hidden="1" x14ac:dyDescent="0.2">
      <c r="B468" s="14"/>
      <c r="C468" s="14"/>
      <c r="D468" s="14"/>
      <c r="E468" s="14"/>
      <c r="F468" s="14"/>
    </row>
    <row r="469" spans="2:6" hidden="1" x14ac:dyDescent="0.2">
      <c r="B469" s="14"/>
      <c r="C469" s="14"/>
      <c r="D469" s="14"/>
      <c r="E469" s="14"/>
      <c r="F469" s="14"/>
    </row>
    <row r="470" spans="2:6" hidden="1" x14ac:dyDescent="0.2">
      <c r="B470" s="14"/>
      <c r="C470" s="14"/>
      <c r="D470" s="14"/>
      <c r="E470" s="14"/>
      <c r="F470" s="14"/>
    </row>
    <row r="471" spans="2:6" hidden="1" x14ac:dyDescent="0.2">
      <c r="B471" s="14"/>
      <c r="C471" s="14"/>
      <c r="D471" s="14"/>
      <c r="E471" s="14"/>
      <c r="F471" s="14"/>
    </row>
    <row r="472" spans="2:6" hidden="1" x14ac:dyDescent="0.2">
      <c r="B472" s="14"/>
      <c r="C472" s="14"/>
      <c r="D472" s="14"/>
      <c r="E472" s="14"/>
      <c r="F472" s="14"/>
    </row>
    <row r="473" spans="2:6" hidden="1" x14ac:dyDescent="0.2">
      <c r="B473" s="14"/>
      <c r="C473" s="14"/>
      <c r="D473" s="14"/>
      <c r="E473" s="14"/>
      <c r="F473" s="14"/>
    </row>
    <row r="474" spans="2:6" hidden="1" x14ac:dyDescent="0.2">
      <c r="B474" s="14"/>
      <c r="C474" s="14"/>
      <c r="D474" s="14"/>
      <c r="E474" s="14"/>
      <c r="F474" s="14"/>
    </row>
    <row r="475" spans="2:6" hidden="1" x14ac:dyDescent="0.2">
      <c r="B475" s="14"/>
      <c r="C475" s="14"/>
      <c r="D475" s="14"/>
      <c r="E475" s="14"/>
      <c r="F475" s="14"/>
    </row>
    <row r="476" spans="2:6" hidden="1" x14ac:dyDescent="0.2">
      <c r="B476" s="14"/>
      <c r="C476" s="14"/>
      <c r="D476" s="14"/>
      <c r="E476" s="14"/>
      <c r="F476" s="14"/>
    </row>
    <row r="477" spans="2:6" hidden="1" x14ac:dyDescent="0.2">
      <c r="B477" s="14"/>
      <c r="C477" s="14"/>
      <c r="D477" s="14"/>
      <c r="E477" s="14"/>
      <c r="F477" s="14"/>
    </row>
    <row r="478" spans="2:6" hidden="1" x14ac:dyDescent="0.2">
      <c r="B478" s="14"/>
      <c r="C478" s="14"/>
      <c r="D478" s="14"/>
      <c r="E478" s="14"/>
      <c r="F478" s="14"/>
    </row>
    <row r="479" spans="2:6" hidden="1" x14ac:dyDescent="0.2">
      <c r="B479" s="14"/>
      <c r="C479" s="14"/>
      <c r="D479" s="14"/>
      <c r="E479" s="14"/>
      <c r="F479" s="14"/>
    </row>
    <row r="480" spans="2:6" hidden="1" x14ac:dyDescent="0.2">
      <c r="B480" s="14"/>
      <c r="C480" s="14"/>
      <c r="D480" s="14"/>
      <c r="E480" s="14"/>
      <c r="F480" s="14"/>
    </row>
    <row r="481" spans="2:6" hidden="1" x14ac:dyDescent="0.2">
      <c r="B481" s="14"/>
      <c r="C481" s="14"/>
      <c r="D481" s="14"/>
      <c r="E481" s="14"/>
      <c r="F481" s="14"/>
    </row>
    <row r="482" spans="2:6" hidden="1" x14ac:dyDescent="0.2">
      <c r="B482" s="14"/>
      <c r="C482" s="14"/>
      <c r="D482" s="14"/>
      <c r="E482" s="14"/>
      <c r="F482" s="14"/>
    </row>
    <row r="483" spans="2:6" hidden="1" x14ac:dyDescent="0.2">
      <c r="B483" s="14"/>
      <c r="C483" s="14"/>
      <c r="D483" s="14"/>
      <c r="E483" s="14"/>
      <c r="F483" s="14"/>
    </row>
    <row r="484" spans="2:6" hidden="1" x14ac:dyDescent="0.2">
      <c r="B484" s="14"/>
      <c r="C484" s="14"/>
      <c r="D484" s="14"/>
      <c r="E484" s="14"/>
      <c r="F484" s="14"/>
    </row>
    <row r="485" spans="2:6" hidden="1" x14ac:dyDescent="0.2">
      <c r="B485" s="14"/>
      <c r="C485" s="14"/>
      <c r="D485" s="14"/>
      <c r="E485" s="14"/>
      <c r="F485" s="14"/>
    </row>
    <row r="486" spans="2:6" hidden="1" x14ac:dyDescent="0.2">
      <c r="B486" s="14"/>
      <c r="C486" s="14"/>
      <c r="D486" s="14"/>
      <c r="E486" s="14"/>
      <c r="F486" s="14"/>
    </row>
    <row r="487" spans="2:6" hidden="1" x14ac:dyDescent="0.2">
      <c r="B487" s="14"/>
      <c r="C487" s="14"/>
      <c r="D487" s="14"/>
      <c r="E487" s="14"/>
      <c r="F487" s="14"/>
    </row>
    <row r="488" spans="2:6" hidden="1" x14ac:dyDescent="0.2">
      <c r="B488" s="14"/>
      <c r="C488" s="14"/>
      <c r="D488" s="14"/>
      <c r="E488" s="14"/>
      <c r="F488" s="14"/>
    </row>
    <row r="489" spans="2:6" hidden="1" x14ac:dyDescent="0.2">
      <c r="B489" s="14"/>
      <c r="C489" s="14"/>
      <c r="D489" s="14"/>
      <c r="E489" s="14"/>
      <c r="F489" s="14"/>
    </row>
    <row r="490" spans="2:6" hidden="1" x14ac:dyDescent="0.2">
      <c r="B490" s="14"/>
      <c r="C490" s="14"/>
      <c r="D490" s="14"/>
      <c r="E490" s="14"/>
      <c r="F490" s="14"/>
    </row>
    <row r="491" spans="2:6" hidden="1" x14ac:dyDescent="0.2">
      <c r="B491" s="14"/>
      <c r="C491" s="14"/>
      <c r="D491" s="14"/>
      <c r="E491" s="14"/>
      <c r="F491" s="14"/>
    </row>
    <row r="492" spans="2:6" hidden="1" x14ac:dyDescent="0.2">
      <c r="B492" s="14"/>
      <c r="C492" s="14"/>
      <c r="D492" s="14"/>
      <c r="E492" s="14"/>
      <c r="F492" s="14"/>
    </row>
    <row r="493" spans="2:6" hidden="1" x14ac:dyDescent="0.2">
      <c r="B493" s="14"/>
      <c r="C493" s="14"/>
      <c r="D493" s="14"/>
      <c r="E493" s="14"/>
      <c r="F493" s="14"/>
    </row>
    <row r="494" spans="2:6" hidden="1" x14ac:dyDescent="0.2">
      <c r="B494" s="14"/>
      <c r="C494" s="14"/>
      <c r="D494" s="14"/>
      <c r="E494" s="14"/>
      <c r="F494" s="14"/>
    </row>
    <row r="495" spans="2:6" hidden="1" x14ac:dyDescent="0.2">
      <c r="B495" s="14"/>
      <c r="C495" s="14"/>
      <c r="D495" s="14"/>
      <c r="E495" s="14"/>
      <c r="F495" s="14"/>
    </row>
    <row r="496" spans="2:6" hidden="1" x14ac:dyDescent="0.2">
      <c r="B496" s="14"/>
      <c r="C496" s="14"/>
      <c r="D496" s="14"/>
      <c r="E496" s="14"/>
      <c r="F496" s="14"/>
    </row>
    <row r="497" spans="2:6" hidden="1" x14ac:dyDescent="0.2">
      <c r="B497" s="14"/>
      <c r="C497" s="14"/>
      <c r="D497" s="14"/>
      <c r="E497" s="14"/>
      <c r="F497" s="14"/>
    </row>
    <row r="498" spans="2:6" hidden="1" x14ac:dyDescent="0.2">
      <c r="B498" s="14"/>
      <c r="C498" s="14"/>
      <c r="D498" s="14"/>
      <c r="E498" s="14"/>
      <c r="F498" s="14"/>
    </row>
    <row r="499" spans="2:6" hidden="1" x14ac:dyDescent="0.2">
      <c r="B499" s="14"/>
      <c r="C499" s="14"/>
      <c r="D499" s="14"/>
      <c r="E499" s="14"/>
      <c r="F499" s="14"/>
    </row>
    <row r="500" spans="2:6" hidden="1" x14ac:dyDescent="0.2">
      <c r="B500" s="14"/>
      <c r="C500" s="14"/>
      <c r="D500" s="14"/>
      <c r="E500" s="14"/>
      <c r="F500" s="14"/>
    </row>
    <row r="501" spans="2:6" hidden="1" x14ac:dyDescent="0.2">
      <c r="B501" s="14"/>
      <c r="C501" s="14"/>
      <c r="D501" s="14"/>
      <c r="E501" s="14"/>
      <c r="F501" s="14"/>
    </row>
    <row r="502" spans="2:6" hidden="1" x14ac:dyDescent="0.2">
      <c r="B502" s="14"/>
      <c r="C502" s="14"/>
      <c r="D502" s="14"/>
      <c r="E502" s="14"/>
      <c r="F502" s="14"/>
    </row>
    <row r="503" spans="2:6" hidden="1" x14ac:dyDescent="0.2">
      <c r="B503" s="14"/>
      <c r="C503" s="14"/>
      <c r="D503" s="14"/>
      <c r="E503" s="14"/>
      <c r="F503" s="14"/>
    </row>
    <row r="504" spans="2:6" hidden="1" x14ac:dyDescent="0.2">
      <c r="B504" s="14"/>
      <c r="C504" s="14"/>
      <c r="D504" s="14"/>
      <c r="E504" s="14"/>
      <c r="F504" s="14"/>
    </row>
    <row r="505" spans="2:6" hidden="1" x14ac:dyDescent="0.2">
      <c r="B505" s="14"/>
      <c r="C505" s="14"/>
      <c r="D505" s="14"/>
      <c r="E505" s="14"/>
      <c r="F505" s="14"/>
    </row>
    <row r="506" spans="2:6" hidden="1" x14ac:dyDescent="0.2">
      <c r="B506" s="14"/>
      <c r="C506" s="14"/>
      <c r="D506" s="14"/>
      <c r="E506" s="14"/>
      <c r="F506" s="14"/>
    </row>
    <row r="507" spans="2:6" hidden="1" x14ac:dyDescent="0.2">
      <c r="B507" s="14"/>
      <c r="C507" s="14"/>
      <c r="D507" s="14"/>
      <c r="E507" s="14"/>
      <c r="F507" s="14"/>
    </row>
    <row r="508" spans="2:6" hidden="1" x14ac:dyDescent="0.2">
      <c r="B508" s="14"/>
      <c r="C508" s="14"/>
      <c r="D508" s="14"/>
      <c r="E508" s="14"/>
      <c r="F508" s="14"/>
    </row>
    <row r="509" spans="2:6" hidden="1" x14ac:dyDescent="0.2">
      <c r="B509" s="14"/>
      <c r="C509" s="14"/>
      <c r="D509" s="14"/>
      <c r="E509" s="14"/>
      <c r="F509" s="14"/>
    </row>
    <row r="510" spans="2:6" hidden="1" x14ac:dyDescent="0.2">
      <c r="B510" s="14"/>
      <c r="C510" s="14"/>
      <c r="D510" s="14"/>
      <c r="E510" s="14"/>
      <c r="F510" s="14"/>
    </row>
    <row r="511" spans="2:6" hidden="1" x14ac:dyDescent="0.2">
      <c r="B511" s="14"/>
      <c r="C511" s="14"/>
      <c r="D511" s="14"/>
      <c r="E511" s="14"/>
      <c r="F511" s="14"/>
    </row>
    <row r="512" spans="2:6" hidden="1" x14ac:dyDescent="0.2">
      <c r="B512" s="14"/>
      <c r="C512" s="14"/>
      <c r="D512" s="14"/>
      <c r="E512" s="14"/>
      <c r="F512" s="14"/>
    </row>
    <row r="513" spans="2:6" hidden="1" x14ac:dyDescent="0.2">
      <c r="B513" s="14"/>
      <c r="C513" s="14"/>
      <c r="D513" s="14"/>
      <c r="E513" s="14"/>
      <c r="F513" s="14"/>
    </row>
    <row r="514" spans="2:6" hidden="1" x14ac:dyDescent="0.2">
      <c r="B514" s="14"/>
      <c r="C514" s="14"/>
      <c r="D514" s="14"/>
      <c r="E514" s="14"/>
      <c r="F514" s="14"/>
    </row>
    <row r="515" spans="2:6" hidden="1" x14ac:dyDescent="0.2">
      <c r="B515" s="14"/>
      <c r="C515" s="14"/>
      <c r="D515" s="14"/>
      <c r="E515" s="14"/>
      <c r="F515" s="14"/>
    </row>
    <row r="516" spans="2:6" hidden="1" x14ac:dyDescent="0.2">
      <c r="B516" s="14"/>
      <c r="C516" s="14"/>
      <c r="D516" s="14"/>
      <c r="E516" s="14"/>
      <c r="F516" s="14"/>
    </row>
    <row r="517" spans="2:6" hidden="1" x14ac:dyDescent="0.2">
      <c r="B517" s="14"/>
      <c r="C517" s="14"/>
      <c r="D517" s="14"/>
      <c r="E517" s="14"/>
      <c r="F517" s="14"/>
    </row>
    <row r="518" spans="2:6" hidden="1" x14ac:dyDescent="0.2">
      <c r="B518" s="14"/>
      <c r="C518" s="14"/>
      <c r="D518" s="14"/>
      <c r="E518" s="14"/>
      <c r="F518" s="14"/>
    </row>
    <row r="519" spans="2:6" hidden="1" x14ac:dyDescent="0.2">
      <c r="B519" s="14"/>
      <c r="C519" s="14"/>
      <c r="D519" s="14"/>
      <c r="E519" s="14"/>
      <c r="F519" s="14"/>
    </row>
    <row r="520" spans="2:6" hidden="1" x14ac:dyDescent="0.2">
      <c r="B520" s="14"/>
      <c r="C520" s="14"/>
      <c r="D520" s="14"/>
      <c r="E520" s="14"/>
      <c r="F520" s="14"/>
    </row>
    <row r="521" spans="2:6" hidden="1" x14ac:dyDescent="0.2">
      <c r="B521" s="14"/>
      <c r="C521" s="14"/>
      <c r="D521" s="14"/>
      <c r="E521" s="14"/>
      <c r="F521" s="14"/>
    </row>
    <row r="522" spans="2:6" hidden="1" x14ac:dyDescent="0.2">
      <c r="B522" s="14"/>
      <c r="C522" s="14"/>
      <c r="D522" s="14"/>
      <c r="E522" s="14"/>
      <c r="F522" s="14"/>
    </row>
    <row r="523" spans="2:6" hidden="1" x14ac:dyDescent="0.2">
      <c r="B523" s="14"/>
      <c r="C523" s="14"/>
      <c r="D523" s="14"/>
      <c r="E523" s="14"/>
      <c r="F523" s="14"/>
    </row>
    <row r="524" spans="2:6" hidden="1" x14ac:dyDescent="0.2">
      <c r="B524" s="14"/>
      <c r="C524" s="14"/>
      <c r="D524" s="14"/>
      <c r="E524" s="14"/>
      <c r="F524" s="14"/>
    </row>
    <row r="525" spans="2:6" hidden="1" x14ac:dyDescent="0.2">
      <c r="B525" s="14"/>
      <c r="C525" s="14"/>
      <c r="D525" s="14"/>
      <c r="E525" s="14"/>
      <c r="F525" s="14"/>
    </row>
    <row r="526" spans="2:6" hidden="1" x14ac:dyDescent="0.2">
      <c r="B526" s="14"/>
      <c r="C526" s="14"/>
      <c r="D526" s="14"/>
      <c r="E526" s="14"/>
      <c r="F526" s="14"/>
    </row>
    <row r="527" spans="2:6" hidden="1" x14ac:dyDescent="0.2">
      <c r="B527" s="14"/>
      <c r="C527" s="14"/>
      <c r="D527" s="14"/>
      <c r="E527" s="14"/>
      <c r="F527" s="14"/>
    </row>
    <row r="528" spans="2:6" hidden="1" x14ac:dyDescent="0.2">
      <c r="B528" s="14"/>
      <c r="C528" s="14"/>
      <c r="D528" s="14"/>
      <c r="E528" s="14"/>
      <c r="F528" s="14"/>
    </row>
    <row r="529" spans="2:6" hidden="1" x14ac:dyDescent="0.2">
      <c r="B529" s="14"/>
      <c r="C529" s="14"/>
      <c r="D529" s="14"/>
      <c r="E529" s="14"/>
      <c r="F529" s="14"/>
    </row>
    <row r="530" spans="2:6" hidden="1" x14ac:dyDescent="0.2">
      <c r="B530" s="14"/>
      <c r="C530" s="14"/>
      <c r="D530" s="14"/>
      <c r="E530" s="14"/>
      <c r="F530" s="14"/>
    </row>
    <row r="531" spans="2:6" hidden="1" x14ac:dyDescent="0.2">
      <c r="B531" s="14"/>
      <c r="C531" s="14"/>
      <c r="D531" s="14"/>
      <c r="E531" s="14"/>
      <c r="F531" s="14"/>
    </row>
    <row r="532" spans="2:6" hidden="1" x14ac:dyDescent="0.2">
      <c r="B532" s="14"/>
      <c r="C532" s="14"/>
      <c r="D532" s="14"/>
      <c r="E532" s="14"/>
      <c r="F532" s="14"/>
    </row>
    <row r="533" spans="2:6" hidden="1" x14ac:dyDescent="0.2">
      <c r="B533" s="14"/>
      <c r="C533" s="14"/>
      <c r="D533" s="14"/>
      <c r="E533" s="14"/>
      <c r="F533" s="14"/>
    </row>
    <row r="534" spans="2:6" hidden="1" x14ac:dyDescent="0.2">
      <c r="B534" s="14"/>
      <c r="C534" s="14"/>
      <c r="D534" s="14"/>
      <c r="E534" s="14"/>
      <c r="F534" s="14"/>
    </row>
    <row r="535" spans="2:6" hidden="1" x14ac:dyDescent="0.2">
      <c r="B535" s="14"/>
      <c r="C535" s="14"/>
      <c r="D535" s="14"/>
      <c r="E535" s="14"/>
      <c r="F535" s="14"/>
    </row>
    <row r="536" spans="2:6" hidden="1" x14ac:dyDescent="0.2">
      <c r="B536" s="14"/>
      <c r="C536" s="14"/>
      <c r="D536" s="14"/>
      <c r="E536" s="14"/>
      <c r="F536" s="14"/>
    </row>
    <row r="537" spans="2:6" hidden="1" x14ac:dyDescent="0.2">
      <c r="B537" s="14"/>
      <c r="C537" s="14"/>
      <c r="D537" s="14"/>
      <c r="E537" s="14"/>
      <c r="F537" s="14"/>
    </row>
    <row r="538" spans="2:6" hidden="1" x14ac:dyDescent="0.2">
      <c r="B538" s="14"/>
      <c r="C538" s="14"/>
      <c r="D538" s="14"/>
      <c r="E538" s="14"/>
      <c r="F538" s="14"/>
    </row>
    <row r="539" spans="2:6" hidden="1" x14ac:dyDescent="0.2">
      <c r="B539" s="14"/>
      <c r="C539" s="14"/>
      <c r="D539" s="14"/>
      <c r="E539" s="14"/>
      <c r="F539" s="14"/>
    </row>
    <row r="540" spans="2:6" hidden="1" x14ac:dyDescent="0.2">
      <c r="B540" s="14"/>
      <c r="C540" s="14"/>
      <c r="D540" s="14"/>
      <c r="E540" s="14"/>
      <c r="F540" s="14"/>
    </row>
    <row r="541" spans="2:6" hidden="1" x14ac:dyDescent="0.2">
      <c r="B541" s="14"/>
      <c r="C541" s="14"/>
      <c r="D541" s="14"/>
      <c r="E541" s="14"/>
      <c r="F541" s="14"/>
    </row>
    <row r="542" spans="2:6" hidden="1" x14ac:dyDescent="0.2">
      <c r="B542" s="14"/>
      <c r="C542" s="14"/>
      <c r="D542" s="14"/>
      <c r="E542" s="14"/>
      <c r="F542" s="14"/>
    </row>
    <row r="543" spans="2:6" hidden="1" x14ac:dyDescent="0.2">
      <c r="B543" s="14"/>
      <c r="C543" s="14"/>
      <c r="D543" s="14"/>
      <c r="E543" s="14"/>
      <c r="F543" s="14"/>
    </row>
    <row r="544" spans="2:6" hidden="1" x14ac:dyDescent="0.2">
      <c r="B544" s="14"/>
      <c r="C544" s="14"/>
      <c r="D544" s="14"/>
      <c r="E544" s="14"/>
      <c r="F544" s="14"/>
    </row>
    <row r="545" spans="2:6" hidden="1" x14ac:dyDescent="0.2">
      <c r="B545" s="14"/>
      <c r="C545" s="14"/>
      <c r="D545" s="14"/>
      <c r="E545" s="14"/>
      <c r="F545" s="14"/>
    </row>
    <row r="546" spans="2:6" hidden="1" x14ac:dyDescent="0.2">
      <c r="B546" s="14"/>
      <c r="C546" s="14"/>
      <c r="D546" s="14"/>
      <c r="E546" s="14"/>
      <c r="F546" s="14"/>
    </row>
    <row r="547" spans="2:6" hidden="1" x14ac:dyDescent="0.2">
      <c r="B547" s="14"/>
      <c r="C547" s="14"/>
      <c r="D547" s="14"/>
      <c r="E547" s="14"/>
      <c r="F547" s="14"/>
    </row>
    <row r="548" spans="2:6" hidden="1" x14ac:dyDescent="0.2">
      <c r="B548" s="14"/>
      <c r="C548" s="14"/>
      <c r="D548" s="14"/>
      <c r="E548" s="14"/>
      <c r="F548" s="14"/>
    </row>
    <row r="549" spans="2:6" hidden="1" x14ac:dyDescent="0.2">
      <c r="B549" s="14"/>
      <c r="C549" s="14"/>
      <c r="D549" s="14"/>
      <c r="E549" s="14"/>
      <c r="F549" s="14"/>
    </row>
    <row r="550" spans="2:6" hidden="1" x14ac:dyDescent="0.2">
      <c r="B550" s="14"/>
      <c r="C550" s="14"/>
      <c r="D550" s="14"/>
      <c r="E550" s="14"/>
      <c r="F550" s="14"/>
    </row>
    <row r="551" spans="2:6" hidden="1" x14ac:dyDescent="0.2">
      <c r="B551" s="14"/>
      <c r="C551" s="14"/>
      <c r="D551" s="14"/>
      <c r="E551" s="14"/>
      <c r="F551" s="14"/>
    </row>
    <row r="552" spans="2:6" hidden="1" x14ac:dyDescent="0.2">
      <c r="B552" s="14"/>
      <c r="C552" s="14"/>
      <c r="D552" s="14"/>
      <c r="E552" s="14"/>
      <c r="F552" s="14"/>
    </row>
    <row r="553" spans="2:6" hidden="1" x14ac:dyDescent="0.2">
      <c r="B553" s="14"/>
      <c r="C553" s="14"/>
      <c r="D553" s="14"/>
      <c r="E553" s="14"/>
      <c r="F553" s="14"/>
    </row>
    <row r="554" spans="2:6" hidden="1" x14ac:dyDescent="0.2">
      <c r="B554" s="14"/>
      <c r="C554" s="14"/>
      <c r="D554" s="14"/>
      <c r="E554" s="14"/>
      <c r="F554" s="14"/>
    </row>
    <row r="555" spans="2:6" hidden="1" x14ac:dyDescent="0.2">
      <c r="B555" s="14"/>
      <c r="C555" s="14"/>
      <c r="D555" s="14"/>
      <c r="E555" s="14"/>
      <c r="F555" s="14"/>
    </row>
    <row r="556" spans="2:6" hidden="1" x14ac:dyDescent="0.2">
      <c r="B556" s="14"/>
      <c r="C556" s="14"/>
      <c r="D556" s="14"/>
      <c r="E556" s="14"/>
      <c r="F556" s="14"/>
    </row>
    <row r="557" spans="2:6" hidden="1" x14ac:dyDescent="0.2">
      <c r="B557" s="14"/>
      <c r="C557" s="14"/>
      <c r="D557" s="14"/>
      <c r="E557" s="14"/>
      <c r="F557" s="14"/>
    </row>
    <row r="558" spans="2:6" hidden="1" x14ac:dyDescent="0.2">
      <c r="B558" s="14"/>
      <c r="C558" s="14"/>
      <c r="D558" s="14"/>
      <c r="E558" s="14"/>
      <c r="F558" s="14"/>
    </row>
    <row r="559" spans="2:6" hidden="1" x14ac:dyDescent="0.2">
      <c r="B559" s="14"/>
      <c r="C559" s="14"/>
      <c r="D559" s="14"/>
      <c r="E559" s="14"/>
      <c r="F559" s="14"/>
    </row>
    <row r="560" spans="2:6" hidden="1" x14ac:dyDescent="0.2">
      <c r="B560" s="14"/>
      <c r="C560" s="14"/>
      <c r="D560" s="14"/>
      <c r="E560" s="14"/>
      <c r="F560" s="14"/>
    </row>
    <row r="561" spans="2:6" hidden="1" x14ac:dyDescent="0.2">
      <c r="B561" s="14"/>
      <c r="C561" s="14"/>
      <c r="D561" s="14"/>
      <c r="E561" s="14"/>
      <c r="F561" s="14"/>
    </row>
    <row r="562" spans="2:6" hidden="1" x14ac:dyDescent="0.2">
      <c r="B562" s="14"/>
      <c r="C562" s="14"/>
      <c r="D562" s="14"/>
      <c r="E562" s="14"/>
      <c r="F562" s="14"/>
    </row>
    <row r="563" spans="2:6" hidden="1" x14ac:dyDescent="0.2">
      <c r="B563" s="14"/>
      <c r="C563" s="14"/>
      <c r="D563" s="14"/>
      <c r="E563" s="14"/>
      <c r="F563" s="14"/>
    </row>
    <row r="564" spans="2:6" hidden="1" x14ac:dyDescent="0.2">
      <c r="B564" s="14"/>
      <c r="C564" s="14"/>
      <c r="D564" s="14"/>
      <c r="E564" s="14"/>
      <c r="F564" s="14"/>
    </row>
    <row r="565" spans="2:6" hidden="1" x14ac:dyDescent="0.2">
      <c r="B565" s="14"/>
      <c r="C565" s="14"/>
      <c r="D565" s="14"/>
      <c r="E565" s="14"/>
      <c r="F565" s="14"/>
    </row>
    <row r="566" spans="2:6" hidden="1" x14ac:dyDescent="0.2">
      <c r="B566" s="14"/>
      <c r="C566" s="14"/>
      <c r="D566" s="14"/>
      <c r="E566" s="14"/>
      <c r="F566" s="14"/>
    </row>
    <row r="567" spans="2:6" hidden="1" x14ac:dyDescent="0.2">
      <c r="B567" s="14"/>
      <c r="C567" s="14"/>
      <c r="D567" s="14"/>
      <c r="E567" s="14"/>
      <c r="F567" s="14"/>
    </row>
    <row r="568" spans="2:6" hidden="1" x14ac:dyDescent="0.2">
      <c r="B568" s="14"/>
      <c r="C568" s="14"/>
      <c r="D568" s="14"/>
      <c r="E568" s="14"/>
      <c r="F568" s="14"/>
    </row>
    <row r="569" spans="2:6" hidden="1" x14ac:dyDescent="0.2">
      <c r="B569" s="14"/>
      <c r="C569" s="14"/>
      <c r="D569" s="14"/>
      <c r="E569" s="14"/>
      <c r="F569" s="14"/>
    </row>
    <row r="570" spans="2:6" hidden="1" x14ac:dyDescent="0.2">
      <c r="B570" s="14"/>
      <c r="C570" s="14"/>
      <c r="D570" s="14"/>
      <c r="E570" s="14"/>
      <c r="F570" s="14"/>
    </row>
    <row r="571" spans="2:6" hidden="1" x14ac:dyDescent="0.2">
      <c r="B571" s="14"/>
      <c r="C571" s="14"/>
      <c r="D571" s="14"/>
      <c r="E571" s="14"/>
      <c r="F571" s="14"/>
    </row>
    <row r="572" spans="2:6" hidden="1" x14ac:dyDescent="0.2">
      <c r="B572" s="14"/>
      <c r="C572" s="14"/>
      <c r="D572" s="14"/>
      <c r="E572" s="14"/>
      <c r="F572" s="14"/>
    </row>
    <row r="573" spans="2:6" hidden="1" x14ac:dyDescent="0.2">
      <c r="B573" s="14"/>
      <c r="C573" s="14"/>
      <c r="D573" s="14"/>
      <c r="E573" s="14"/>
      <c r="F573" s="14"/>
    </row>
    <row r="574" spans="2:6" hidden="1" x14ac:dyDescent="0.2">
      <c r="B574" s="14"/>
      <c r="C574" s="14"/>
      <c r="D574" s="14"/>
      <c r="E574" s="14"/>
      <c r="F574" s="14"/>
    </row>
    <row r="575" spans="2:6" hidden="1" x14ac:dyDescent="0.2">
      <c r="B575" s="14"/>
      <c r="C575" s="14"/>
      <c r="D575" s="14"/>
      <c r="E575" s="14"/>
      <c r="F575" s="14"/>
    </row>
    <row r="576" spans="2:6" hidden="1" x14ac:dyDescent="0.2">
      <c r="B576" s="14"/>
      <c r="C576" s="14"/>
      <c r="D576" s="14"/>
      <c r="E576" s="14"/>
      <c r="F576" s="14"/>
    </row>
    <row r="577" spans="2:6" hidden="1" x14ac:dyDescent="0.2">
      <c r="B577" s="14"/>
      <c r="C577" s="14"/>
      <c r="D577" s="14"/>
      <c r="E577" s="14"/>
      <c r="F577" s="14"/>
    </row>
    <row r="578" spans="2:6" hidden="1" x14ac:dyDescent="0.2">
      <c r="B578" s="14"/>
      <c r="C578" s="14"/>
      <c r="D578" s="14"/>
      <c r="E578" s="14"/>
      <c r="F578" s="14"/>
    </row>
    <row r="579" spans="2:6" hidden="1" x14ac:dyDescent="0.2">
      <c r="B579" s="14"/>
      <c r="C579" s="14"/>
      <c r="D579" s="14"/>
      <c r="E579" s="14"/>
      <c r="F579" s="14"/>
    </row>
    <row r="580" spans="2:6" hidden="1" x14ac:dyDescent="0.2">
      <c r="B580" s="14"/>
      <c r="C580" s="14"/>
      <c r="D580" s="14"/>
      <c r="E580" s="14"/>
      <c r="F580" s="14"/>
    </row>
    <row r="581" spans="2:6" hidden="1" x14ac:dyDescent="0.2">
      <c r="B581" s="14"/>
      <c r="C581" s="14"/>
      <c r="D581" s="14"/>
      <c r="E581" s="14"/>
      <c r="F581" s="14"/>
    </row>
    <row r="582" spans="2:6" hidden="1" x14ac:dyDescent="0.2">
      <c r="B582" s="14"/>
      <c r="C582" s="14"/>
      <c r="D582" s="14"/>
      <c r="E582" s="14"/>
      <c r="F582" s="14"/>
    </row>
    <row r="583" spans="2:6" hidden="1" x14ac:dyDescent="0.2">
      <c r="B583" s="14"/>
      <c r="C583" s="14"/>
      <c r="D583" s="14"/>
      <c r="E583" s="14"/>
      <c r="F583" s="14"/>
    </row>
    <row r="584" spans="2:6" hidden="1" x14ac:dyDescent="0.2">
      <c r="B584" s="14"/>
      <c r="C584" s="14"/>
      <c r="D584" s="14"/>
      <c r="E584" s="14"/>
      <c r="F584" s="14"/>
    </row>
    <row r="585" spans="2:6" hidden="1" x14ac:dyDescent="0.2">
      <c r="B585" s="14"/>
      <c r="C585" s="14"/>
      <c r="D585" s="14"/>
      <c r="E585" s="14"/>
      <c r="F585" s="14"/>
    </row>
    <row r="586" spans="2:6" hidden="1" x14ac:dyDescent="0.2">
      <c r="B586" s="14"/>
      <c r="C586" s="14"/>
      <c r="D586" s="14"/>
      <c r="E586" s="14"/>
      <c r="F586" s="14"/>
    </row>
    <row r="587" spans="2:6" hidden="1" x14ac:dyDescent="0.2">
      <c r="B587" s="14"/>
      <c r="C587" s="14"/>
      <c r="D587" s="14"/>
      <c r="E587" s="14"/>
      <c r="F587" s="14"/>
    </row>
    <row r="588" spans="2:6" hidden="1" x14ac:dyDescent="0.2">
      <c r="B588" s="14"/>
      <c r="C588" s="14"/>
      <c r="D588" s="14"/>
      <c r="E588" s="14"/>
      <c r="F588" s="14"/>
    </row>
    <row r="589" spans="2:6" hidden="1" x14ac:dyDescent="0.2">
      <c r="B589" s="14"/>
      <c r="C589" s="14"/>
      <c r="D589" s="14"/>
      <c r="E589" s="14"/>
      <c r="F589" s="14"/>
    </row>
    <row r="590" spans="2:6" hidden="1" x14ac:dyDescent="0.2">
      <c r="B590" s="14"/>
      <c r="C590" s="14"/>
      <c r="D590" s="14"/>
      <c r="E590" s="14"/>
      <c r="F590" s="14"/>
    </row>
    <row r="591" spans="2:6" hidden="1" x14ac:dyDescent="0.2">
      <c r="B591" s="14"/>
      <c r="C591" s="14"/>
      <c r="D591" s="14"/>
      <c r="E591" s="14"/>
      <c r="F591" s="14"/>
    </row>
    <row r="592" spans="2:6" hidden="1" x14ac:dyDescent="0.2">
      <c r="B592" s="14"/>
      <c r="C592" s="14"/>
      <c r="D592" s="14"/>
      <c r="E592" s="14"/>
      <c r="F592" s="14"/>
    </row>
    <row r="593" spans="2:6" hidden="1" x14ac:dyDescent="0.2">
      <c r="B593" s="14"/>
      <c r="C593" s="14"/>
      <c r="D593" s="14"/>
      <c r="E593" s="14"/>
      <c r="F593" s="14"/>
    </row>
    <row r="594" spans="2:6" hidden="1" x14ac:dyDescent="0.2">
      <c r="B594" s="14"/>
      <c r="C594" s="14"/>
      <c r="D594" s="14"/>
      <c r="E594" s="14"/>
      <c r="F594" s="14"/>
    </row>
    <row r="595" spans="2:6" hidden="1" x14ac:dyDescent="0.2">
      <c r="B595" s="14"/>
      <c r="C595" s="14"/>
      <c r="D595" s="14"/>
      <c r="E595" s="14"/>
      <c r="F595" s="14"/>
    </row>
    <row r="596" spans="2:6" hidden="1" x14ac:dyDescent="0.2">
      <c r="B596" s="14"/>
      <c r="C596" s="14"/>
      <c r="D596" s="14"/>
      <c r="E596" s="14"/>
      <c r="F596" s="14"/>
    </row>
    <row r="597" spans="2:6" hidden="1" x14ac:dyDescent="0.2">
      <c r="B597" s="14"/>
      <c r="C597" s="14"/>
      <c r="D597" s="14"/>
      <c r="E597" s="14"/>
      <c r="F597" s="14"/>
    </row>
    <row r="598" spans="2:6" hidden="1" x14ac:dyDescent="0.2">
      <c r="B598" s="14"/>
      <c r="C598" s="14"/>
      <c r="D598" s="14"/>
      <c r="E598" s="14"/>
      <c r="F598" s="14"/>
    </row>
    <row r="599" spans="2:6" hidden="1" x14ac:dyDescent="0.2">
      <c r="B599" s="14"/>
      <c r="C599" s="14"/>
      <c r="D599" s="14"/>
      <c r="E599" s="14"/>
      <c r="F599" s="14"/>
    </row>
    <row r="600" spans="2:6" hidden="1" x14ac:dyDescent="0.2">
      <c r="B600" s="14"/>
      <c r="C600" s="14"/>
      <c r="D600" s="14"/>
      <c r="E600" s="14"/>
      <c r="F600" s="14"/>
    </row>
    <row r="601" spans="2:6" hidden="1" x14ac:dyDescent="0.2">
      <c r="B601" s="14"/>
      <c r="C601" s="14"/>
      <c r="D601" s="14"/>
      <c r="E601" s="14"/>
      <c r="F601" s="14"/>
    </row>
    <row r="602" spans="2:6" hidden="1" x14ac:dyDescent="0.2">
      <c r="B602" s="14"/>
      <c r="C602" s="14"/>
      <c r="D602" s="14"/>
      <c r="E602" s="14"/>
      <c r="F602" s="14"/>
    </row>
    <row r="603" spans="2:6" hidden="1" x14ac:dyDescent="0.2">
      <c r="B603" s="14"/>
      <c r="C603" s="14"/>
      <c r="D603" s="14"/>
      <c r="E603" s="14"/>
      <c r="F603" s="14"/>
    </row>
    <row r="604" spans="2:6" hidden="1" x14ac:dyDescent="0.2">
      <c r="B604" s="14"/>
      <c r="C604" s="14"/>
      <c r="D604" s="14"/>
      <c r="E604" s="14"/>
      <c r="F604" s="14"/>
    </row>
    <row r="605" spans="2:6" hidden="1" x14ac:dyDescent="0.2">
      <c r="B605" s="14"/>
      <c r="C605" s="14"/>
      <c r="D605" s="14"/>
      <c r="E605" s="14"/>
      <c r="F605" s="14"/>
    </row>
    <row r="606" spans="2:6" hidden="1" x14ac:dyDescent="0.2">
      <c r="B606" s="14"/>
      <c r="C606" s="14"/>
      <c r="D606" s="14"/>
      <c r="E606" s="14"/>
      <c r="F606" s="14"/>
    </row>
    <row r="607" spans="2:6" hidden="1" x14ac:dyDescent="0.2">
      <c r="B607" s="14"/>
      <c r="C607" s="14"/>
      <c r="D607" s="14"/>
      <c r="E607" s="14"/>
      <c r="F607" s="14"/>
    </row>
    <row r="608" spans="2:6" hidden="1" x14ac:dyDescent="0.2">
      <c r="B608" s="14"/>
      <c r="C608" s="14"/>
      <c r="D608" s="14"/>
      <c r="E608" s="14"/>
      <c r="F608" s="14"/>
    </row>
    <row r="609" spans="2:6" hidden="1" x14ac:dyDescent="0.2">
      <c r="B609" s="14"/>
      <c r="C609" s="14"/>
      <c r="D609" s="14"/>
      <c r="E609" s="14"/>
      <c r="F609" s="14"/>
    </row>
    <row r="610" spans="2:6" hidden="1" x14ac:dyDescent="0.2">
      <c r="B610" s="14"/>
      <c r="C610" s="14"/>
      <c r="D610" s="14"/>
      <c r="E610" s="14"/>
      <c r="F610" s="14"/>
    </row>
    <row r="611" spans="2:6" hidden="1" x14ac:dyDescent="0.2">
      <c r="B611" s="14"/>
      <c r="C611" s="14"/>
      <c r="D611" s="14"/>
      <c r="E611" s="14"/>
      <c r="F611" s="14"/>
    </row>
    <row r="612" spans="2:6" hidden="1" x14ac:dyDescent="0.2">
      <c r="B612" s="14"/>
      <c r="C612" s="14"/>
      <c r="D612" s="14"/>
      <c r="E612" s="14"/>
      <c r="F612" s="14"/>
    </row>
    <row r="613" spans="2:6" hidden="1" x14ac:dyDescent="0.2">
      <c r="B613" s="14"/>
      <c r="C613" s="14"/>
      <c r="D613" s="14"/>
      <c r="E613" s="14"/>
      <c r="F613" s="14"/>
    </row>
    <row r="614" spans="2:6" hidden="1" x14ac:dyDescent="0.2">
      <c r="B614" s="14"/>
      <c r="C614" s="14"/>
      <c r="D614" s="14"/>
      <c r="E614" s="14"/>
      <c r="F614" s="14"/>
    </row>
    <row r="615" spans="2:6" hidden="1" x14ac:dyDescent="0.2">
      <c r="B615" s="14"/>
      <c r="C615" s="14"/>
      <c r="D615" s="14"/>
      <c r="E615" s="14"/>
      <c r="F615" s="14"/>
    </row>
    <row r="616" spans="2:6" hidden="1" x14ac:dyDescent="0.2">
      <c r="B616" s="14"/>
      <c r="C616" s="14"/>
      <c r="D616" s="14"/>
      <c r="E616" s="14"/>
      <c r="F616" s="14"/>
    </row>
    <row r="617" spans="2:6" hidden="1" x14ac:dyDescent="0.2">
      <c r="B617" s="14"/>
      <c r="C617" s="14"/>
      <c r="D617" s="14"/>
      <c r="E617" s="14"/>
      <c r="F617" s="14"/>
    </row>
    <row r="618" spans="2:6" hidden="1" x14ac:dyDescent="0.2">
      <c r="B618" s="14"/>
      <c r="C618" s="14"/>
      <c r="D618" s="14"/>
      <c r="E618" s="14"/>
      <c r="F618" s="14"/>
    </row>
    <row r="619" spans="2:6" hidden="1" x14ac:dyDescent="0.2">
      <c r="B619" s="14"/>
      <c r="C619" s="14"/>
      <c r="D619" s="14"/>
      <c r="E619" s="14"/>
      <c r="F619" s="14"/>
    </row>
    <row r="620" spans="2:6" hidden="1" x14ac:dyDescent="0.2">
      <c r="B620" s="14"/>
      <c r="C620" s="14"/>
      <c r="D620" s="14"/>
      <c r="E620" s="14"/>
      <c r="F620" s="14"/>
    </row>
    <row r="621" spans="2:6" hidden="1" x14ac:dyDescent="0.2">
      <c r="B621" s="14"/>
      <c r="C621" s="14"/>
      <c r="D621" s="14"/>
      <c r="E621" s="14"/>
      <c r="F621" s="14"/>
    </row>
    <row r="622" spans="2:6" hidden="1" x14ac:dyDescent="0.2">
      <c r="B622" s="14"/>
      <c r="C622" s="14"/>
      <c r="D622" s="14"/>
      <c r="E622" s="14"/>
      <c r="F622" s="14"/>
    </row>
    <row r="623" spans="2:6" hidden="1" x14ac:dyDescent="0.2">
      <c r="B623" s="14"/>
      <c r="C623" s="14"/>
      <c r="D623" s="14"/>
      <c r="E623" s="14"/>
      <c r="F623" s="14"/>
    </row>
    <row r="624" spans="2:6" hidden="1" x14ac:dyDescent="0.2">
      <c r="B624" s="14"/>
      <c r="C624" s="14"/>
      <c r="D624" s="14"/>
      <c r="E624" s="14"/>
      <c r="F624" s="14"/>
    </row>
    <row r="625" spans="2:6" hidden="1" x14ac:dyDescent="0.2">
      <c r="B625" s="14"/>
      <c r="C625" s="14"/>
      <c r="D625" s="14"/>
      <c r="E625" s="14"/>
      <c r="F625" s="14"/>
    </row>
    <row r="626" spans="2:6" hidden="1" x14ac:dyDescent="0.2">
      <c r="B626" s="14"/>
      <c r="C626" s="14"/>
      <c r="D626" s="14"/>
      <c r="E626" s="14"/>
      <c r="F626" s="14"/>
    </row>
    <row r="627" spans="2:6" hidden="1" x14ac:dyDescent="0.2">
      <c r="B627" s="14"/>
      <c r="C627" s="14"/>
      <c r="D627" s="14"/>
      <c r="E627" s="14"/>
      <c r="F627" s="14"/>
    </row>
    <row r="628" spans="2:6" hidden="1" x14ac:dyDescent="0.2">
      <c r="B628" s="14"/>
      <c r="C628" s="14"/>
      <c r="D628" s="14"/>
      <c r="E628" s="14"/>
      <c r="F628" s="14"/>
    </row>
    <row r="629" spans="2:6" hidden="1" x14ac:dyDescent="0.2">
      <c r="B629" s="14"/>
      <c r="C629" s="14"/>
      <c r="D629" s="14"/>
      <c r="E629" s="14"/>
      <c r="F629" s="14"/>
    </row>
    <row r="630" spans="2:6" hidden="1" x14ac:dyDescent="0.2">
      <c r="B630" s="14"/>
      <c r="C630" s="14"/>
      <c r="D630" s="14"/>
      <c r="E630" s="14"/>
      <c r="F630" s="14"/>
    </row>
    <row r="631" spans="2:6" hidden="1" x14ac:dyDescent="0.2">
      <c r="B631" s="14"/>
      <c r="C631" s="14"/>
      <c r="D631" s="14"/>
      <c r="E631" s="14"/>
      <c r="F631" s="14"/>
    </row>
    <row r="632" spans="2:6" hidden="1" x14ac:dyDescent="0.2">
      <c r="B632" s="14"/>
      <c r="C632" s="14"/>
      <c r="D632" s="14"/>
      <c r="E632" s="14"/>
      <c r="F632" s="14"/>
    </row>
    <row r="633" spans="2:6" hidden="1" x14ac:dyDescent="0.2">
      <c r="B633" s="14"/>
      <c r="C633" s="14"/>
      <c r="D633" s="14"/>
      <c r="E633" s="14"/>
      <c r="F633" s="14"/>
    </row>
    <row r="634" spans="2:6" hidden="1" x14ac:dyDescent="0.2">
      <c r="B634" s="14"/>
      <c r="C634" s="14"/>
      <c r="D634" s="14"/>
      <c r="E634" s="14"/>
      <c r="F634" s="14"/>
    </row>
    <row r="635" spans="2:6" hidden="1" x14ac:dyDescent="0.2">
      <c r="B635" s="14"/>
      <c r="C635" s="14"/>
      <c r="D635" s="14"/>
      <c r="E635" s="14"/>
      <c r="F635" s="14"/>
    </row>
    <row r="636" spans="2:6" hidden="1" x14ac:dyDescent="0.2">
      <c r="B636" s="14"/>
      <c r="C636" s="14"/>
      <c r="D636" s="14"/>
      <c r="E636" s="14"/>
      <c r="F636" s="14"/>
    </row>
    <row r="637" spans="2:6" hidden="1" x14ac:dyDescent="0.2">
      <c r="B637" s="14"/>
      <c r="C637" s="14"/>
      <c r="D637" s="14"/>
      <c r="E637" s="14"/>
      <c r="F637" s="14"/>
    </row>
    <row r="638" spans="2:6" hidden="1" x14ac:dyDescent="0.2">
      <c r="B638" s="14"/>
      <c r="C638" s="14"/>
      <c r="D638" s="14"/>
      <c r="E638" s="14"/>
      <c r="F638" s="14"/>
    </row>
    <row r="639" spans="2:6" hidden="1" x14ac:dyDescent="0.2">
      <c r="B639" s="14"/>
      <c r="C639" s="14"/>
      <c r="D639" s="14"/>
      <c r="E639" s="14"/>
      <c r="F639" s="14"/>
    </row>
    <row r="640" spans="2:6" hidden="1" x14ac:dyDescent="0.2">
      <c r="B640" s="14"/>
      <c r="C640" s="14"/>
      <c r="D640" s="14"/>
      <c r="E640" s="14"/>
      <c r="F640" s="14"/>
    </row>
    <row r="641" spans="2:6" hidden="1" x14ac:dyDescent="0.2">
      <c r="B641" s="14"/>
      <c r="C641" s="14"/>
      <c r="D641" s="14"/>
      <c r="E641" s="14"/>
      <c r="F641" s="14"/>
    </row>
    <row r="642" spans="2:6" hidden="1" x14ac:dyDescent="0.2">
      <c r="B642" s="14"/>
      <c r="C642" s="14"/>
      <c r="D642" s="14"/>
      <c r="E642" s="14"/>
      <c r="F642" s="14"/>
    </row>
    <row r="643" spans="2:6" hidden="1" x14ac:dyDescent="0.2">
      <c r="B643" s="14"/>
      <c r="C643" s="14"/>
      <c r="D643" s="14"/>
      <c r="E643" s="14"/>
      <c r="F643" s="14"/>
    </row>
    <row r="644" spans="2:6" hidden="1" x14ac:dyDescent="0.2">
      <c r="B644" s="14"/>
      <c r="C644" s="14"/>
      <c r="D644" s="14"/>
      <c r="E644" s="14"/>
      <c r="F644" s="14"/>
    </row>
    <row r="645" spans="2:6" hidden="1" x14ac:dyDescent="0.2">
      <c r="B645" s="14"/>
      <c r="C645" s="14"/>
      <c r="D645" s="14"/>
      <c r="E645" s="14"/>
      <c r="F645" s="14"/>
    </row>
    <row r="646" spans="2:6" hidden="1" x14ac:dyDescent="0.2">
      <c r="B646" s="14"/>
      <c r="C646" s="14"/>
      <c r="D646" s="14"/>
      <c r="E646" s="14"/>
      <c r="F646" s="14"/>
    </row>
    <row r="647" spans="2:6" hidden="1" x14ac:dyDescent="0.2">
      <c r="B647" s="14"/>
      <c r="C647" s="14"/>
      <c r="D647" s="14"/>
      <c r="E647" s="14"/>
      <c r="F647" s="14"/>
    </row>
    <row r="648" spans="2:6" hidden="1" x14ac:dyDescent="0.2">
      <c r="B648" s="14"/>
      <c r="C648" s="14"/>
      <c r="D648" s="14"/>
      <c r="E648" s="14"/>
      <c r="F648" s="14"/>
    </row>
    <row r="649" spans="2:6" hidden="1" x14ac:dyDescent="0.2">
      <c r="B649" s="14"/>
      <c r="C649" s="14"/>
      <c r="D649" s="14"/>
      <c r="E649" s="14"/>
      <c r="F649" s="14"/>
    </row>
    <row r="650" spans="2:6" hidden="1" x14ac:dyDescent="0.2">
      <c r="B650" s="14"/>
      <c r="C650" s="14"/>
      <c r="D650" s="14"/>
      <c r="E650" s="14"/>
      <c r="F650" s="14"/>
    </row>
    <row r="651" spans="2:6" hidden="1" x14ac:dyDescent="0.2">
      <c r="B651" s="14"/>
      <c r="C651" s="14"/>
      <c r="D651" s="14"/>
      <c r="E651" s="14"/>
      <c r="F651" s="14"/>
    </row>
    <row r="652" spans="2:6" hidden="1" x14ac:dyDescent="0.2">
      <c r="B652" s="14"/>
      <c r="C652" s="14"/>
      <c r="D652" s="14"/>
      <c r="E652" s="14"/>
      <c r="F652" s="14"/>
    </row>
    <row r="653" spans="2:6" hidden="1" x14ac:dyDescent="0.2">
      <c r="B653" s="14"/>
      <c r="C653" s="14"/>
      <c r="D653" s="14"/>
      <c r="E653" s="14"/>
      <c r="F653" s="14"/>
    </row>
    <row r="654" spans="2:6" hidden="1" x14ac:dyDescent="0.2">
      <c r="B654" s="14"/>
      <c r="C654" s="14"/>
      <c r="D654" s="14"/>
      <c r="E654" s="14"/>
      <c r="F654" s="14"/>
    </row>
    <row r="655" spans="2:6" hidden="1" x14ac:dyDescent="0.2">
      <c r="B655" s="14"/>
      <c r="C655" s="14"/>
      <c r="D655" s="14"/>
      <c r="E655" s="14"/>
      <c r="F655" s="14"/>
    </row>
    <row r="656" spans="2:6" hidden="1" x14ac:dyDescent="0.2">
      <c r="B656" s="14"/>
      <c r="C656" s="14"/>
      <c r="D656" s="14"/>
      <c r="E656" s="14"/>
      <c r="F656" s="14"/>
    </row>
    <row r="657" spans="2:6" hidden="1" x14ac:dyDescent="0.2">
      <c r="B657" s="14"/>
      <c r="C657" s="14"/>
      <c r="D657" s="14"/>
      <c r="E657" s="14"/>
      <c r="F657" s="14"/>
    </row>
    <row r="658" spans="2:6" hidden="1" x14ac:dyDescent="0.2">
      <c r="B658" s="14"/>
      <c r="C658" s="14"/>
      <c r="D658" s="14"/>
      <c r="E658" s="14"/>
      <c r="F658" s="14"/>
    </row>
    <row r="659" spans="2:6" hidden="1" x14ac:dyDescent="0.2">
      <c r="B659" s="14"/>
      <c r="C659" s="14"/>
      <c r="D659" s="14"/>
      <c r="E659" s="14"/>
      <c r="F659" s="14"/>
    </row>
    <row r="660" spans="2:6" hidden="1" x14ac:dyDescent="0.2">
      <c r="B660" s="14"/>
      <c r="C660" s="14"/>
      <c r="D660" s="14"/>
      <c r="E660" s="14"/>
      <c r="F660" s="14"/>
    </row>
    <row r="661" spans="2:6" hidden="1" x14ac:dyDescent="0.2">
      <c r="B661" s="14"/>
      <c r="C661" s="14"/>
      <c r="D661" s="14"/>
      <c r="E661" s="14"/>
      <c r="F661" s="14"/>
    </row>
    <row r="662" spans="2:6" hidden="1" x14ac:dyDescent="0.2">
      <c r="B662" s="14"/>
      <c r="C662" s="14"/>
      <c r="D662" s="14"/>
      <c r="E662" s="14"/>
      <c r="F662" s="14"/>
    </row>
    <row r="663" spans="2:6" hidden="1" x14ac:dyDescent="0.2">
      <c r="B663" s="14"/>
      <c r="C663" s="14"/>
      <c r="D663" s="14"/>
      <c r="E663" s="14"/>
      <c r="F663" s="14"/>
    </row>
    <row r="664" spans="2:6" hidden="1" x14ac:dyDescent="0.2">
      <c r="B664" s="14"/>
      <c r="C664" s="14"/>
      <c r="D664" s="14"/>
      <c r="E664" s="14"/>
      <c r="F664" s="14"/>
    </row>
    <row r="665" spans="2:6" hidden="1" x14ac:dyDescent="0.2">
      <c r="B665" s="14"/>
      <c r="C665" s="14"/>
      <c r="D665" s="14"/>
      <c r="E665" s="14"/>
      <c r="F665" s="14"/>
    </row>
    <row r="666" spans="2:6" hidden="1" x14ac:dyDescent="0.2">
      <c r="B666" s="14"/>
      <c r="C666" s="14"/>
      <c r="D666" s="14"/>
      <c r="E666" s="14"/>
      <c r="F666" s="14"/>
    </row>
    <row r="667" spans="2:6" hidden="1" x14ac:dyDescent="0.2">
      <c r="B667" s="14"/>
      <c r="C667" s="14"/>
      <c r="D667" s="14"/>
      <c r="E667" s="14"/>
      <c r="F667" s="14"/>
    </row>
    <row r="668" spans="2:6" hidden="1" x14ac:dyDescent="0.2">
      <c r="B668" s="14"/>
      <c r="C668" s="14"/>
      <c r="D668" s="14"/>
      <c r="E668" s="14"/>
      <c r="F668" s="14"/>
    </row>
    <row r="669" spans="2:6" hidden="1" x14ac:dyDescent="0.2">
      <c r="B669" s="14"/>
      <c r="C669" s="14"/>
      <c r="D669" s="14"/>
      <c r="E669" s="14"/>
      <c r="F669" s="14"/>
    </row>
    <row r="670" spans="2:6" hidden="1" x14ac:dyDescent="0.2">
      <c r="B670" s="14"/>
      <c r="C670" s="14"/>
      <c r="D670" s="14"/>
      <c r="E670" s="14"/>
      <c r="F670" s="14"/>
    </row>
    <row r="671" spans="2:6" hidden="1" x14ac:dyDescent="0.2">
      <c r="B671" s="14"/>
      <c r="C671" s="14"/>
      <c r="D671" s="14"/>
      <c r="E671" s="14"/>
      <c r="F671" s="14"/>
    </row>
    <row r="672" spans="2:6" hidden="1" x14ac:dyDescent="0.2">
      <c r="B672" s="14"/>
      <c r="C672" s="14"/>
      <c r="D672" s="14"/>
      <c r="E672" s="14"/>
      <c r="F672" s="14"/>
    </row>
    <row r="673" spans="2:6" hidden="1" x14ac:dyDescent="0.2">
      <c r="B673" s="14"/>
      <c r="C673" s="14"/>
      <c r="D673" s="14"/>
      <c r="E673" s="14"/>
      <c r="F673" s="14"/>
    </row>
    <row r="674" spans="2:6" hidden="1" x14ac:dyDescent="0.2">
      <c r="B674" s="14"/>
      <c r="C674" s="14"/>
      <c r="D674" s="14"/>
      <c r="E674" s="14"/>
      <c r="F674" s="14"/>
    </row>
    <row r="675" spans="2:6" hidden="1" x14ac:dyDescent="0.2">
      <c r="B675" s="14"/>
      <c r="C675" s="14"/>
      <c r="D675" s="14"/>
      <c r="E675" s="14"/>
      <c r="F675" s="14"/>
    </row>
    <row r="676" spans="2:6" hidden="1" x14ac:dyDescent="0.2">
      <c r="B676" s="14"/>
      <c r="C676" s="14"/>
      <c r="D676" s="14"/>
      <c r="E676" s="14"/>
      <c r="F676" s="14"/>
    </row>
    <row r="677" spans="2:6" hidden="1" x14ac:dyDescent="0.2">
      <c r="B677" s="14"/>
      <c r="C677" s="14"/>
      <c r="D677" s="14"/>
      <c r="E677" s="14"/>
      <c r="F677" s="14"/>
    </row>
    <row r="678" spans="2:6" hidden="1" x14ac:dyDescent="0.2">
      <c r="B678" s="14"/>
      <c r="C678" s="14"/>
      <c r="D678" s="14"/>
      <c r="E678" s="14"/>
      <c r="F678" s="14"/>
    </row>
    <row r="679" spans="2:6" hidden="1" x14ac:dyDescent="0.2">
      <c r="B679" s="14"/>
      <c r="C679" s="14"/>
      <c r="D679" s="14"/>
      <c r="E679" s="14"/>
      <c r="F679" s="14"/>
    </row>
    <row r="680" spans="2:6" hidden="1" x14ac:dyDescent="0.2">
      <c r="B680" s="14"/>
      <c r="C680" s="14"/>
      <c r="D680" s="14"/>
      <c r="E680" s="14"/>
      <c r="F680" s="14"/>
    </row>
    <row r="681" spans="2:6" hidden="1" x14ac:dyDescent="0.2">
      <c r="B681" s="14"/>
      <c r="C681" s="14"/>
      <c r="D681" s="14"/>
      <c r="E681" s="14"/>
      <c r="F681" s="14"/>
    </row>
    <row r="682" spans="2:6" hidden="1" x14ac:dyDescent="0.2">
      <c r="B682" s="14"/>
      <c r="C682" s="14"/>
      <c r="D682" s="14"/>
      <c r="E682" s="14"/>
      <c r="F682" s="14"/>
    </row>
    <row r="683" spans="2:6" hidden="1" x14ac:dyDescent="0.2">
      <c r="B683" s="14"/>
      <c r="C683" s="14"/>
      <c r="D683" s="14"/>
      <c r="E683" s="14"/>
      <c r="F683" s="14"/>
    </row>
    <row r="684" spans="2:6" hidden="1" x14ac:dyDescent="0.2">
      <c r="B684" s="14"/>
      <c r="C684" s="14"/>
      <c r="D684" s="14"/>
      <c r="E684" s="14"/>
      <c r="F684" s="14"/>
    </row>
    <row r="685" spans="2:6" hidden="1" x14ac:dyDescent="0.2">
      <c r="B685" s="14"/>
      <c r="C685" s="14"/>
      <c r="D685" s="14"/>
      <c r="E685" s="14"/>
      <c r="F685" s="14"/>
    </row>
    <row r="686" spans="2:6" hidden="1" x14ac:dyDescent="0.2">
      <c r="B686" s="14"/>
      <c r="C686" s="14"/>
      <c r="D686" s="14"/>
      <c r="E686" s="14"/>
      <c r="F686" s="14"/>
    </row>
    <row r="687" spans="2:6" hidden="1" x14ac:dyDescent="0.2">
      <c r="B687" s="14"/>
      <c r="C687" s="14"/>
      <c r="D687" s="14"/>
      <c r="E687" s="14"/>
      <c r="F687" s="14"/>
    </row>
    <row r="688" spans="2:6" hidden="1" x14ac:dyDescent="0.2">
      <c r="B688" s="14"/>
      <c r="C688" s="14"/>
      <c r="D688" s="14"/>
      <c r="E688" s="14"/>
      <c r="F688" s="14"/>
    </row>
    <row r="689" spans="2:6" hidden="1" x14ac:dyDescent="0.2">
      <c r="B689" s="14"/>
      <c r="C689" s="14"/>
      <c r="D689" s="14"/>
      <c r="E689" s="14"/>
      <c r="F689" s="14"/>
    </row>
    <row r="690" spans="2:6" hidden="1" x14ac:dyDescent="0.2">
      <c r="B690" s="14"/>
      <c r="C690" s="14"/>
      <c r="D690" s="14"/>
      <c r="E690" s="14"/>
      <c r="F690" s="14"/>
    </row>
    <row r="691" spans="2:6" hidden="1" x14ac:dyDescent="0.2">
      <c r="B691" s="14"/>
      <c r="C691" s="14"/>
      <c r="D691" s="14"/>
      <c r="E691" s="14"/>
      <c r="F691" s="14"/>
    </row>
    <row r="692" spans="2:6" hidden="1" x14ac:dyDescent="0.2">
      <c r="B692" s="14"/>
      <c r="C692" s="14"/>
      <c r="D692" s="14"/>
      <c r="E692" s="14"/>
      <c r="F692" s="14"/>
    </row>
    <row r="693" spans="2:6" hidden="1" x14ac:dyDescent="0.2">
      <c r="B693" s="14"/>
      <c r="C693" s="14"/>
      <c r="D693" s="14"/>
      <c r="E693" s="14"/>
      <c r="F693" s="14"/>
    </row>
    <row r="694" spans="2:6" hidden="1" x14ac:dyDescent="0.2">
      <c r="B694" s="14"/>
      <c r="C694" s="14"/>
      <c r="D694" s="14"/>
      <c r="E694" s="14"/>
      <c r="F694" s="14"/>
    </row>
    <row r="695" spans="2:6" hidden="1" x14ac:dyDescent="0.2">
      <c r="B695" s="14"/>
      <c r="C695" s="14"/>
      <c r="D695" s="14"/>
      <c r="E695" s="14"/>
      <c r="F695" s="14"/>
    </row>
    <row r="696" spans="2:6" hidden="1" x14ac:dyDescent="0.2">
      <c r="B696" s="14"/>
      <c r="C696" s="14"/>
      <c r="D696" s="14"/>
      <c r="E696" s="14"/>
      <c r="F696" s="14"/>
    </row>
    <row r="697" spans="2:6" hidden="1" x14ac:dyDescent="0.2">
      <c r="B697" s="14"/>
      <c r="C697" s="14"/>
      <c r="D697" s="14"/>
      <c r="E697" s="14"/>
      <c r="F697" s="14"/>
    </row>
    <row r="698" spans="2:6" hidden="1" x14ac:dyDescent="0.2">
      <c r="B698" s="14"/>
      <c r="C698" s="14"/>
      <c r="D698" s="14"/>
      <c r="E698" s="14"/>
      <c r="F698" s="14"/>
    </row>
    <row r="699" spans="2:6" hidden="1" x14ac:dyDescent="0.2">
      <c r="B699" s="14"/>
      <c r="C699" s="14"/>
      <c r="D699" s="14"/>
      <c r="E699" s="14"/>
      <c r="F699" s="14"/>
    </row>
    <row r="700" spans="2:6" hidden="1" x14ac:dyDescent="0.2">
      <c r="B700" s="14"/>
      <c r="C700" s="14"/>
      <c r="D700" s="14"/>
      <c r="E700" s="14"/>
      <c r="F700" s="14"/>
    </row>
    <row r="701" spans="2:6" hidden="1" x14ac:dyDescent="0.2">
      <c r="B701" s="14"/>
      <c r="C701" s="14"/>
      <c r="D701" s="14"/>
      <c r="E701" s="14"/>
      <c r="F701" s="14"/>
    </row>
    <row r="702" spans="2:6" hidden="1" x14ac:dyDescent="0.2">
      <c r="B702" s="14"/>
      <c r="C702" s="14"/>
      <c r="D702" s="14"/>
      <c r="E702" s="14"/>
      <c r="F702" s="14"/>
    </row>
    <row r="703" spans="2:6" hidden="1" x14ac:dyDescent="0.2">
      <c r="B703" s="14"/>
      <c r="C703" s="14"/>
      <c r="D703" s="14"/>
      <c r="E703" s="14"/>
      <c r="F703" s="14"/>
    </row>
    <row r="704" spans="2:6" hidden="1" x14ac:dyDescent="0.2">
      <c r="B704" s="14"/>
      <c r="C704" s="14"/>
      <c r="D704" s="14"/>
      <c r="E704" s="14"/>
      <c r="F704" s="14"/>
    </row>
    <row r="705" spans="2:6" hidden="1" x14ac:dyDescent="0.2">
      <c r="B705" s="14"/>
      <c r="C705" s="14"/>
      <c r="D705" s="14"/>
      <c r="E705" s="14"/>
      <c r="F705" s="14"/>
    </row>
    <row r="706" spans="2:6" hidden="1" x14ac:dyDescent="0.2">
      <c r="B706" s="14"/>
      <c r="C706" s="14"/>
      <c r="D706" s="14"/>
      <c r="E706" s="14"/>
      <c r="F706" s="14"/>
    </row>
    <row r="707" spans="2:6" hidden="1" x14ac:dyDescent="0.2">
      <c r="B707" s="14"/>
      <c r="C707" s="14"/>
      <c r="D707" s="14"/>
      <c r="E707" s="14"/>
      <c r="F707" s="14"/>
    </row>
    <row r="708" spans="2:6" hidden="1" x14ac:dyDescent="0.2">
      <c r="B708" s="14"/>
      <c r="C708" s="14"/>
      <c r="D708" s="14"/>
      <c r="E708" s="14"/>
      <c r="F708" s="14"/>
    </row>
    <row r="709" spans="2:6" hidden="1" x14ac:dyDescent="0.2">
      <c r="B709" s="14"/>
      <c r="C709" s="14"/>
      <c r="D709" s="14"/>
      <c r="E709" s="14"/>
      <c r="F709" s="14"/>
    </row>
    <row r="710" spans="2:6" hidden="1" x14ac:dyDescent="0.2">
      <c r="B710" s="14"/>
      <c r="C710" s="14"/>
      <c r="D710" s="14"/>
      <c r="E710" s="14"/>
      <c r="F710" s="14"/>
    </row>
    <row r="711" spans="2:6" hidden="1" x14ac:dyDescent="0.2">
      <c r="B711" s="14"/>
      <c r="C711" s="14"/>
      <c r="D711" s="14"/>
      <c r="E711" s="14"/>
      <c r="F711" s="14"/>
    </row>
    <row r="712" spans="2:6" hidden="1" x14ac:dyDescent="0.2">
      <c r="B712" s="14"/>
      <c r="C712" s="14"/>
      <c r="D712" s="14"/>
      <c r="E712" s="14"/>
      <c r="F712" s="14"/>
    </row>
    <row r="713" spans="2:6" hidden="1" x14ac:dyDescent="0.2">
      <c r="B713" s="14"/>
      <c r="C713" s="14"/>
      <c r="D713" s="14"/>
      <c r="E713" s="14"/>
      <c r="F713" s="14"/>
    </row>
    <row r="714" spans="2:6" hidden="1" x14ac:dyDescent="0.2">
      <c r="B714" s="14"/>
      <c r="C714" s="14"/>
      <c r="D714" s="14"/>
      <c r="E714" s="14"/>
      <c r="F714" s="14"/>
    </row>
    <row r="715" spans="2:6" hidden="1" x14ac:dyDescent="0.2">
      <c r="B715" s="14"/>
      <c r="C715" s="14"/>
      <c r="D715" s="14"/>
      <c r="E715" s="14"/>
      <c r="F715" s="14"/>
    </row>
    <row r="716" spans="2:6" hidden="1" x14ac:dyDescent="0.2">
      <c r="B716" s="14"/>
      <c r="C716" s="14"/>
      <c r="D716" s="14"/>
      <c r="E716" s="14"/>
      <c r="F716" s="14"/>
    </row>
    <row r="717" spans="2:6" hidden="1" x14ac:dyDescent="0.2">
      <c r="B717" s="14"/>
      <c r="C717" s="14"/>
      <c r="D717" s="14"/>
      <c r="E717" s="14"/>
      <c r="F717" s="14"/>
    </row>
    <row r="718" spans="2:6" hidden="1" x14ac:dyDescent="0.2">
      <c r="B718" s="14"/>
      <c r="C718" s="14"/>
      <c r="D718" s="14"/>
      <c r="E718" s="14"/>
      <c r="F718" s="14"/>
    </row>
    <row r="719" spans="2:6" hidden="1" x14ac:dyDescent="0.2">
      <c r="B719" s="14"/>
      <c r="C719" s="14"/>
      <c r="D719" s="14"/>
      <c r="E719" s="14"/>
      <c r="F719" s="14"/>
    </row>
    <row r="720" spans="2:6" hidden="1" x14ac:dyDescent="0.2">
      <c r="B720" s="14"/>
      <c r="C720" s="14"/>
      <c r="D720" s="14"/>
      <c r="E720" s="14"/>
      <c r="F720" s="14"/>
    </row>
    <row r="721" spans="2:6" hidden="1" x14ac:dyDescent="0.2">
      <c r="B721" s="14"/>
      <c r="C721" s="14"/>
      <c r="D721" s="14"/>
      <c r="E721" s="14"/>
      <c r="F721" s="14"/>
    </row>
    <row r="722" spans="2:6" hidden="1" x14ac:dyDescent="0.2">
      <c r="B722" s="14"/>
      <c r="C722" s="14"/>
      <c r="D722" s="14"/>
      <c r="E722" s="14"/>
      <c r="F722" s="14"/>
    </row>
    <row r="723" spans="2:6" hidden="1" x14ac:dyDescent="0.2">
      <c r="B723" s="14"/>
      <c r="C723" s="14"/>
      <c r="D723" s="14"/>
      <c r="E723" s="14"/>
      <c r="F723" s="14"/>
    </row>
    <row r="724" spans="2:6" hidden="1" x14ac:dyDescent="0.2">
      <c r="B724" s="14"/>
      <c r="C724" s="14"/>
      <c r="D724" s="14"/>
      <c r="E724" s="14"/>
      <c r="F724" s="14"/>
    </row>
    <row r="725" spans="2:6" hidden="1" x14ac:dyDescent="0.2">
      <c r="B725" s="14"/>
      <c r="C725" s="14"/>
      <c r="D725" s="14"/>
      <c r="E725" s="14"/>
      <c r="F725" s="14"/>
    </row>
    <row r="726" spans="2:6" hidden="1" x14ac:dyDescent="0.2">
      <c r="B726" s="14"/>
      <c r="C726" s="14"/>
      <c r="D726" s="14"/>
      <c r="E726" s="14"/>
      <c r="F726" s="14"/>
    </row>
    <row r="727" spans="2:6" hidden="1" x14ac:dyDescent="0.2">
      <c r="B727" s="14"/>
      <c r="C727" s="14"/>
      <c r="D727" s="14"/>
      <c r="E727" s="14"/>
      <c r="F727" s="14"/>
    </row>
    <row r="728" spans="2:6" hidden="1" x14ac:dyDescent="0.2">
      <c r="B728" s="14"/>
      <c r="C728" s="14"/>
      <c r="D728" s="14"/>
      <c r="E728" s="14"/>
      <c r="F728" s="14"/>
    </row>
    <row r="729" spans="2:6" hidden="1" x14ac:dyDescent="0.2">
      <c r="B729" s="14"/>
      <c r="C729" s="14"/>
      <c r="D729" s="14"/>
      <c r="E729" s="14"/>
      <c r="F729" s="14"/>
    </row>
    <row r="730" spans="2:6" hidden="1" x14ac:dyDescent="0.2">
      <c r="B730" s="14"/>
      <c r="C730" s="14"/>
      <c r="D730" s="14"/>
      <c r="E730" s="14"/>
      <c r="F730" s="14"/>
    </row>
    <row r="731" spans="2:6" hidden="1" x14ac:dyDescent="0.2">
      <c r="B731" s="14"/>
      <c r="C731" s="14"/>
      <c r="D731" s="14"/>
      <c r="E731" s="14"/>
      <c r="F731" s="14"/>
    </row>
    <row r="732" spans="2:6" hidden="1" x14ac:dyDescent="0.2">
      <c r="B732" s="14"/>
      <c r="C732" s="14"/>
      <c r="D732" s="14"/>
      <c r="E732" s="14"/>
      <c r="F732" s="14"/>
    </row>
    <row r="733" spans="2:6" hidden="1" x14ac:dyDescent="0.2">
      <c r="B733" s="14"/>
      <c r="C733" s="14"/>
      <c r="D733" s="14"/>
      <c r="E733" s="14"/>
      <c r="F733" s="14"/>
    </row>
    <row r="734" spans="2:6" hidden="1" x14ac:dyDescent="0.2">
      <c r="B734" s="14"/>
      <c r="C734" s="14"/>
      <c r="D734" s="14"/>
      <c r="E734" s="14"/>
      <c r="F734" s="14"/>
    </row>
    <row r="735" spans="2:6" hidden="1" x14ac:dyDescent="0.2">
      <c r="B735" s="14"/>
      <c r="C735" s="14"/>
      <c r="D735" s="14"/>
      <c r="E735" s="14"/>
      <c r="F735" s="14"/>
    </row>
    <row r="736" spans="2:6" hidden="1" x14ac:dyDescent="0.2">
      <c r="B736" s="14"/>
      <c r="C736" s="14"/>
      <c r="D736" s="14"/>
      <c r="E736" s="14"/>
      <c r="F736" s="14"/>
    </row>
    <row r="737" spans="2:6" hidden="1" x14ac:dyDescent="0.2">
      <c r="B737" s="14"/>
      <c r="C737" s="14"/>
      <c r="D737" s="14"/>
      <c r="E737" s="14"/>
      <c r="F737" s="14"/>
    </row>
    <row r="738" spans="2:6" hidden="1" x14ac:dyDescent="0.2">
      <c r="B738" s="14"/>
      <c r="C738" s="14"/>
      <c r="D738" s="14"/>
      <c r="E738" s="14"/>
      <c r="F738" s="14"/>
    </row>
    <row r="739" spans="2:6" hidden="1" x14ac:dyDescent="0.2">
      <c r="B739" s="14"/>
      <c r="C739" s="14"/>
      <c r="D739" s="14"/>
      <c r="E739" s="14"/>
      <c r="F739" s="14"/>
    </row>
    <row r="740" spans="2:6" hidden="1" x14ac:dyDescent="0.2">
      <c r="B740" s="14"/>
      <c r="C740" s="14"/>
      <c r="D740" s="14"/>
      <c r="E740" s="14"/>
      <c r="F740" s="14"/>
    </row>
    <row r="741" spans="2:6" hidden="1" x14ac:dyDescent="0.2">
      <c r="B741" s="14"/>
      <c r="C741" s="14"/>
      <c r="D741" s="14"/>
      <c r="E741" s="14"/>
      <c r="F741" s="14"/>
    </row>
    <row r="742" spans="2:6" hidden="1" x14ac:dyDescent="0.2">
      <c r="B742" s="14"/>
      <c r="C742" s="14"/>
      <c r="D742" s="14"/>
      <c r="E742" s="14"/>
      <c r="F742" s="14"/>
    </row>
    <row r="743" spans="2:6" hidden="1" x14ac:dyDescent="0.2">
      <c r="B743" s="14"/>
      <c r="C743" s="14"/>
      <c r="D743" s="14"/>
      <c r="E743" s="14"/>
      <c r="F743" s="14"/>
    </row>
    <row r="744" spans="2:6" hidden="1" x14ac:dyDescent="0.2">
      <c r="B744" s="14"/>
      <c r="C744" s="14"/>
      <c r="D744" s="14"/>
      <c r="E744" s="14"/>
      <c r="F744" s="14"/>
    </row>
    <row r="745" spans="2:6" hidden="1" x14ac:dyDescent="0.2">
      <c r="B745" s="14"/>
      <c r="C745" s="14"/>
      <c r="D745" s="14"/>
      <c r="E745" s="14"/>
      <c r="F745" s="14"/>
    </row>
    <row r="746" spans="2:6" hidden="1" x14ac:dyDescent="0.2">
      <c r="B746" s="14"/>
      <c r="C746" s="14"/>
      <c r="D746" s="14"/>
      <c r="E746" s="14"/>
      <c r="F746" s="14"/>
    </row>
    <row r="747" spans="2:6" hidden="1" x14ac:dyDescent="0.2">
      <c r="B747" s="14"/>
      <c r="C747" s="14"/>
      <c r="D747" s="14"/>
      <c r="E747" s="14"/>
      <c r="F747" s="14"/>
    </row>
    <row r="748" spans="2:6" hidden="1" x14ac:dyDescent="0.2">
      <c r="B748" s="14"/>
      <c r="C748" s="14"/>
      <c r="D748" s="14"/>
      <c r="E748" s="14"/>
      <c r="F748" s="14"/>
    </row>
    <row r="749" spans="2:6" hidden="1" x14ac:dyDescent="0.2">
      <c r="B749" s="14"/>
      <c r="C749" s="14"/>
      <c r="D749" s="14"/>
      <c r="E749" s="14"/>
      <c r="F749" s="14"/>
    </row>
    <row r="750" spans="2:6" hidden="1" x14ac:dyDescent="0.2">
      <c r="B750" s="14"/>
      <c r="C750" s="14"/>
      <c r="D750" s="14"/>
      <c r="E750" s="14"/>
      <c r="F750" s="14"/>
    </row>
    <row r="751" spans="2:6" hidden="1" x14ac:dyDescent="0.2">
      <c r="B751" s="14"/>
      <c r="C751" s="14"/>
      <c r="D751" s="14"/>
      <c r="E751" s="14"/>
      <c r="F751" s="14"/>
    </row>
    <row r="752" spans="2:6" hidden="1" x14ac:dyDescent="0.2">
      <c r="B752" s="14"/>
      <c r="C752" s="14"/>
      <c r="D752" s="14"/>
      <c r="E752" s="14"/>
      <c r="F752" s="14"/>
    </row>
    <row r="753" spans="2:6" hidden="1" x14ac:dyDescent="0.2">
      <c r="B753" s="14"/>
      <c r="C753" s="14"/>
      <c r="D753" s="14"/>
      <c r="E753" s="14"/>
      <c r="F753" s="14"/>
    </row>
    <row r="754" spans="2:6" hidden="1" x14ac:dyDescent="0.2">
      <c r="B754" s="14"/>
      <c r="C754" s="14"/>
      <c r="D754" s="14"/>
      <c r="E754" s="14"/>
      <c r="F754" s="14"/>
    </row>
    <row r="755" spans="2:6" hidden="1" x14ac:dyDescent="0.2">
      <c r="B755" s="14"/>
      <c r="C755" s="14"/>
      <c r="D755" s="14"/>
      <c r="E755" s="14"/>
      <c r="F755" s="14"/>
    </row>
    <row r="756" spans="2:6" hidden="1" x14ac:dyDescent="0.2">
      <c r="B756" s="14"/>
      <c r="C756" s="14"/>
      <c r="D756" s="14"/>
      <c r="E756" s="14"/>
      <c r="F756" s="14"/>
    </row>
    <row r="757" spans="2:6" hidden="1" x14ac:dyDescent="0.2">
      <c r="B757" s="14"/>
      <c r="C757" s="14"/>
      <c r="D757" s="14"/>
      <c r="E757" s="14"/>
      <c r="F757" s="14"/>
    </row>
    <row r="758" spans="2:6" hidden="1" x14ac:dyDescent="0.2">
      <c r="B758" s="14"/>
      <c r="C758" s="14"/>
      <c r="D758" s="14"/>
      <c r="E758" s="14"/>
      <c r="F758" s="14"/>
    </row>
    <row r="759" spans="2:6" hidden="1" x14ac:dyDescent="0.2">
      <c r="B759" s="14"/>
      <c r="C759" s="14"/>
      <c r="D759" s="14"/>
      <c r="E759" s="14"/>
      <c r="F759" s="14"/>
    </row>
    <row r="760" spans="2:6" hidden="1" x14ac:dyDescent="0.2">
      <c r="B760" s="14"/>
      <c r="C760" s="14"/>
      <c r="D760" s="14"/>
      <c r="E760" s="14"/>
      <c r="F760" s="14"/>
    </row>
    <row r="761" spans="2:6" hidden="1" x14ac:dyDescent="0.2">
      <c r="B761" s="14"/>
      <c r="C761" s="14"/>
      <c r="D761" s="14"/>
      <c r="E761" s="14"/>
      <c r="F761" s="14"/>
    </row>
    <row r="762" spans="2:6" hidden="1" x14ac:dyDescent="0.2">
      <c r="B762" s="14"/>
      <c r="C762" s="14"/>
      <c r="D762" s="14"/>
      <c r="E762" s="14"/>
      <c r="F762" s="14"/>
    </row>
    <row r="763" spans="2:6" hidden="1" x14ac:dyDescent="0.2">
      <c r="B763" s="14"/>
      <c r="C763" s="14"/>
      <c r="D763" s="14"/>
      <c r="E763" s="14"/>
      <c r="F763" s="14"/>
    </row>
    <row r="764" spans="2:6" hidden="1" x14ac:dyDescent="0.2">
      <c r="B764" s="14"/>
      <c r="C764" s="14"/>
      <c r="D764" s="14"/>
      <c r="E764" s="14"/>
      <c r="F764" s="14"/>
    </row>
    <row r="765" spans="2:6" hidden="1" x14ac:dyDescent="0.2">
      <c r="B765" s="14"/>
      <c r="C765" s="14"/>
      <c r="D765" s="14"/>
      <c r="E765" s="14"/>
      <c r="F765" s="14"/>
    </row>
    <row r="766" spans="2:6" hidden="1" x14ac:dyDescent="0.2">
      <c r="B766" s="14"/>
      <c r="C766" s="14"/>
      <c r="D766" s="14"/>
      <c r="E766" s="14"/>
      <c r="F766" s="14"/>
    </row>
    <row r="767" spans="2:6" hidden="1" x14ac:dyDescent="0.2">
      <c r="B767" s="14"/>
      <c r="C767" s="14"/>
      <c r="D767" s="14"/>
      <c r="E767" s="14"/>
      <c r="F767" s="14"/>
    </row>
    <row r="768" spans="2:6" hidden="1" x14ac:dyDescent="0.2">
      <c r="B768" s="14"/>
      <c r="C768" s="14"/>
      <c r="D768" s="14"/>
      <c r="E768" s="14"/>
      <c r="F768" s="14"/>
    </row>
    <row r="769" spans="2:6" hidden="1" x14ac:dyDescent="0.2">
      <c r="B769" s="14"/>
      <c r="C769" s="14"/>
      <c r="D769" s="14"/>
      <c r="E769" s="14"/>
      <c r="F769" s="14"/>
    </row>
    <row r="770" spans="2:6" hidden="1" x14ac:dyDescent="0.2">
      <c r="B770" s="14"/>
      <c r="C770" s="14"/>
      <c r="D770" s="14"/>
      <c r="E770" s="14"/>
      <c r="F770" s="14"/>
    </row>
    <row r="771" spans="2:6" hidden="1" x14ac:dyDescent="0.2">
      <c r="B771" s="14"/>
      <c r="C771" s="14"/>
      <c r="D771" s="14"/>
      <c r="E771" s="14"/>
      <c r="F771" s="14"/>
    </row>
    <row r="772" spans="2:6" hidden="1" x14ac:dyDescent="0.2">
      <c r="B772" s="14"/>
      <c r="C772" s="14"/>
      <c r="D772" s="14"/>
      <c r="E772" s="14"/>
      <c r="F772" s="14"/>
    </row>
    <row r="773" spans="2:6" hidden="1" x14ac:dyDescent="0.2">
      <c r="B773" s="14"/>
      <c r="C773" s="14"/>
      <c r="D773" s="14"/>
      <c r="E773" s="14"/>
      <c r="F773" s="14"/>
    </row>
    <row r="774" spans="2:6" hidden="1" x14ac:dyDescent="0.2">
      <c r="B774" s="14"/>
      <c r="C774" s="14"/>
      <c r="D774" s="14"/>
      <c r="E774" s="14"/>
      <c r="F774" s="14"/>
    </row>
    <row r="775" spans="2:6" hidden="1" x14ac:dyDescent="0.2">
      <c r="B775" s="14"/>
      <c r="C775" s="14"/>
      <c r="D775" s="14"/>
      <c r="E775" s="14"/>
      <c r="F775" s="14"/>
    </row>
    <row r="776" spans="2:6" hidden="1" x14ac:dyDescent="0.2">
      <c r="B776" s="14"/>
      <c r="C776" s="14"/>
      <c r="D776" s="14"/>
      <c r="E776" s="14"/>
      <c r="F776" s="14"/>
    </row>
    <row r="777" spans="2:6" hidden="1" x14ac:dyDescent="0.2">
      <c r="B777" s="14"/>
      <c r="C777" s="14"/>
      <c r="D777" s="14"/>
      <c r="E777" s="14"/>
      <c r="F777" s="14"/>
    </row>
    <row r="778" spans="2:6" hidden="1" x14ac:dyDescent="0.2">
      <c r="B778" s="14"/>
      <c r="C778" s="14"/>
      <c r="D778" s="14"/>
      <c r="E778" s="14"/>
      <c r="F778" s="14"/>
    </row>
    <row r="779" spans="2:6" hidden="1" x14ac:dyDescent="0.2">
      <c r="B779" s="14"/>
      <c r="C779" s="14"/>
      <c r="D779" s="14"/>
      <c r="E779" s="14"/>
      <c r="F779" s="14"/>
    </row>
    <row r="780" spans="2:6" hidden="1" x14ac:dyDescent="0.2">
      <c r="B780" s="14"/>
      <c r="C780" s="14"/>
      <c r="D780" s="14"/>
      <c r="E780" s="14"/>
      <c r="F780" s="14"/>
    </row>
    <row r="781" spans="2:6" hidden="1" x14ac:dyDescent="0.2">
      <c r="B781" s="14"/>
      <c r="C781" s="14"/>
      <c r="D781" s="14"/>
      <c r="E781" s="14"/>
      <c r="F781" s="14"/>
    </row>
    <row r="782" spans="2:6" hidden="1" x14ac:dyDescent="0.2">
      <c r="B782" s="14"/>
      <c r="C782" s="14"/>
      <c r="D782" s="14"/>
      <c r="E782" s="14"/>
      <c r="F782" s="14"/>
    </row>
    <row r="783" spans="2:6" hidden="1" x14ac:dyDescent="0.2">
      <c r="B783" s="14"/>
      <c r="C783" s="14"/>
      <c r="D783" s="14"/>
      <c r="E783" s="14"/>
      <c r="F783" s="14"/>
    </row>
    <row r="784" spans="2:6" hidden="1" x14ac:dyDescent="0.2">
      <c r="B784" s="14"/>
      <c r="C784" s="14"/>
      <c r="D784" s="14"/>
      <c r="E784" s="14"/>
      <c r="F784" s="14"/>
    </row>
    <row r="785" spans="2:6" hidden="1" x14ac:dyDescent="0.2">
      <c r="B785" s="14"/>
      <c r="C785" s="14"/>
      <c r="D785" s="14"/>
      <c r="E785" s="14"/>
      <c r="F785" s="14"/>
    </row>
    <row r="786" spans="2:6" hidden="1" x14ac:dyDescent="0.2">
      <c r="B786" s="14"/>
      <c r="C786" s="14"/>
      <c r="D786" s="14"/>
      <c r="E786" s="14"/>
      <c r="F786" s="14"/>
    </row>
    <row r="787" spans="2:6" hidden="1" x14ac:dyDescent="0.2">
      <c r="B787" s="14"/>
      <c r="C787" s="14"/>
      <c r="D787" s="14"/>
      <c r="E787" s="14"/>
      <c r="F787" s="14"/>
    </row>
    <row r="788" spans="2:6" hidden="1" x14ac:dyDescent="0.2">
      <c r="B788" s="14"/>
      <c r="C788" s="14"/>
      <c r="D788" s="14"/>
      <c r="E788" s="14"/>
      <c r="F788" s="14"/>
    </row>
    <row r="789" spans="2:6" hidden="1" x14ac:dyDescent="0.2">
      <c r="B789" s="14"/>
      <c r="C789" s="14"/>
      <c r="D789" s="14"/>
      <c r="E789" s="14"/>
      <c r="F789" s="14"/>
    </row>
    <row r="790" spans="2:6" hidden="1" x14ac:dyDescent="0.2">
      <c r="B790" s="14"/>
      <c r="C790" s="14"/>
      <c r="D790" s="14"/>
      <c r="E790" s="14"/>
      <c r="F790" s="14"/>
    </row>
    <row r="791" spans="2:6" hidden="1" x14ac:dyDescent="0.2">
      <c r="B791" s="14"/>
      <c r="C791" s="14"/>
      <c r="D791" s="14"/>
      <c r="E791" s="14"/>
      <c r="F791" s="14"/>
    </row>
    <row r="792" spans="2:6" hidden="1" x14ac:dyDescent="0.2">
      <c r="B792" s="14"/>
      <c r="C792" s="14"/>
      <c r="D792" s="14"/>
      <c r="E792" s="14"/>
      <c r="F792" s="14"/>
    </row>
    <row r="793" spans="2:6" hidden="1" x14ac:dyDescent="0.2">
      <c r="B793" s="14"/>
      <c r="C793" s="14"/>
      <c r="D793" s="14"/>
      <c r="E793" s="14"/>
      <c r="F793" s="14"/>
    </row>
    <row r="794" spans="2:6" hidden="1" x14ac:dyDescent="0.2">
      <c r="B794" s="14"/>
      <c r="C794" s="14"/>
      <c r="D794" s="14"/>
      <c r="E794" s="14"/>
      <c r="F794" s="14"/>
    </row>
    <row r="795" spans="2:6" hidden="1" x14ac:dyDescent="0.2">
      <c r="B795" s="14"/>
      <c r="C795" s="14"/>
      <c r="D795" s="14"/>
      <c r="E795" s="14"/>
      <c r="F795" s="14"/>
    </row>
    <row r="796" spans="2:6" hidden="1" x14ac:dyDescent="0.2">
      <c r="B796" s="14"/>
      <c r="C796" s="14"/>
      <c r="D796" s="14"/>
      <c r="E796" s="14"/>
      <c r="F796" s="14"/>
    </row>
    <row r="797" spans="2:6" hidden="1" x14ac:dyDescent="0.2">
      <c r="B797" s="14"/>
      <c r="C797" s="14"/>
      <c r="D797" s="14"/>
      <c r="E797" s="14"/>
      <c r="F797" s="14"/>
    </row>
    <row r="798" spans="2:6" hidden="1" x14ac:dyDescent="0.2">
      <c r="B798" s="14"/>
      <c r="C798" s="14"/>
      <c r="D798" s="14"/>
      <c r="E798" s="14"/>
      <c r="F798" s="14"/>
    </row>
    <row r="799" spans="2:6" hidden="1" x14ac:dyDescent="0.2">
      <c r="B799" s="14"/>
      <c r="C799" s="14"/>
      <c r="D799" s="14"/>
      <c r="E799" s="14"/>
      <c r="F799" s="14"/>
    </row>
    <row r="800" spans="2:6" hidden="1" x14ac:dyDescent="0.2">
      <c r="B800" s="14"/>
      <c r="C800" s="14"/>
      <c r="D800" s="14"/>
      <c r="E800" s="14"/>
      <c r="F800" s="14"/>
    </row>
    <row r="801" spans="2:6" hidden="1" x14ac:dyDescent="0.2">
      <c r="B801" s="14"/>
      <c r="C801" s="14"/>
      <c r="D801" s="14"/>
      <c r="E801" s="14"/>
      <c r="F801" s="14"/>
    </row>
    <row r="802" spans="2:6" hidden="1" x14ac:dyDescent="0.2">
      <c r="B802" s="14"/>
      <c r="C802" s="14"/>
      <c r="D802" s="14"/>
      <c r="E802" s="14"/>
      <c r="F802" s="14"/>
    </row>
    <row r="803" spans="2:6" hidden="1" x14ac:dyDescent="0.2">
      <c r="B803" s="14"/>
      <c r="C803" s="14"/>
      <c r="D803" s="14"/>
      <c r="E803" s="14"/>
      <c r="F803" s="14"/>
    </row>
    <row r="804" spans="2:6" hidden="1" x14ac:dyDescent="0.2">
      <c r="B804" s="14"/>
      <c r="C804" s="14"/>
      <c r="D804" s="14"/>
      <c r="E804" s="14"/>
      <c r="F804" s="14"/>
    </row>
    <row r="805" spans="2:6" hidden="1" x14ac:dyDescent="0.2">
      <c r="B805" s="14"/>
      <c r="C805" s="14"/>
      <c r="D805" s="14"/>
      <c r="E805" s="14"/>
      <c r="F805" s="14"/>
    </row>
    <row r="806" spans="2:6" hidden="1" x14ac:dyDescent="0.2">
      <c r="B806" s="14"/>
      <c r="C806" s="14"/>
      <c r="D806" s="14"/>
      <c r="E806" s="14"/>
      <c r="F806" s="14"/>
    </row>
    <row r="807" spans="2:6" hidden="1" x14ac:dyDescent="0.2">
      <c r="B807" s="14"/>
      <c r="C807" s="14"/>
      <c r="D807" s="14"/>
      <c r="E807" s="14"/>
      <c r="F807" s="14"/>
    </row>
    <row r="808" spans="2:6" hidden="1" x14ac:dyDescent="0.2">
      <c r="B808" s="14"/>
      <c r="C808" s="14"/>
      <c r="D808" s="14"/>
      <c r="E808" s="14"/>
      <c r="F808" s="14"/>
    </row>
    <row r="809" spans="2:6" hidden="1" x14ac:dyDescent="0.2">
      <c r="B809" s="14"/>
      <c r="C809" s="14"/>
      <c r="D809" s="14"/>
      <c r="E809" s="14"/>
      <c r="F809" s="14"/>
    </row>
    <row r="810" spans="2:6" hidden="1" x14ac:dyDescent="0.2">
      <c r="B810" s="14"/>
      <c r="C810" s="14"/>
      <c r="D810" s="14"/>
      <c r="E810" s="14"/>
      <c r="F810" s="14"/>
    </row>
    <row r="811" spans="2:6" hidden="1" x14ac:dyDescent="0.2">
      <c r="B811" s="14"/>
      <c r="C811" s="14"/>
      <c r="D811" s="14"/>
      <c r="E811" s="14"/>
      <c r="F811" s="14"/>
    </row>
    <row r="812" spans="2:6" hidden="1" x14ac:dyDescent="0.2">
      <c r="B812" s="14"/>
      <c r="C812" s="14"/>
      <c r="D812" s="14"/>
      <c r="E812" s="14"/>
      <c r="F812" s="14"/>
    </row>
    <row r="813" spans="2:6" hidden="1" x14ac:dyDescent="0.2">
      <c r="B813" s="14"/>
      <c r="C813" s="14"/>
      <c r="D813" s="14"/>
      <c r="E813" s="14"/>
      <c r="F813" s="14"/>
    </row>
    <row r="814" spans="2:6" hidden="1" x14ac:dyDescent="0.2">
      <c r="B814" s="14"/>
      <c r="C814" s="14"/>
      <c r="D814" s="14"/>
      <c r="E814" s="14"/>
      <c r="F814" s="14"/>
    </row>
    <row r="815" spans="2:6" hidden="1" x14ac:dyDescent="0.2">
      <c r="B815" s="14"/>
      <c r="C815" s="14"/>
      <c r="D815" s="14"/>
      <c r="E815" s="14"/>
      <c r="F815" s="14"/>
    </row>
    <row r="816" spans="2:6" hidden="1" x14ac:dyDescent="0.2">
      <c r="B816" s="14"/>
      <c r="C816" s="14"/>
      <c r="D816" s="14"/>
      <c r="E816" s="14"/>
      <c r="F816" s="14"/>
    </row>
    <row r="817" spans="2:6" hidden="1" x14ac:dyDescent="0.2">
      <c r="B817" s="14"/>
      <c r="C817" s="14"/>
      <c r="D817" s="14"/>
      <c r="E817" s="14"/>
      <c r="F817" s="14"/>
    </row>
    <row r="818" spans="2:6" hidden="1" x14ac:dyDescent="0.2">
      <c r="B818" s="14"/>
      <c r="C818" s="14"/>
      <c r="D818" s="14"/>
      <c r="E818" s="14"/>
      <c r="F818" s="14"/>
    </row>
    <row r="819" spans="2:6" hidden="1" x14ac:dyDescent="0.2">
      <c r="B819" s="14"/>
      <c r="C819" s="14"/>
      <c r="D819" s="14"/>
      <c r="E819" s="14"/>
      <c r="F819" s="14"/>
    </row>
    <row r="820" spans="2:6" hidden="1" x14ac:dyDescent="0.2">
      <c r="B820" s="14"/>
      <c r="C820" s="14"/>
      <c r="D820" s="14"/>
      <c r="E820" s="14"/>
      <c r="F820" s="14"/>
    </row>
    <row r="821" spans="2:6" hidden="1" x14ac:dyDescent="0.2">
      <c r="B821" s="14"/>
      <c r="C821" s="14"/>
      <c r="D821" s="14"/>
      <c r="E821" s="14"/>
      <c r="F821" s="14"/>
    </row>
    <row r="822" spans="2:6" hidden="1" x14ac:dyDescent="0.2">
      <c r="B822" s="14"/>
      <c r="C822" s="14"/>
      <c r="D822" s="14"/>
      <c r="E822" s="14"/>
      <c r="F822" s="14"/>
    </row>
    <row r="823" spans="2:6" hidden="1" x14ac:dyDescent="0.2">
      <c r="B823" s="14"/>
      <c r="C823" s="14"/>
      <c r="D823" s="14"/>
      <c r="E823" s="14"/>
      <c r="F823" s="14"/>
    </row>
    <row r="824" spans="2:6" hidden="1" x14ac:dyDescent="0.2">
      <c r="B824" s="14"/>
      <c r="C824" s="14"/>
      <c r="D824" s="14"/>
      <c r="E824" s="14"/>
      <c r="F824" s="14"/>
    </row>
    <row r="825" spans="2:6" hidden="1" x14ac:dyDescent="0.2">
      <c r="B825" s="14"/>
      <c r="C825" s="14"/>
      <c r="D825" s="14"/>
      <c r="E825" s="14"/>
      <c r="F825" s="14"/>
    </row>
    <row r="826" spans="2:6" hidden="1" x14ac:dyDescent="0.2">
      <c r="B826" s="14"/>
      <c r="C826" s="14"/>
      <c r="D826" s="14"/>
      <c r="E826" s="14"/>
      <c r="F826" s="14"/>
    </row>
    <row r="827" spans="2:6" hidden="1" x14ac:dyDescent="0.2">
      <c r="B827" s="14"/>
      <c r="C827" s="14"/>
      <c r="D827" s="14"/>
      <c r="E827" s="14"/>
      <c r="F827" s="14"/>
    </row>
    <row r="828" spans="2:6" hidden="1" x14ac:dyDescent="0.2">
      <c r="B828" s="14"/>
      <c r="C828" s="14"/>
      <c r="D828" s="14"/>
      <c r="E828" s="14"/>
      <c r="F828" s="14"/>
    </row>
    <row r="829" spans="2:6" hidden="1" x14ac:dyDescent="0.2">
      <c r="B829" s="14"/>
      <c r="C829" s="14"/>
      <c r="D829" s="14"/>
      <c r="E829" s="14"/>
      <c r="F829" s="14"/>
    </row>
    <row r="830" spans="2:6" hidden="1" x14ac:dyDescent="0.2">
      <c r="B830" s="14"/>
      <c r="C830" s="14"/>
      <c r="D830" s="14"/>
      <c r="E830" s="14"/>
      <c r="F830" s="14"/>
    </row>
    <row r="831" spans="2:6" hidden="1" x14ac:dyDescent="0.2">
      <c r="B831" s="14"/>
      <c r="C831" s="14"/>
      <c r="D831" s="14"/>
      <c r="E831" s="14"/>
      <c r="F831" s="14"/>
    </row>
    <row r="832" spans="2:6" hidden="1" x14ac:dyDescent="0.2">
      <c r="B832" s="14"/>
      <c r="C832" s="14"/>
      <c r="D832" s="14"/>
      <c r="E832" s="14"/>
      <c r="F832" s="14"/>
    </row>
    <row r="833" spans="2:6" hidden="1" x14ac:dyDescent="0.2">
      <c r="B833" s="14"/>
      <c r="C833" s="14"/>
      <c r="D833" s="14"/>
      <c r="E833" s="14"/>
      <c r="F833" s="14"/>
    </row>
    <row r="834" spans="2:6" hidden="1" x14ac:dyDescent="0.2">
      <c r="B834" s="14"/>
      <c r="C834" s="14"/>
      <c r="D834" s="14"/>
      <c r="E834" s="14"/>
      <c r="F834" s="14"/>
    </row>
    <row r="835" spans="2:6" hidden="1" x14ac:dyDescent="0.2">
      <c r="B835" s="14"/>
      <c r="C835" s="14"/>
      <c r="D835" s="14"/>
      <c r="E835" s="14"/>
      <c r="F835" s="14"/>
    </row>
    <row r="836" spans="2:6" hidden="1" x14ac:dyDescent="0.2">
      <c r="B836" s="14"/>
      <c r="C836" s="14"/>
      <c r="D836" s="14"/>
      <c r="E836" s="14"/>
      <c r="F836" s="14"/>
    </row>
    <row r="837" spans="2:6" hidden="1" x14ac:dyDescent="0.2">
      <c r="B837" s="14"/>
      <c r="C837" s="14"/>
      <c r="D837" s="14"/>
      <c r="E837" s="14"/>
      <c r="F837" s="14"/>
    </row>
    <row r="838" spans="2:6" hidden="1" x14ac:dyDescent="0.2">
      <c r="B838" s="14"/>
      <c r="C838" s="14"/>
      <c r="D838" s="14"/>
      <c r="E838" s="14"/>
      <c r="F838" s="14"/>
    </row>
    <row r="839" spans="2:6" hidden="1" x14ac:dyDescent="0.2">
      <c r="B839" s="14"/>
      <c r="C839" s="14"/>
      <c r="D839" s="14"/>
      <c r="E839" s="14"/>
      <c r="F839" s="14"/>
    </row>
    <row r="840" spans="2:6" hidden="1" x14ac:dyDescent="0.2">
      <c r="B840" s="14"/>
      <c r="C840" s="14"/>
      <c r="D840" s="14"/>
      <c r="E840" s="14"/>
      <c r="F840" s="14"/>
    </row>
    <row r="841" spans="2:6" hidden="1" x14ac:dyDescent="0.2">
      <c r="B841" s="14"/>
      <c r="C841" s="14"/>
      <c r="D841" s="14"/>
      <c r="E841" s="14"/>
      <c r="F841" s="14"/>
    </row>
    <row r="842" spans="2:6" hidden="1" x14ac:dyDescent="0.2">
      <c r="B842" s="14"/>
      <c r="C842" s="14"/>
      <c r="D842" s="14"/>
      <c r="E842" s="14"/>
      <c r="F842" s="14"/>
    </row>
    <row r="843" spans="2:6" hidden="1" x14ac:dyDescent="0.2">
      <c r="B843" s="14"/>
      <c r="C843" s="14"/>
      <c r="D843" s="14"/>
      <c r="E843" s="14"/>
      <c r="F843" s="14"/>
    </row>
    <row r="844" spans="2:6" hidden="1" x14ac:dyDescent="0.2">
      <c r="B844" s="14"/>
      <c r="C844" s="14"/>
      <c r="D844" s="14"/>
      <c r="E844" s="14"/>
      <c r="F844" s="14"/>
    </row>
    <row r="845" spans="2:6" hidden="1" x14ac:dyDescent="0.2">
      <c r="B845" s="14"/>
      <c r="C845" s="14"/>
      <c r="D845" s="14"/>
      <c r="E845" s="14"/>
      <c r="F845" s="14"/>
    </row>
    <row r="846" spans="2:6" hidden="1" x14ac:dyDescent="0.2">
      <c r="B846" s="14"/>
      <c r="C846" s="14"/>
      <c r="D846" s="14"/>
      <c r="E846" s="14"/>
      <c r="F846" s="14"/>
    </row>
    <row r="847" spans="2:6" hidden="1" x14ac:dyDescent="0.2">
      <c r="B847" s="14"/>
      <c r="C847" s="14"/>
      <c r="D847" s="14"/>
      <c r="E847" s="14"/>
      <c r="F847" s="14"/>
    </row>
    <row r="848" spans="2:6" hidden="1" x14ac:dyDescent="0.2">
      <c r="B848" s="14"/>
      <c r="C848" s="14"/>
      <c r="D848" s="14"/>
      <c r="E848" s="14"/>
      <c r="F848" s="14"/>
    </row>
    <row r="849" spans="2:6" hidden="1" x14ac:dyDescent="0.2">
      <c r="B849" s="14"/>
      <c r="C849" s="14"/>
      <c r="D849" s="14"/>
      <c r="E849" s="14"/>
      <c r="F849" s="14"/>
    </row>
    <row r="850" spans="2:6" hidden="1" x14ac:dyDescent="0.2">
      <c r="B850" s="14"/>
      <c r="C850" s="14"/>
      <c r="D850" s="14"/>
      <c r="E850" s="14"/>
      <c r="F850" s="14"/>
    </row>
    <row r="851" spans="2:6" hidden="1" x14ac:dyDescent="0.2">
      <c r="B851" s="14"/>
      <c r="C851" s="14"/>
      <c r="D851" s="14"/>
      <c r="E851" s="14"/>
      <c r="F851" s="14"/>
    </row>
    <row r="852" spans="2:6" hidden="1" x14ac:dyDescent="0.2">
      <c r="B852" s="14"/>
      <c r="C852" s="14"/>
      <c r="D852" s="14"/>
      <c r="E852" s="14"/>
      <c r="F852" s="14"/>
    </row>
    <row r="853" spans="2:6" hidden="1" x14ac:dyDescent="0.2">
      <c r="B853" s="14"/>
      <c r="C853" s="14"/>
      <c r="D853" s="14"/>
      <c r="E853" s="14"/>
      <c r="F853" s="14"/>
    </row>
    <row r="854" spans="2:6" hidden="1" x14ac:dyDescent="0.2">
      <c r="B854" s="14"/>
      <c r="C854" s="14"/>
      <c r="D854" s="14"/>
      <c r="E854" s="14"/>
      <c r="F854" s="14"/>
    </row>
    <row r="855" spans="2:6" hidden="1" x14ac:dyDescent="0.2">
      <c r="B855" s="14"/>
      <c r="C855" s="14"/>
      <c r="D855" s="14"/>
      <c r="E855" s="14"/>
      <c r="F855" s="14"/>
    </row>
    <row r="856" spans="2:6" hidden="1" x14ac:dyDescent="0.2">
      <c r="B856" s="14"/>
      <c r="C856" s="14"/>
      <c r="D856" s="14"/>
      <c r="E856" s="14"/>
      <c r="F856" s="14"/>
    </row>
    <row r="857" spans="2:6" hidden="1" x14ac:dyDescent="0.2">
      <c r="B857" s="14"/>
      <c r="C857" s="14"/>
      <c r="D857" s="14"/>
      <c r="E857" s="14"/>
      <c r="F857" s="14"/>
    </row>
    <row r="858" spans="2:6" hidden="1" x14ac:dyDescent="0.2">
      <c r="B858" s="14"/>
      <c r="C858" s="14"/>
      <c r="D858" s="14"/>
      <c r="E858" s="14"/>
      <c r="F858" s="14"/>
    </row>
    <row r="859" spans="2:6" hidden="1" x14ac:dyDescent="0.2">
      <c r="B859" s="14"/>
      <c r="C859" s="14"/>
      <c r="D859" s="14"/>
      <c r="E859" s="14"/>
      <c r="F859" s="14"/>
    </row>
    <row r="860" spans="2:6" hidden="1" x14ac:dyDescent="0.2">
      <c r="B860" s="14"/>
      <c r="C860" s="14"/>
      <c r="D860" s="14"/>
      <c r="E860" s="14"/>
      <c r="F860" s="14"/>
    </row>
    <row r="861" spans="2:6" hidden="1" x14ac:dyDescent="0.2">
      <c r="B861" s="14"/>
      <c r="C861" s="14"/>
      <c r="D861" s="14"/>
      <c r="E861" s="14"/>
      <c r="F861" s="14"/>
    </row>
    <row r="862" spans="2:6" hidden="1" x14ac:dyDescent="0.2">
      <c r="B862" s="14"/>
      <c r="C862" s="14"/>
      <c r="D862" s="14"/>
      <c r="E862" s="14"/>
      <c r="F862" s="14"/>
    </row>
    <row r="863" spans="2:6" hidden="1" x14ac:dyDescent="0.2">
      <c r="B863" s="14"/>
      <c r="C863" s="14"/>
      <c r="D863" s="14"/>
      <c r="E863" s="14"/>
      <c r="F863" s="14"/>
    </row>
    <row r="864" spans="2:6" hidden="1" x14ac:dyDescent="0.2">
      <c r="B864" s="14"/>
      <c r="C864" s="14"/>
      <c r="D864" s="14"/>
      <c r="E864" s="14"/>
      <c r="F864" s="14"/>
    </row>
    <row r="865" spans="2:6" hidden="1" x14ac:dyDescent="0.2">
      <c r="B865" s="14"/>
      <c r="C865" s="14"/>
      <c r="D865" s="14"/>
      <c r="E865" s="14"/>
      <c r="F865" s="14"/>
    </row>
    <row r="866" spans="2:6" hidden="1" x14ac:dyDescent="0.2">
      <c r="B866" s="14"/>
      <c r="C866" s="14"/>
      <c r="D866" s="14"/>
      <c r="E866" s="14"/>
      <c r="F866" s="14"/>
    </row>
    <row r="867" spans="2:6" hidden="1" x14ac:dyDescent="0.2">
      <c r="B867" s="14"/>
      <c r="C867" s="14"/>
      <c r="D867" s="14"/>
      <c r="E867" s="14"/>
      <c r="F867" s="14"/>
    </row>
    <row r="868" spans="2:6" hidden="1" x14ac:dyDescent="0.2">
      <c r="B868" s="14"/>
      <c r="C868" s="14"/>
      <c r="D868" s="14"/>
      <c r="E868" s="14"/>
      <c r="F868" s="14"/>
    </row>
    <row r="869" spans="2:6" hidden="1" x14ac:dyDescent="0.2">
      <c r="B869" s="14"/>
      <c r="C869" s="14"/>
      <c r="D869" s="14"/>
      <c r="E869" s="14"/>
      <c r="F869" s="14"/>
    </row>
    <row r="870" spans="2:6" hidden="1" x14ac:dyDescent="0.2">
      <c r="B870" s="14"/>
      <c r="C870" s="14"/>
      <c r="D870" s="14"/>
      <c r="E870" s="14"/>
      <c r="F870" s="14"/>
    </row>
    <row r="871" spans="2:6" hidden="1" x14ac:dyDescent="0.2">
      <c r="B871" s="14"/>
      <c r="C871" s="14"/>
      <c r="D871" s="14"/>
      <c r="E871" s="14"/>
      <c r="F871" s="14"/>
    </row>
    <row r="872" spans="2:6" hidden="1" x14ac:dyDescent="0.2">
      <c r="B872" s="14"/>
      <c r="C872" s="14"/>
      <c r="D872" s="14"/>
      <c r="E872" s="14"/>
      <c r="F872" s="14"/>
    </row>
    <row r="873" spans="2:6" hidden="1" x14ac:dyDescent="0.2">
      <c r="B873" s="14"/>
      <c r="C873" s="14"/>
      <c r="D873" s="14"/>
      <c r="E873" s="14"/>
      <c r="F873" s="14"/>
    </row>
    <row r="874" spans="2:6" hidden="1" x14ac:dyDescent="0.2">
      <c r="B874" s="14"/>
      <c r="C874" s="14"/>
      <c r="D874" s="14"/>
      <c r="E874" s="14"/>
      <c r="F874" s="14"/>
    </row>
    <row r="875" spans="2:6" hidden="1" x14ac:dyDescent="0.2">
      <c r="B875" s="14"/>
      <c r="C875" s="14"/>
      <c r="D875" s="14"/>
      <c r="E875" s="14"/>
      <c r="F875" s="14"/>
    </row>
    <row r="876" spans="2:6" hidden="1" x14ac:dyDescent="0.2">
      <c r="B876" s="14"/>
      <c r="C876" s="14"/>
      <c r="D876" s="14"/>
      <c r="E876" s="14"/>
      <c r="F876" s="14"/>
    </row>
    <row r="877" spans="2:6" hidden="1" x14ac:dyDescent="0.2">
      <c r="B877" s="14"/>
      <c r="C877" s="14"/>
      <c r="D877" s="14"/>
      <c r="E877" s="14"/>
      <c r="F877" s="14"/>
    </row>
    <row r="878" spans="2:6" hidden="1" x14ac:dyDescent="0.2">
      <c r="B878" s="14"/>
      <c r="C878" s="14"/>
      <c r="D878" s="14"/>
      <c r="E878" s="14"/>
      <c r="F878" s="14"/>
    </row>
    <row r="879" spans="2:6" hidden="1" x14ac:dyDescent="0.2">
      <c r="B879" s="14"/>
      <c r="C879" s="14"/>
      <c r="D879" s="14"/>
      <c r="E879" s="14"/>
      <c r="F879" s="14"/>
    </row>
    <row r="880" spans="2:6" hidden="1" x14ac:dyDescent="0.2">
      <c r="B880" s="14"/>
      <c r="C880" s="14"/>
      <c r="D880" s="14"/>
      <c r="E880" s="14"/>
      <c r="F880" s="14"/>
    </row>
    <row r="881" spans="2:6" hidden="1" x14ac:dyDescent="0.2">
      <c r="B881" s="14"/>
      <c r="C881" s="14"/>
      <c r="D881" s="14"/>
      <c r="E881" s="14"/>
      <c r="F881" s="14"/>
    </row>
    <row r="882" spans="2:6" hidden="1" x14ac:dyDescent="0.2">
      <c r="B882" s="14"/>
      <c r="C882" s="14"/>
      <c r="D882" s="14"/>
      <c r="E882" s="14"/>
      <c r="F882" s="14"/>
    </row>
    <row r="883" spans="2:6" hidden="1" x14ac:dyDescent="0.2">
      <c r="B883" s="14"/>
      <c r="C883" s="14"/>
      <c r="D883" s="14"/>
      <c r="E883" s="14"/>
      <c r="F883" s="14"/>
    </row>
    <row r="884" spans="2:6" hidden="1" x14ac:dyDescent="0.2">
      <c r="B884" s="14"/>
      <c r="C884" s="14"/>
      <c r="D884" s="14"/>
      <c r="E884" s="14"/>
      <c r="F884" s="14"/>
    </row>
    <row r="885" spans="2:6" hidden="1" x14ac:dyDescent="0.2">
      <c r="B885" s="14"/>
      <c r="C885" s="14"/>
      <c r="D885" s="14"/>
      <c r="E885" s="14"/>
      <c r="F885" s="14"/>
    </row>
    <row r="886" spans="2:6" hidden="1" x14ac:dyDescent="0.2">
      <c r="B886" s="14"/>
      <c r="C886" s="14"/>
      <c r="D886" s="14"/>
      <c r="E886" s="14"/>
      <c r="F886" s="14"/>
    </row>
    <row r="887" spans="2:6" hidden="1" x14ac:dyDescent="0.2">
      <c r="B887" s="14"/>
      <c r="C887" s="14"/>
      <c r="D887" s="14"/>
      <c r="E887" s="14"/>
      <c r="F887" s="14"/>
    </row>
    <row r="888" spans="2:6" hidden="1" x14ac:dyDescent="0.2">
      <c r="B888" s="14"/>
      <c r="C888" s="14"/>
      <c r="D888" s="14"/>
      <c r="E888" s="14"/>
      <c r="F888" s="14"/>
    </row>
    <row r="889" spans="2:6" hidden="1" x14ac:dyDescent="0.2">
      <c r="B889" s="14"/>
      <c r="C889" s="14"/>
      <c r="D889" s="14"/>
      <c r="E889" s="14"/>
      <c r="F889" s="14"/>
    </row>
    <row r="890" spans="2:6" hidden="1" x14ac:dyDescent="0.2">
      <c r="B890" s="14"/>
      <c r="C890" s="14"/>
      <c r="D890" s="14"/>
      <c r="E890" s="14"/>
      <c r="F890" s="14"/>
    </row>
    <row r="891" spans="2:6" hidden="1" x14ac:dyDescent="0.2">
      <c r="B891" s="14"/>
      <c r="C891" s="14"/>
      <c r="D891" s="14"/>
      <c r="E891" s="14"/>
      <c r="F891" s="14"/>
    </row>
    <row r="892" spans="2:6" hidden="1" x14ac:dyDescent="0.2">
      <c r="B892" s="14"/>
      <c r="C892" s="14"/>
      <c r="D892" s="14"/>
      <c r="E892" s="14"/>
      <c r="F892" s="14"/>
    </row>
    <row r="893" spans="2:6" hidden="1" x14ac:dyDescent="0.2">
      <c r="B893" s="14"/>
      <c r="C893" s="14"/>
      <c r="D893" s="14"/>
      <c r="E893" s="14"/>
      <c r="F893" s="14"/>
    </row>
    <row r="894" spans="2:6" hidden="1" x14ac:dyDescent="0.2">
      <c r="B894" s="14"/>
      <c r="C894" s="14"/>
      <c r="D894" s="14"/>
      <c r="E894" s="14"/>
      <c r="F894" s="14"/>
    </row>
    <row r="895" spans="2:6" hidden="1" x14ac:dyDescent="0.2">
      <c r="B895" s="14"/>
      <c r="C895" s="14"/>
      <c r="D895" s="14"/>
      <c r="E895" s="14"/>
      <c r="F895" s="14"/>
    </row>
    <row r="896" spans="2:6" hidden="1" x14ac:dyDescent="0.2">
      <c r="B896" s="14"/>
      <c r="C896" s="14"/>
      <c r="D896" s="14"/>
      <c r="E896" s="14"/>
      <c r="F896" s="14"/>
    </row>
    <row r="897" spans="2:6" hidden="1" x14ac:dyDescent="0.2">
      <c r="B897" s="14"/>
      <c r="C897" s="14"/>
      <c r="D897" s="14"/>
      <c r="E897" s="14"/>
      <c r="F897" s="14"/>
    </row>
    <row r="898" spans="2:6" hidden="1" x14ac:dyDescent="0.2">
      <c r="B898" s="14"/>
      <c r="C898" s="14"/>
      <c r="D898" s="14"/>
      <c r="E898" s="14"/>
      <c r="F898" s="14"/>
    </row>
    <row r="899" spans="2:6" hidden="1" x14ac:dyDescent="0.2">
      <c r="B899" s="14"/>
      <c r="C899" s="14"/>
      <c r="D899" s="14"/>
      <c r="E899" s="14"/>
      <c r="F899" s="14"/>
    </row>
    <row r="900" spans="2:6" hidden="1" x14ac:dyDescent="0.2">
      <c r="B900" s="14"/>
      <c r="C900" s="14"/>
      <c r="D900" s="14"/>
      <c r="E900" s="14"/>
      <c r="F900" s="14"/>
    </row>
    <row r="901" spans="2:6" hidden="1" x14ac:dyDescent="0.2">
      <c r="B901" s="14"/>
      <c r="C901" s="14"/>
      <c r="D901" s="14"/>
      <c r="E901" s="14"/>
      <c r="F901" s="14"/>
    </row>
    <row r="902" spans="2:6" hidden="1" x14ac:dyDescent="0.2">
      <c r="B902" s="14"/>
      <c r="C902" s="14"/>
      <c r="D902" s="14"/>
      <c r="E902" s="14"/>
      <c r="F902" s="14"/>
    </row>
    <row r="903" spans="2:6" hidden="1" x14ac:dyDescent="0.2">
      <c r="B903" s="14"/>
      <c r="C903" s="14"/>
      <c r="D903" s="14"/>
      <c r="E903" s="14"/>
      <c r="F903" s="14"/>
    </row>
    <row r="904" spans="2:6" hidden="1" x14ac:dyDescent="0.2">
      <c r="B904" s="14"/>
      <c r="C904" s="14"/>
      <c r="D904" s="14"/>
      <c r="E904" s="14"/>
      <c r="F904" s="14"/>
    </row>
    <row r="905" spans="2:6" hidden="1" x14ac:dyDescent="0.2">
      <c r="B905" s="14"/>
      <c r="C905" s="14"/>
      <c r="D905" s="14"/>
      <c r="E905" s="14"/>
      <c r="F905" s="14"/>
    </row>
    <row r="906" spans="2:6" hidden="1" x14ac:dyDescent="0.2">
      <c r="B906" s="14"/>
      <c r="C906" s="14"/>
      <c r="D906" s="14"/>
      <c r="E906" s="14"/>
      <c r="F906" s="14"/>
    </row>
    <row r="907" spans="2:6" hidden="1" x14ac:dyDescent="0.2">
      <c r="B907" s="14"/>
      <c r="C907" s="14"/>
      <c r="D907" s="14"/>
      <c r="E907" s="14"/>
      <c r="F907" s="14"/>
    </row>
    <row r="908" spans="2:6" hidden="1" x14ac:dyDescent="0.2">
      <c r="B908" s="14"/>
      <c r="C908" s="14"/>
      <c r="D908" s="14"/>
      <c r="E908" s="14"/>
      <c r="F908" s="14"/>
    </row>
    <row r="909" spans="2:6" hidden="1" x14ac:dyDescent="0.2">
      <c r="B909" s="14"/>
      <c r="C909" s="14"/>
      <c r="D909" s="14"/>
      <c r="E909" s="14"/>
      <c r="F909" s="14"/>
    </row>
    <row r="910" spans="2:6" hidden="1" x14ac:dyDescent="0.2">
      <c r="B910" s="14"/>
      <c r="C910" s="14"/>
      <c r="D910" s="14"/>
      <c r="E910" s="14"/>
      <c r="F910" s="14"/>
    </row>
    <row r="911" spans="2:6" hidden="1" x14ac:dyDescent="0.2">
      <c r="B911" s="14"/>
      <c r="C911" s="14"/>
      <c r="D911" s="14"/>
      <c r="E911" s="14"/>
      <c r="F911" s="14"/>
    </row>
    <row r="912" spans="2:6" hidden="1" x14ac:dyDescent="0.2">
      <c r="B912" s="14"/>
      <c r="C912" s="14"/>
      <c r="D912" s="14"/>
      <c r="E912" s="14"/>
      <c r="F912" s="14"/>
    </row>
    <row r="913" spans="2:6" hidden="1" x14ac:dyDescent="0.2">
      <c r="B913" s="14"/>
      <c r="C913" s="14"/>
      <c r="D913" s="14"/>
      <c r="E913" s="14"/>
      <c r="F913" s="14"/>
    </row>
    <row r="914" spans="2:6" hidden="1" x14ac:dyDescent="0.2">
      <c r="B914" s="14"/>
      <c r="C914" s="14"/>
      <c r="D914" s="14"/>
      <c r="E914" s="14"/>
      <c r="F914" s="14"/>
    </row>
    <row r="915" spans="2:6" hidden="1" x14ac:dyDescent="0.2">
      <c r="B915" s="14"/>
      <c r="C915" s="14"/>
      <c r="D915" s="14"/>
      <c r="E915" s="14"/>
      <c r="F915" s="14"/>
    </row>
    <row r="916" spans="2:6" hidden="1" x14ac:dyDescent="0.2">
      <c r="B916" s="14"/>
      <c r="C916" s="14"/>
      <c r="D916" s="14"/>
      <c r="E916" s="14"/>
      <c r="F916" s="14"/>
    </row>
    <row r="917" spans="2:6" hidden="1" x14ac:dyDescent="0.2">
      <c r="B917" s="14"/>
      <c r="C917" s="14"/>
      <c r="D917" s="14"/>
      <c r="E917" s="14"/>
      <c r="F917" s="14"/>
    </row>
    <row r="918" spans="2:6" hidden="1" x14ac:dyDescent="0.2">
      <c r="B918" s="14"/>
      <c r="C918" s="14"/>
      <c r="D918" s="14"/>
      <c r="E918" s="14"/>
      <c r="F918" s="14"/>
    </row>
    <row r="919" spans="2:6" hidden="1" x14ac:dyDescent="0.2">
      <c r="B919" s="14"/>
      <c r="C919" s="14"/>
      <c r="D919" s="14"/>
      <c r="E919" s="14"/>
      <c r="F919" s="14"/>
    </row>
    <row r="920" spans="2:6" hidden="1" x14ac:dyDescent="0.2">
      <c r="B920" s="14"/>
      <c r="C920" s="14"/>
      <c r="D920" s="14"/>
      <c r="E920" s="14"/>
      <c r="F920" s="14"/>
    </row>
    <row r="921" spans="2:6" hidden="1" x14ac:dyDescent="0.2">
      <c r="B921" s="14"/>
      <c r="C921" s="14"/>
      <c r="D921" s="14"/>
      <c r="E921" s="14"/>
      <c r="F921" s="14"/>
    </row>
    <row r="922" spans="2:6" hidden="1" x14ac:dyDescent="0.2">
      <c r="B922" s="14"/>
      <c r="C922" s="14"/>
      <c r="D922" s="14"/>
      <c r="E922" s="14"/>
      <c r="F922" s="14"/>
    </row>
    <row r="923" spans="2:6" hidden="1" x14ac:dyDescent="0.2">
      <c r="B923" s="14"/>
      <c r="C923" s="14"/>
      <c r="D923" s="14"/>
      <c r="E923" s="14"/>
      <c r="F923" s="14"/>
    </row>
    <row r="924" spans="2:6" hidden="1" x14ac:dyDescent="0.2">
      <c r="B924" s="14"/>
      <c r="C924" s="14"/>
      <c r="D924" s="14"/>
      <c r="E924" s="14"/>
      <c r="F924" s="14"/>
    </row>
    <row r="925" spans="2:6" hidden="1" x14ac:dyDescent="0.2">
      <c r="B925" s="14"/>
      <c r="C925" s="14"/>
      <c r="D925" s="14"/>
      <c r="E925" s="14"/>
      <c r="F925" s="14"/>
    </row>
    <row r="926" spans="2:6" hidden="1" x14ac:dyDescent="0.2">
      <c r="B926" s="14"/>
      <c r="C926" s="14"/>
      <c r="D926" s="14"/>
      <c r="E926" s="14"/>
      <c r="F926" s="14"/>
    </row>
    <row r="927" spans="2:6" hidden="1" x14ac:dyDescent="0.2">
      <c r="B927" s="14"/>
      <c r="C927" s="14"/>
      <c r="D927" s="14"/>
      <c r="E927" s="14"/>
      <c r="F927" s="14"/>
    </row>
    <row r="928" spans="2:6" hidden="1" x14ac:dyDescent="0.2">
      <c r="B928" s="14"/>
      <c r="C928" s="14"/>
      <c r="D928" s="14"/>
      <c r="E928" s="14"/>
      <c r="F928" s="14"/>
    </row>
    <row r="929" spans="2:6" hidden="1" x14ac:dyDescent="0.2">
      <c r="B929" s="14"/>
      <c r="C929" s="14"/>
      <c r="D929" s="14"/>
      <c r="E929" s="14"/>
      <c r="F929" s="14"/>
    </row>
    <row r="930" spans="2:6" hidden="1" x14ac:dyDescent="0.2">
      <c r="B930" s="14"/>
      <c r="C930" s="14"/>
      <c r="D930" s="14"/>
      <c r="E930" s="14"/>
      <c r="F930" s="14"/>
    </row>
    <row r="931" spans="2:6" hidden="1" x14ac:dyDescent="0.2">
      <c r="B931" s="14"/>
      <c r="C931" s="14"/>
      <c r="D931" s="14"/>
      <c r="E931" s="14"/>
      <c r="F931" s="14"/>
    </row>
    <row r="932" spans="2:6" hidden="1" x14ac:dyDescent="0.2">
      <c r="B932" s="14"/>
      <c r="C932" s="14"/>
      <c r="D932" s="14"/>
      <c r="E932" s="14"/>
      <c r="F932" s="14"/>
    </row>
    <row r="933" spans="2:6" hidden="1" x14ac:dyDescent="0.2">
      <c r="B933" s="14"/>
      <c r="C933" s="14"/>
      <c r="D933" s="14"/>
      <c r="E933" s="14"/>
      <c r="F933" s="14"/>
    </row>
    <row r="934" spans="2:6" hidden="1" x14ac:dyDescent="0.2">
      <c r="B934" s="14"/>
      <c r="C934" s="14"/>
      <c r="D934" s="14"/>
      <c r="E934" s="14"/>
      <c r="F934" s="14"/>
    </row>
    <row r="935" spans="2:6" hidden="1" x14ac:dyDescent="0.2">
      <c r="B935" s="14"/>
      <c r="C935" s="14"/>
      <c r="D935" s="14"/>
      <c r="E935" s="14"/>
      <c r="F935" s="14"/>
    </row>
    <row r="936" spans="2:6" hidden="1" x14ac:dyDescent="0.2">
      <c r="B936" s="14"/>
      <c r="C936" s="14"/>
      <c r="D936" s="14"/>
      <c r="E936" s="14"/>
      <c r="F936" s="14"/>
    </row>
    <row r="937" spans="2:6" hidden="1" x14ac:dyDescent="0.2">
      <c r="B937" s="14"/>
      <c r="C937" s="14"/>
      <c r="D937" s="14"/>
      <c r="E937" s="14"/>
      <c r="F937" s="14"/>
    </row>
    <row r="938" spans="2:6" hidden="1" x14ac:dyDescent="0.2">
      <c r="B938" s="14"/>
      <c r="C938" s="14"/>
      <c r="D938" s="14"/>
      <c r="E938" s="14"/>
      <c r="F938" s="14"/>
    </row>
    <row r="939" spans="2:6" hidden="1" x14ac:dyDescent="0.2">
      <c r="B939" s="14"/>
      <c r="C939" s="14"/>
      <c r="D939" s="14"/>
      <c r="E939" s="14"/>
      <c r="F939" s="14"/>
    </row>
    <row r="940" spans="2:6" hidden="1" x14ac:dyDescent="0.2">
      <c r="B940" s="14"/>
      <c r="C940" s="14"/>
      <c r="D940" s="14"/>
      <c r="E940" s="14"/>
      <c r="F940" s="14"/>
    </row>
    <row r="941" spans="2:6" hidden="1" x14ac:dyDescent="0.2">
      <c r="B941" s="14"/>
      <c r="C941" s="14"/>
      <c r="D941" s="14"/>
      <c r="E941" s="14"/>
      <c r="F941" s="14"/>
    </row>
    <row r="942" spans="2:6" hidden="1" x14ac:dyDescent="0.2">
      <c r="B942" s="14"/>
      <c r="C942" s="14"/>
      <c r="D942" s="14"/>
      <c r="E942" s="14"/>
      <c r="F942" s="14"/>
    </row>
    <row r="943" spans="2:6" hidden="1" x14ac:dyDescent="0.2">
      <c r="B943" s="14"/>
      <c r="C943" s="14"/>
      <c r="D943" s="14"/>
      <c r="E943" s="14"/>
      <c r="F943" s="14"/>
    </row>
    <row r="944" spans="2:6" hidden="1" x14ac:dyDescent="0.2">
      <c r="B944" s="14"/>
      <c r="C944" s="14"/>
      <c r="D944" s="14"/>
      <c r="E944" s="14"/>
      <c r="F944" s="14"/>
    </row>
    <row r="945" spans="2:6" hidden="1" x14ac:dyDescent="0.2">
      <c r="B945" s="14"/>
      <c r="C945" s="14"/>
      <c r="D945" s="14"/>
      <c r="E945" s="14"/>
      <c r="F945" s="14"/>
    </row>
    <row r="946" spans="2:6" hidden="1" x14ac:dyDescent="0.2">
      <c r="B946" s="14"/>
      <c r="C946" s="14"/>
      <c r="D946" s="14"/>
      <c r="E946" s="14"/>
      <c r="F946" s="14"/>
    </row>
    <row r="947" spans="2:6" hidden="1" x14ac:dyDescent="0.2">
      <c r="B947" s="14"/>
      <c r="C947" s="14"/>
      <c r="D947" s="14"/>
      <c r="E947" s="14"/>
      <c r="F947" s="14"/>
    </row>
    <row r="948" spans="2:6" hidden="1" x14ac:dyDescent="0.2">
      <c r="B948" s="14"/>
      <c r="C948" s="14"/>
      <c r="D948" s="14"/>
      <c r="E948" s="14"/>
      <c r="F948" s="14"/>
    </row>
    <row r="949" spans="2:6" hidden="1" x14ac:dyDescent="0.2">
      <c r="B949" s="14"/>
      <c r="C949" s="14"/>
      <c r="D949" s="14"/>
      <c r="E949" s="14"/>
      <c r="F949" s="14"/>
    </row>
    <row r="950" spans="2:6" hidden="1" x14ac:dyDescent="0.2">
      <c r="B950" s="14"/>
      <c r="C950" s="14"/>
      <c r="D950" s="14"/>
      <c r="E950" s="14"/>
      <c r="F950" s="14"/>
    </row>
    <row r="951" spans="2:6" hidden="1" x14ac:dyDescent="0.2">
      <c r="B951" s="14"/>
      <c r="C951" s="14"/>
      <c r="D951" s="14"/>
      <c r="E951" s="14"/>
      <c r="F951" s="14"/>
    </row>
    <row r="952" spans="2:6" hidden="1" x14ac:dyDescent="0.2">
      <c r="B952" s="14"/>
      <c r="C952" s="14"/>
      <c r="D952" s="14"/>
      <c r="E952" s="14"/>
      <c r="F952" s="14"/>
    </row>
    <row r="953" spans="2:6" hidden="1" x14ac:dyDescent="0.2">
      <c r="B953" s="14"/>
      <c r="C953" s="14"/>
      <c r="D953" s="14"/>
      <c r="E953" s="14"/>
      <c r="F953" s="14"/>
    </row>
    <row r="954" spans="2:6" hidden="1" x14ac:dyDescent="0.2">
      <c r="B954" s="14"/>
      <c r="C954" s="14"/>
      <c r="D954" s="14"/>
      <c r="E954" s="14"/>
      <c r="F954" s="14"/>
    </row>
    <row r="955" spans="2:6" hidden="1" x14ac:dyDescent="0.2">
      <c r="B955" s="14"/>
      <c r="C955" s="14"/>
      <c r="D955" s="14"/>
      <c r="E955" s="14"/>
      <c r="F955" s="14"/>
    </row>
    <row r="956" spans="2:6" hidden="1" x14ac:dyDescent="0.2">
      <c r="B956" s="14"/>
      <c r="C956" s="14"/>
      <c r="D956" s="14"/>
      <c r="E956" s="14"/>
      <c r="F956" s="14"/>
    </row>
    <row r="957" spans="2:6" hidden="1" x14ac:dyDescent="0.2">
      <c r="B957" s="14"/>
      <c r="C957" s="14"/>
      <c r="D957" s="14"/>
      <c r="E957" s="14"/>
      <c r="F957" s="14"/>
    </row>
    <row r="958" spans="2:6" hidden="1" x14ac:dyDescent="0.2">
      <c r="B958" s="14"/>
      <c r="C958" s="14"/>
      <c r="D958" s="14"/>
      <c r="E958" s="14"/>
      <c r="F958" s="14"/>
    </row>
    <row r="959" spans="2:6" hidden="1" x14ac:dyDescent="0.2">
      <c r="B959" s="14"/>
      <c r="C959" s="14"/>
      <c r="D959" s="14"/>
      <c r="E959" s="14"/>
      <c r="F959" s="14"/>
    </row>
    <row r="960" spans="2:6" hidden="1" x14ac:dyDescent="0.2">
      <c r="B960" s="14"/>
      <c r="C960" s="14"/>
      <c r="D960" s="14"/>
      <c r="E960" s="14"/>
      <c r="F960" s="14"/>
    </row>
    <row r="961" spans="2:6" hidden="1" x14ac:dyDescent="0.2">
      <c r="B961" s="14"/>
      <c r="C961" s="14"/>
      <c r="D961" s="14"/>
      <c r="E961" s="14"/>
      <c r="F961" s="14"/>
    </row>
    <row r="962" spans="2:6" hidden="1" x14ac:dyDescent="0.2">
      <c r="B962" s="14"/>
      <c r="C962" s="14"/>
      <c r="D962" s="14"/>
      <c r="E962" s="14"/>
      <c r="F962" s="14"/>
    </row>
    <row r="963" spans="2:6" hidden="1" x14ac:dyDescent="0.2">
      <c r="B963" s="14"/>
      <c r="C963" s="14"/>
      <c r="D963" s="14"/>
      <c r="E963" s="14"/>
      <c r="F963" s="14"/>
    </row>
    <row r="964" spans="2:6" hidden="1" x14ac:dyDescent="0.2">
      <c r="B964" s="14"/>
      <c r="C964" s="14"/>
      <c r="D964" s="14"/>
      <c r="E964" s="14"/>
      <c r="F964" s="14"/>
    </row>
    <row r="965" spans="2:6" hidden="1" x14ac:dyDescent="0.2">
      <c r="B965" s="14"/>
      <c r="C965" s="14"/>
      <c r="D965" s="14"/>
      <c r="E965" s="14"/>
      <c r="F965" s="14"/>
    </row>
    <row r="966" spans="2:6" hidden="1" x14ac:dyDescent="0.2">
      <c r="B966" s="14"/>
      <c r="C966" s="14"/>
      <c r="D966" s="14"/>
      <c r="E966" s="14"/>
      <c r="F966" s="14"/>
    </row>
    <row r="967" spans="2:6" hidden="1" x14ac:dyDescent="0.2">
      <c r="B967" s="14"/>
      <c r="C967" s="14"/>
      <c r="D967" s="14"/>
      <c r="E967" s="14"/>
      <c r="F967" s="14"/>
    </row>
    <row r="968" spans="2:6" hidden="1" x14ac:dyDescent="0.2">
      <c r="B968" s="14"/>
      <c r="C968" s="14"/>
      <c r="D968" s="14"/>
      <c r="E968" s="14"/>
      <c r="F968" s="14"/>
    </row>
    <row r="969" spans="2:6" hidden="1" x14ac:dyDescent="0.2">
      <c r="B969" s="14"/>
      <c r="C969" s="14"/>
      <c r="D969" s="14"/>
      <c r="E969" s="14"/>
      <c r="F969" s="14"/>
    </row>
    <row r="970" spans="2:6" hidden="1" x14ac:dyDescent="0.2">
      <c r="B970" s="14"/>
      <c r="C970" s="14"/>
      <c r="D970" s="14"/>
      <c r="E970" s="14"/>
      <c r="F970" s="14"/>
    </row>
    <row r="971" spans="2:6" hidden="1" x14ac:dyDescent="0.2">
      <c r="B971" s="14"/>
      <c r="C971" s="14"/>
      <c r="D971" s="14"/>
      <c r="E971" s="14"/>
      <c r="F971" s="14"/>
    </row>
    <row r="972" spans="2:6" hidden="1" x14ac:dyDescent="0.2">
      <c r="B972" s="14"/>
      <c r="C972" s="14"/>
      <c r="D972" s="14"/>
      <c r="E972" s="14"/>
      <c r="F972" s="14"/>
    </row>
    <row r="973" spans="2:6" hidden="1" x14ac:dyDescent="0.2">
      <c r="B973" s="14"/>
      <c r="C973" s="14"/>
      <c r="D973" s="14"/>
      <c r="E973" s="14"/>
      <c r="F973" s="14"/>
    </row>
    <row r="974" spans="2:6" hidden="1" x14ac:dyDescent="0.2">
      <c r="B974" s="14"/>
      <c r="C974" s="14"/>
      <c r="D974" s="14"/>
      <c r="E974" s="14"/>
      <c r="F974" s="14"/>
    </row>
    <row r="975" spans="2:6" hidden="1" x14ac:dyDescent="0.2">
      <c r="B975" s="14"/>
      <c r="C975" s="14"/>
      <c r="D975" s="14"/>
      <c r="E975" s="14"/>
      <c r="F975" s="14"/>
    </row>
    <row r="976" spans="2:6" hidden="1" x14ac:dyDescent="0.2">
      <c r="B976" s="14"/>
      <c r="C976" s="14"/>
      <c r="D976" s="14"/>
      <c r="E976" s="14"/>
      <c r="F976" s="14"/>
    </row>
    <row r="977" spans="2:6" hidden="1" x14ac:dyDescent="0.2">
      <c r="B977" s="14"/>
      <c r="C977" s="14"/>
      <c r="D977" s="14"/>
      <c r="E977" s="14"/>
      <c r="F977" s="14"/>
    </row>
    <row r="978" spans="2:6" hidden="1" x14ac:dyDescent="0.2">
      <c r="B978" s="14"/>
      <c r="C978" s="14"/>
      <c r="D978" s="14"/>
      <c r="E978" s="14"/>
      <c r="F978" s="14"/>
    </row>
    <row r="979" spans="2:6" hidden="1" x14ac:dyDescent="0.2">
      <c r="B979" s="14"/>
      <c r="C979" s="14"/>
      <c r="D979" s="14"/>
      <c r="E979" s="14"/>
      <c r="F979" s="14"/>
    </row>
    <row r="980" spans="2:6" hidden="1" x14ac:dyDescent="0.2">
      <c r="B980" s="14"/>
      <c r="C980" s="14"/>
      <c r="D980" s="14"/>
      <c r="E980" s="14"/>
      <c r="F980" s="14"/>
    </row>
    <row r="981" spans="2:6" hidden="1" x14ac:dyDescent="0.2">
      <c r="B981" s="14"/>
      <c r="C981" s="14"/>
      <c r="D981" s="14"/>
      <c r="E981" s="14"/>
      <c r="F981" s="14"/>
    </row>
    <row r="982" spans="2:6" hidden="1" x14ac:dyDescent="0.2">
      <c r="B982" s="14"/>
      <c r="C982" s="14"/>
      <c r="D982" s="14"/>
      <c r="E982" s="14"/>
      <c r="F982" s="14"/>
    </row>
    <row r="983" spans="2:6" hidden="1" x14ac:dyDescent="0.2">
      <c r="B983" s="14"/>
      <c r="C983" s="14"/>
      <c r="D983" s="14"/>
      <c r="E983" s="14"/>
      <c r="F983" s="14"/>
    </row>
    <row r="984" spans="2:6" hidden="1" x14ac:dyDescent="0.2">
      <c r="B984" s="14"/>
      <c r="C984" s="14"/>
      <c r="D984" s="14"/>
      <c r="E984" s="14"/>
      <c r="F984" s="14"/>
    </row>
    <row r="985" spans="2:6" hidden="1" x14ac:dyDescent="0.2">
      <c r="B985" s="14"/>
      <c r="C985" s="14"/>
      <c r="D985" s="14"/>
      <c r="E985" s="14"/>
      <c r="F985" s="14"/>
    </row>
    <row r="986" spans="2:6" hidden="1" x14ac:dyDescent="0.2">
      <c r="B986" s="14"/>
      <c r="C986" s="14"/>
      <c r="D986" s="14"/>
      <c r="E986" s="14"/>
      <c r="F986" s="14"/>
    </row>
    <row r="987" spans="2:6" hidden="1" x14ac:dyDescent="0.2">
      <c r="B987" s="14"/>
      <c r="C987" s="14"/>
      <c r="D987" s="14"/>
      <c r="E987" s="14"/>
      <c r="F987" s="14"/>
    </row>
    <row r="988" spans="2:6" hidden="1" x14ac:dyDescent="0.2">
      <c r="B988" s="14"/>
      <c r="C988" s="14"/>
      <c r="D988" s="14"/>
      <c r="E988" s="14"/>
      <c r="F988" s="14"/>
    </row>
    <row r="989" spans="2:6" hidden="1" x14ac:dyDescent="0.2">
      <c r="B989" s="14"/>
      <c r="C989" s="14"/>
      <c r="D989" s="14"/>
      <c r="E989" s="14"/>
      <c r="F989" s="14"/>
    </row>
    <row r="990" spans="2:6" hidden="1" x14ac:dyDescent="0.2">
      <c r="B990" s="14"/>
      <c r="C990" s="14"/>
      <c r="D990" s="14"/>
      <c r="E990" s="14"/>
      <c r="F990" s="14"/>
    </row>
    <row r="991" spans="2:6" hidden="1" x14ac:dyDescent="0.2">
      <c r="B991" s="14"/>
      <c r="C991" s="14"/>
      <c r="D991" s="14"/>
      <c r="E991" s="14"/>
      <c r="F991" s="14"/>
    </row>
    <row r="992" spans="2:6" hidden="1" x14ac:dyDescent="0.2">
      <c r="B992" s="14"/>
      <c r="C992" s="14"/>
      <c r="D992" s="14"/>
      <c r="E992" s="14"/>
      <c r="F992" s="14"/>
    </row>
    <row r="993" spans="2:6" hidden="1" x14ac:dyDescent="0.2">
      <c r="B993" s="14"/>
      <c r="C993" s="14"/>
      <c r="D993" s="14"/>
      <c r="E993" s="14"/>
      <c r="F993" s="14"/>
    </row>
    <row r="994" spans="2:6" hidden="1" x14ac:dyDescent="0.2">
      <c r="B994" s="14"/>
      <c r="C994" s="14"/>
      <c r="D994" s="14"/>
      <c r="E994" s="14"/>
      <c r="F994" s="14"/>
    </row>
    <row r="995" spans="2:6" hidden="1" x14ac:dyDescent="0.2">
      <c r="B995" s="14"/>
      <c r="C995" s="14"/>
      <c r="D995" s="14"/>
      <c r="E995" s="14"/>
      <c r="F995" s="14"/>
    </row>
    <row r="996" spans="2:6" hidden="1" x14ac:dyDescent="0.2">
      <c r="B996" s="14"/>
      <c r="C996" s="14"/>
      <c r="D996" s="14"/>
      <c r="E996" s="14"/>
      <c r="F996" s="14"/>
    </row>
    <row r="997" spans="2:6" hidden="1" x14ac:dyDescent="0.2">
      <c r="B997" s="14"/>
      <c r="C997" s="14"/>
      <c r="D997" s="14"/>
      <c r="E997" s="14"/>
      <c r="F997" s="14"/>
    </row>
    <row r="998" spans="2:6" hidden="1" x14ac:dyDescent="0.2">
      <c r="B998" s="14"/>
      <c r="C998" s="14"/>
      <c r="D998" s="14"/>
      <c r="E998" s="14"/>
      <c r="F998" s="14"/>
    </row>
    <row r="999" spans="2:6" hidden="1" x14ac:dyDescent="0.2">
      <c r="B999" s="14"/>
      <c r="C999" s="14"/>
      <c r="D999" s="14"/>
      <c r="E999" s="14"/>
      <c r="F999" s="14"/>
    </row>
    <row r="1000" spans="2:6" hidden="1" x14ac:dyDescent="0.2">
      <c r="B1000" s="14"/>
      <c r="C1000" s="14"/>
      <c r="D1000" s="14"/>
      <c r="E1000" s="14"/>
      <c r="F1000" s="14"/>
    </row>
    <row r="1001" spans="2:6" hidden="1" x14ac:dyDescent="0.2">
      <c r="B1001" s="14"/>
      <c r="C1001" s="14"/>
      <c r="D1001" s="14"/>
      <c r="E1001" s="14"/>
      <c r="F1001" s="14"/>
    </row>
    <row r="1002" spans="2:6" hidden="1" x14ac:dyDescent="0.2">
      <c r="B1002" s="14"/>
      <c r="C1002" s="14"/>
      <c r="D1002" s="14"/>
      <c r="E1002" s="14"/>
      <c r="F1002" s="14"/>
    </row>
    <row r="1003" spans="2:6" hidden="1" x14ac:dyDescent="0.2">
      <c r="B1003" s="14"/>
      <c r="C1003" s="14"/>
      <c r="D1003" s="14"/>
      <c r="E1003" s="14"/>
      <c r="F1003" s="14"/>
    </row>
    <row r="1004" spans="2:6" hidden="1" x14ac:dyDescent="0.2">
      <c r="B1004" s="14"/>
      <c r="C1004" s="14"/>
      <c r="D1004" s="14"/>
      <c r="E1004" s="14"/>
      <c r="F1004" s="14"/>
    </row>
    <row r="1005" spans="2:6" hidden="1" x14ac:dyDescent="0.2">
      <c r="B1005" s="14"/>
      <c r="C1005" s="14"/>
      <c r="D1005" s="14"/>
      <c r="E1005" s="14"/>
      <c r="F1005" s="14"/>
    </row>
    <row r="1006" spans="2:6" hidden="1" x14ac:dyDescent="0.2">
      <c r="B1006" s="14"/>
      <c r="C1006" s="14"/>
      <c r="D1006" s="14"/>
      <c r="E1006" s="14"/>
      <c r="F1006" s="14"/>
    </row>
    <row r="1007" spans="2:6" hidden="1" x14ac:dyDescent="0.2">
      <c r="B1007" s="14"/>
      <c r="C1007" s="14"/>
      <c r="D1007" s="14"/>
      <c r="E1007" s="14"/>
      <c r="F1007" s="14"/>
    </row>
    <row r="1008" spans="2:6" hidden="1" x14ac:dyDescent="0.2">
      <c r="B1008" s="14"/>
      <c r="C1008" s="14"/>
      <c r="D1008" s="14"/>
      <c r="E1008" s="14"/>
      <c r="F1008" s="14"/>
    </row>
    <row r="1009" spans="2:6" hidden="1" x14ac:dyDescent="0.2">
      <c r="B1009" s="14"/>
      <c r="C1009" s="14"/>
      <c r="D1009" s="14"/>
      <c r="E1009" s="14"/>
      <c r="F1009" s="14"/>
    </row>
    <row r="1010" spans="2:6" hidden="1" x14ac:dyDescent="0.2">
      <c r="B1010" s="14"/>
      <c r="C1010" s="14"/>
      <c r="D1010" s="14"/>
      <c r="E1010" s="14"/>
      <c r="F1010" s="14"/>
    </row>
    <row r="1011" spans="2:6" hidden="1" x14ac:dyDescent="0.2">
      <c r="B1011" s="14"/>
      <c r="C1011" s="14"/>
      <c r="D1011" s="14"/>
      <c r="E1011" s="14"/>
      <c r="F1011" s="14"/>
    </row>
    <row r="1012" spans="2:6" hidden="1" x14ac:dyDescent="0.2">
      <c r="B1012" s="14"/>
      <c r="C1012" s="14"/>
      <c r="D1012" s="14"/>
      <c r="E1012" s="14"/>
      <c r="F1012" s="14"/>
    </row>
    <row r="1013" spans="2:6" hidden="1" x14ac:dyDescent="0.2">
      <c r="B1013" s="14"/>
      <c r="C1013" s="14"/>
      <c r="D1013" s="14"/>
      <c r="E1013" s="14"/>
      <c r="F1013" s="14"/>
    </row>
    <row r="1014" spans="2:6" hidden="1" x14ac:dyDescent="0.2">
      <c r="B1014" s="14"/>
      <c r="C1014" s="14"/>
      <c r="D1014" s="14"/>
      <c r="E1014" s="14"/>
      <c r="F1014" s="14"/>
    </row>
    <row r="1015" spans="2:6" hidden="1" x14ac:dyDescent="0.2">
      <c r="B1015" s="14"/>
      <c r="C1015" s="14"/>
      <c r="D1015" s="14"/>
      <c r="E1015" s="14"/>
      <c r="F1015" s="14"/>
    </row>
    <row r="1016" spans="2:6" hidden="1" x14ac:dyDescent="0.2">
      <c r="B1016" s="14"/>
      <c r="C1016" s="14"/>
      <c r="D1016" s="14"/>
      <c r="E1016" s="14"/>
      <c r="F1016" s="14"/>
    </row>
    <row r="1017" spans="2:6" hidden="1" x14ac:dyDescent="0.2">
      <c r="B1017" s="14"/>
      <c r="C1017" s="14"/>
      <c r="D1017" s="14"/>
      <c r="E1017" s="14"/>
      <c r="F1017" s="14"/>
    </row>
    <row r="1018" spans="2:6" hidden="1" x14ac:dyDescent="0.2">
      <c r="B1018" s="14"/>
      <c r="C1018" s="14"/>
      <c r="D1018" s="14"/>
      <c r="E1018" s="14"/>
      <c r="F1018" s="14"/>
    </row>
    <row r="1019" spans="2:6" hidden="1" x14ac:dyDescent="0.2">
      <c r="B1019" s="14"/>
      <c r="C1019" s="14"/>
      <c r="D1019" s="14"/>
      <c r="E1019" s="14"/>
      <c r="F1019" s="14"/>
    </row>
    <row r="1020" spans="2:6" hidden="1" x14ac:dyDescent="0.2">
      <c r="B1020" s="14"/>
      <c r="C1020" s="14"/>
      <c r="D1020" s="14"/>
      <c r="E1020" s="14"/>
      <c r="F1020" s="14"/>
    </row>
    <row r="1021" spans="2:6" hidden="1" x14ac:dyDescent="0.2">
      <c r="B1021" s="14"/>
      <c r="C1021" s="14"/>
      <c r="D1021" s="14"/>
      <c r="E1021" s="14"/>
      <c r="F1021" s="14"/>
    </row>
    <row r="1022" spans="2:6" hidden="1" x14ac:dyDescent="0.2">
      <c r="B1022" s="14"/>
      <c r="C1022" s="14"/>
      <c r="D1022" s="14"/>
      <c r="E1022" s="14"/>
      <c r="F1022" s="14"/>
    </row>
    <row r="1023" spans="2:6" hidden="1" x14ac:dyDescent="0.2">
      <c r="B1023" s="14"/>
      <c r="C1023" s="14"/>
      <c r="D1023" s="14"/>
      <c r="E1023" s="14"/>
      <c r="F1023" s="14"/>
    </row>
    <row r="1024" spans="2:6" hidden="1" x14ac:dyDescent="0.2">
      <c r="B1024" s="14"/>
      <c r="C1024" s="14"/>
      <c r="D1024" s="14"/>
      <c r="E1024" s="14"/>
      <c r="F1024" s="14"/>
    </row>
    <row r="1025" spans="2:6" hidden="1" x14ac:dyDescent="0.2">
      <c r="B1025" s="14"/>
      <c r="C1025" s="14"/>
      <c r="D1025" s="14"/>
      <c r="E1025" s="14"/>
      <c r="F1025" s="14"/>
    </row>
    <row r="1026" spans="2:6" hidden="1" x14ac:dyDescent="0.2">
      <c r="B1026" s="14"/>
      <c r="C1026" s="14"/>
      <c r="D1026" s="14"/>
      <c r="E1026" s="14"/>
      <c r="F1026" s="14"/>
    </row>
    <row r="1027" spans="2:6" hidden="1" x14ac:dyDescent="0.2">
      <c r="B1027" s="14"/>
      <c r="C1027" s="14"/>
      <c r="D1027" s="14"/>
      <c r="E1027" s="14"/>
      <c r="F1027" s="14"/>
    </row>
    <row r="1028" spans="2:6" hidden="1" x14ac:dyDescent="0.2">
      <c r="B1028" s="14"/>
      <c r="C1028" s="14"/>
      <c r="D1028" s="14"/>
      <c r="E1028" s="14"/>
      <c r="F1028" s="14"/>
    </row>
    <row r="1029" spans="2:6" hidden="1" x14ac:dyDescent="0.2">
      <c r="B1029" s="14"/>
      <c r="C1029" s="14"/>
      <c r="D1029" s="14"/>
      <c r="E1029" s="14"/>
      <c r="F1029" s="14"/>
    </row>
    <row r="1030" spans="2:6" hidden="1" x14ac:dyDescent="0.2">
      <c r="B1030" s="14"/>
      <c r="C1030" s="14"/>
      <c r="D1030" s="14"/>
      <c r="E1030" s="14"/>
      <c r="F1030" s="14"/>
    </row>
    <row r="1031" spans="2:6" hidden="1" x14ac:dyDescent="0.2">
      <c r="B1031" s="14"/>
      <c r="C1031" s="14"/>
      <c r="D1031" s="14"/>
      <c r="E1031" s="14"/>
      <c r="F1031" s="14"/>
    </row>
    <row r="1032" spans="2:6" hidden="1" x14ac:dyDescent="0.2">
      <c r="B1032" s="14"/>
      <c r="C1032" s="14"/>
      <c r="D1032" s="14"/>
      <c r="E1032" s="14"/>
      <c r="F1032" s="14"/>
    </row>
    <row r="1033" spans="2:6" hidden="1" x14ac:dyDescent="0.2">
      <c r="B1033" s="14"/>
      <c r="C1033" s="14"/>
      <c r="D1033" s="14"/>
      <c r="E1033" s="14"/>
      <c r="F1033" s="14"/>
    </row>
    <row r="1034" spans="2:6" hidden="1" x14ac:dyDescent="0.2">
      <c r="B1034" s="14"/>
      <c r="C1034" s="14"/>
      <c r="D1034" s="14"/>
      <c r="E1034" s="14"/>
      <c r="F1034" s="14"/>
    </row>
    <row r="1035" spans="2:6" hidden="1" x14ac:dyDescent="0.2">
      <c r="B1035" s="14"/>
      <c r="C1035" s="14"/>
      <c r="D1035" s="14"/>
      <c r="E1035" s="14"/>
      <c r="F1035" s="14"/>
    </row>
    <row r="1036" spans="2:6" hidden="1" x14ac:dyDescent="0.2">
      <c r="B1036" s="14"/>
      <c r="C1036" s="14"/>
      <c r="D1036" s="14"/>
      <c r="E1036" s="14"/>
      <c r="F1036" s="14"/>
    </row>
    <row r="1037" spans="2:6" hidden="1" x14ac:dyDescent="0.2">
      <c r="B1037" s="14"/>
      <c r="C1037" s="14"/>
      <c r="D1037" s="14"/>
      <c r="E1037" s="14"/>
      <c r="F1037" s="14"/>
    </row>
    <row r="1038" spans="2:6" hidden="1" x14ac:dyDescent="0.2">
      <c r="B1038" s="14"/>
      <c r="C1038" s="14"/>
      <c r="D1038" s="14"/>
      <c r="E1038" s="14"/>
      <c r="F1038" s="14"/>
    </row>
    <row r="1039" spans="2:6" hidden="1" x14ac:dyDescent="0.2">
      <c r="B1039" s="14"/>
      <c r="C1039" s="14"/>
      <c r="D1039" s="14"/>
      <c r="E1039" s="14"/>
      <c r="F1039" s="14"/>
    </row>
    <row r="1040" spans="2:6" hidden="1" x14ac:dyDescent="0.2">
      <c r="B1040" s="14"/>
      <c r="C1040" s="14"/>
      <c r="D1040" s="14"/>
      <c r="E1040" s="14"/>
      <c r="F1040" s="14"/>
    </row>
    <row r="1041" spans="2:6" hidden="1" x14ac:dyDescent="0.2">
      <c r="B1041" s="14"/>
      <c r="C1041" s="14"/>
      <c r="D1041" s="14"/>
      <c r="E1041" s="14"/>
      <c r="F1041" s="14"/>
    </row>
    <row r="1042" spans="2:6" hidden="1" x14ac:dyDescent="0.2">
      <c r="B1042" s="14"/>
      <c r="C1042" s="14"/>
      <c r="D1042" s="14"/>
      <c r="E1042" s="14"/>
      <c r="F1042" s="14"/>
    </row>
    <row r="1043" spans="2:6" hidden="1" x14ac:dyDescent="0.2">
      <c r="B1043" s="14"/>
      <c r="C1043" s="14"/>
      <c r="D1043" s="14"/>
      <c r="E1043" s="14"/>
      <c r="F1043" s="14"/>
    </row>
    <row r="1044" spans="2:6" hidden="1" x14ac:dyDescent="0.2">
      <c r="B1044" s="14"/>
      <c r="C1044" s="14"/>
      <c r="D1044" s="14"/>
      <c r="E1044" s="14"/>
      <c r="F1044" s="14"/>
    </row>
    <row r="1045" spans="2:6" hidden="1" x14ac:dyDescent="0.2">
      <c r="B1045" s="14"/>
      <c r="C1045" s="14"/>
      <c r="D1045" s="14"/>
      <c r="E1045" s="14"/>
      <c r="F1045" s="14"/>
    </row>
    <row r="1046" spans="2:6" hidden="1" x14ac:dyDescent="0.2">
      <c r="B1046" s="14"/>
      <c r="C1046" s="14"/>
      <c r="D1046" s="14"/>
      <c r="E1046" s="14"/>
      <c r="F1046" s="14"/>
    </row>
    <row r="1047" spans="2:6" hidden="1" x14ac:dyDescent="0.2">
      <c r="B1047" s="14"/>
      <c r="C1047" s="14"/>
      <c r="D1047" s="14"/>
      <c r="E1047" s="14"/>
      <c r="F1047" s="14"/>
    </row>
    <row r="1048" spans="2:6" hidden="1" x14ac:dyDescent="0.2">
      <c r="B1048" s="14"/>
      <c r="C1048" s="14"/>
      <c r="D1048" s="14"/>
      <c r="E1048" s="14"/>
      <c r="F1048" s="14"/>
    </row>
    <row r="1049" spans="2:6" hidden="1" x14ac:dyDescent="0.2">
      <c r="B1049" s="14"/>
      <c r="C1049" s="14"/>
      <c r="D1049" s="14"/>
      <c r="E1049" s="14"/>
      <c r="F1049" s="14"/>
    </row>
    <row r="1050" spans="2:6" hidden="1" x14ac:dyDescent="0.2">
      <c r="B1050" s="14"/>
      <c r="C1050" s="14"/>
      <c r="D1050" s="14"/>
      <c r="E1050" s="14"/>
      <c r="F1050" s="14"/>
    </row>
    <row r="1051" spans="2:6" hidden="1" x14ac:dyDescent="0.2">
      <c r="B1051" s="14"/>
      <c r="C1051" s="14"/>
      <c r="D1051" s="14"/>
      <c r="E1051" s="14"/>
      <c r="F1051" s="14"/>
    </row>
    <row r="1052" spans="2:6" hidden="1" x14ac:dyDescent="0.2">
      <c r="B1052" s="14"/>
      <c r="C1052" s="14"/>
      <c r="D1052" s="14"/>
      <c r="E1052" s="14"/>
      <c r="F1052" s="14"/>
    </row>
    <row r="1053" spans="2:6" hidden="1" x14ac:dyDescent="0.2">
      <c r="B1053" s="14"/>
      <c r="C1053" s="14"/>
      <c r="D1053" s="14"/>
      <c r="E1053" s="14"/>
      <c r="F1053" s="14"/>
    </row>
    <row r="1054" spans="2:6" hidden="1" x14ac:dyDescent="0.2">
      <c r="B1054" s="14"/>
      <c r="C1054" s="14"/>
      <c r="D1054" s="14"/>
      <c r="E1054" s="14"/>
      <c r="F1054" s="14"/>
    </row>
    <row r="1055" spans="2:6" hidden="1" x14ac:dyDescent="0.2">
      <c r="B1055" s="14"/>
      <c r="C1055" s="14"/>
      <c r="D1055" s="14"/>
      <c r="E1055" s="14"/>
      <c r="F1055" s="14"/>
    </row>
    <row r="1056" spans="2:6" hidden="1" x14ac:dyDescent="0.2">
      <c r="B1056" s="14"/>
      <c r="C1056" s="14"/>
      <c r="D1056" s="14"/>
      <c r="E1056" s="14"/>
      <c r="F1056" s="14"/>
    </row>
    <row r="1057" spans="2:6" hidden="1" x14ac:dyDescent="0.2">
      <c r="B1057" s="14"/>
      <c r="C1057" s="14"/>
      <c r="D1057" s="14"/>
      <c r="E1057" s="14"/>
      <c r="F1057" s="14"/>
    </row>
    <row r="1058" spans="2:6" hidden="1" x14ac:dyDescent="0.2">
      <c r="B1058" s="14"/>
      <c r="C1058" s="14"/>
      <c r="D1058" s="14"/>
      <c r="E1058" s="14"/>
      <c r="F1058" s="14"/>
    </row>
    <row r="1059" spans="2:6" hidden="1" x14ac:dyDescent="0.2">
      <c r="B1059" s="14"/>
      <c r="C1059" s="14"/>
      <c r="D1059" s="14"/>
      <c r="E1059" s="14"/>
      <c r="F1059" s="14"/>
    </row>
    <row r="1060" spans="2:6" hidden="1" x14ac:dyDescent="0.2">
      <c r="B1060" s="14"/>
      <c r="C1060" s="14"/>
      <c r="D1060" s="14"/>
      <c r="E1060" s="14"/>
      <c r="F1060" s="14"/>
    </row>
    <row r="1061" spans="2:6" hidden="1" x14ac:dyDescent="0.2">
      <c r="B1061" s="14"/>
      <c r="C1061" s="14"/>
      <c r="D1061" s="14"/>
      <c r="E1061" s="14"/>
      <c r="F1061" s="14"/>
    </row>
    <row r="1062" spans="2:6" hidden="1" x14ac:dyDescent="0.2">
      <c r="B1062" s="14"/>
      <c r="C1062" s="14"/>
      <c r="D1062" s="14"/>
      <c r="E1062" s="14"/>
      <c r="F1062" s="14"/>
    </row>
    <row r="1063" spans="2:6" hidden="1" x14ac:dyDescent="0.2">
      <c r="B1063" s="14"/>
      <c r="C1063" s="14"/>
      <c r="D1063" s="14"/>
      <c r="E1063" s="14"/>
      <c r="F1063" s="14"/>
    </row>
    <row r="1064" spans="2:6" hidden="1" x14ac:dyDescent="0.2">
      <c r="B1064" s="14"/>
      <c r="C1064" s="14"/>
      <c r="D1064" s="14"/>
      <c r="E1064" s="14"/>
      <c r="F1064" s="14"/>
    </row>
    <row r="1065" spans="2:6" hidden="1" x14ac:dyDescent="0.2">
      <c r="B1065" s="14"/>
      <c r="C1065" s="14"/>
      <c r="D1065" s="14"/>
      <c r="E1065" s="14"/>
      <c r="F1065" s="14"/>
    </row>
    <row r="1066" spans="2:6" hidden="1" x14ac:dyDescent="0.2">
      <c r="B1066" s="14"/>
      <c r="C1066" s="14"/>
      <c r="D1066" s="14"/>
      <c r="E1066" s="14"/>
      <c r="F1066" s="14"/>
    </row>
    <row r="1067" spans="2:6" hidden="1" x14ac:dyDescent="0.2">
      <c r="B1067" s="14"/>
      <c r="C1067" s="14"/>
      <c r="D1067" s="14"/>
      <c r="E1067" s="14"/>
      <c r="F1067" s="14"/>
    </row>
    <row r="1068" spans="2:6" hidden="1" x14ac:dyDescent="0.2">
      <c r="B1068" s="14"/>
      <c r="C1068" s="14"/>
      <c r="D1068" s="14"/>
      <c r="E1068" s="14"/>
      <c r="F1068" s="14"/>
    </row>
    <row r="1069" spans="2:6" hidden="1" x14ac:dyDescent="0.2">
      <c r="B1069" s="14"/>
      <c r="C1069" s="14"/>
      <c r="D1069" s="14"/>
      <c r="E1069" s="14"/>
      <c r="F1069" s="14"/>
    </row>
    <row r="1070" spans="2:6" hidden="1" x14ac:dyDescent="0.2">
      <c r="B1070" s="14"/>
      <c r="C1070" s="14"/>
      <c r="D1070" s="14"/>
      <c r="E1070" s="14"/>
      <c r="F1070" s="14"/>
    </row>
    <row r="1071" spans="2:6" hidden="1" x14ac:dyDescent="0.2">
      <c r="B1071" s="14"/>
      <c r="C1071" s="14"/>
      <c r="D1071" s="14"/>
      <c r="E1071" s="14"/>
      <c r="F1071" s="14"/>
    </row>
    <row r="1072" spans="2:6" hidden="1" x14ac:dyDescent="0.2">
      <c r="B1072" s="14"/>
      <c r="C1072" s="14"/>
      <c r="D1072" s="14"/>
      <c r="E1072" s="14"/>
      <c r="F1072" s="14"/>
    </row>
    <row r="1073" spans="2:6" hidden="1" x14ac:dyDescent="0.2">
      <c r="B1073" s="14"/>
      <c r="C1073" s="14"/>
      <c r="D1073" s="14"/>
      <c r="E1073" s="14"/>
      <c r="F1073" s="14"/>
    </row>
    <row r="1074" spans="2:6" hidden="1" x14ac:dyDescent="0.2">
      <c r="B1074" s="14"/>
      <c r="C1074" s="14"/>
      <c r="D1074" s="14"/>
      <c r="E1074" s="14"/>
      <c r="F1074" s="14"/>
    </row>
    <row r="1075" spans="2:6" hidden="1" x14ac:dyDescent="0.2">
      <c r="B1075" s="14"/>
      <c r="C1075" s="14"/>
      <c r="D1075" s="14"/>
      <c r="E1075" s="14"/>
      <c r="F1075" s="14"/>
    </row>
    <row r="1076" spans="2:6" hidden="1" x14ac:dyDescent="0.2">
      <c r="B1076" s="14"/>
      <c r="C1076" s="14"/>
      <c r="D1076" s="14"/>
      <c r="E1076" s="14"/>
      <c r="F1076" s="14"/>
    </row>
    <row r="1077" spans="2:6" hidden="1" x14ac:dyDescent="0.2">
      <c r="B1077" s="14"/>
      <c r="C1077" s="14"/>
      <c r="D1077" s="14"/>
      <c r="E1077" s="14"/>
      <c r="F1077" s="14"/>
    </row>
    <row r="1078" spans="2:6" hidden="1" x14ac:dyDescent="0.2">
      <c r="B1078" s="14"/>
      <c r="C1078" s="14"/>
      <c r="D1078" s="14"/>
      <c r="E1078" s="14"/>
      <c r="F1078" s="14"/>
    </row>
    <row r="1079" spans="2:6" hidden="1" x14ac:dyDescent="0.2">
      <c r="B1079" s="14"/>
      <c r="C1079" s="14"/>
      <c r="D1079" s="14"/>
      <c r="E1079" s="14"/>
      <c r="F1079" s="14"/>
    </row>
    <row r="1080" spans="2:6" hidden="1" x14ac:dyDescent="0.2">
      <c r="B1080" s="14"/>
      <c r="C1080" s="14"/>
      <c r="D1080" s="14"/>
      <c r="E1080" s="14"/>
      <c r="F1080" s="14"/>
    </row>
    <row r="1081" spans="2:6" hidden="1" x14ac:dyDescent="0.2">
      <c r="B1081" s="14"/>
      <c r="C1081" s="14"/>
      <c r="D1081" s="14"/>
      <c r="E1081" s="14"/>
      <c r="F1081" s="14"/>
    </row>
    <row r="1082" spans="2:6" hidden="1" x14ac:dyDescent="0.2">
      <c r="B1082" s="14"/>
      <c r="C1082" s="14"/>
      <c r="D1082" s="14"/>
      <c r="E1082" s="14"/>
      <c r="F1082" s="14"/>
    </row>
    <row r="1083" spans="2:6" hidden="1" x14ac:dyDescent="0.2">
      <c r="B1083" s="14"/>
      <c r="C1083" s="14"/>
      <c r="D1083" s="14"/>
      <c r="E1083" s="14"/>
      <c r="F1083" s="14"/>
    </row>
    <row r="1084" spans="2:6" hidden="1" x14ac:dyDescent="0.2">
      <c r="B1084" s="14"/>
      <c r="C1084" s="14"/>
      <c r="D1084" s="14"/>
      <c r="E1084" s="14"/>
      <c r="F1084" s="14"/>
    </row>
    <row r="1085" spans="2:6" hidden="1" x14ac:dyDescent="0.2">
      <c r="B1085" s="14"/>
      <c r="C1085" s="14"/>
      <c r="D1085" s="14"/>
      <c r="E1085" s="14"/>
      <c r="F1085" s="14"/>
    </row>
    <row r="1086" spans="2:6" hidden="1" x14ac:dyDescent="0.2">
      <c r="B1086" s="14"/>
      <c r="C1086" s="14"/>
      <c r="D1086" s="14"/>
      <c r="E1086" s="14"/>
      <c r="F1086" s="14"/>
    </row>
    <row r="1087" spans="2:6" hidden="1" x14ac:dyDescent="0.2">
      <c r="B1087" s="14"/>
      <c r="C1087" s="14"/>
      <c r="D1087" s="14"/>
      <c r="E1087" s="14"/>
      <c r="F1087" s="14"/>
    </row>
    <row r="1088" spans="2:6" hidden="1" x14ac:dyDescent="0.2">
      <c r="B1088" s="14"/>
      <c r="C1088" s="14"/>
      <c r="D1088" s="14"/>
      <c r="E1088" s="14"/>
      <c r="F1088" s="14"/>
    </row>
    <row r="1089" spans="2:6" hidden="1" x14ac:dyDescent="0.2">
      <c r="B1089" s="14"/>
      <c r="C1089" s="14"/>
      <c r="D1089" s="14"/>
      <c r="E1089" s="14"/>
      <c r="F1089" s="14"/>
    </row>
    <row r="1090" spans="2:6" hidden="1" x14ac:dyDescent="0.2">
      <c r="B1090" s="14"/>
      <c r="C1090" s="14"/>
      <c r="D1090" s="14"/>
      <c r="E1090" s="14"/>
      <c r="F1090" s="14"/>
    </row>
    <row r="1091" spans="2:6" hidden="1" x14ac:dyDescent="0.2">
      <c r="B1091" s="14"/>
      <c r="C1091" s="14"/>
      <c r="D1091" s="14"/>
      <c r="E1091" s="14"/>
      <c r="F1091" s="14"/>
    </row>
    <row r="1092" spans="2:6" hidden="1" x14ac:dyDescent="0.2">
      <c r="B1092" s="14"/>
      <c r="C1092" s="14"/>
      <c r="D1092" s="14"/>
      <c r="E1092" s="14"/>
      <c r="F1092" s="14"/>
    </row>
    <row r="1093" spans="2:6" hidden="1" x14ac:dyDescent="0.2">
      <c r="B1093" s="14"/>
      <c r="C1093" s="14"/>
      <c r="D1093" s="14"/>
      <c r="E1093" s="14"/>
      <c r="F1093" s="14"/>
    </row>
    <row r="1094" spans="2:6" hidden="1" x14ac:dyDescent="0.2">
      <c r="B1094" s="14"/>
      <c r="C1094" s="14"/>
      <c r="D1094" s="14"/>
      <c r="E1094" s="14"/>
      <c r="F1094" s="14"/>
    </row>
    <row r="1095" spans="2:6" hidden="1" x14ac:dyDescent="0.2">
      <c r="B1095" s="14"/>
      <c r="C1095" s="14"/>
      <c r="D1095" s="14"/>
      <c r="E1095" s="14"/>
      <c r="F1095" s="14"/>
    </row>
    <row r="1096" spans="2:6" hidden="1" x14ac:dyDescent="0.2">
      <c r="B1096" s="14"/>
      <c r="C1096" s="14"/>
      <c r="D1096" s="14"/>
      <c r="E1096" s="14"/>
      <c r="F1096" s="14"/>
    </row>
    <row r="1097" spans="2:6" hidden="1" x14ac:dyDescent="0.2">
      <c r="B1097" s="14"/>
      <c r="C1097" s="14"/>
      <c r="D1097" s="14"/>
      <c r="E1097" s="14"/>
      <c r="F1097" s="14"/>
    </row>
    <row r="1098" spans="2:6" hidden="1" x14ac:dyDescent="0.2">
      <c r="B1098" s="14"/>
      <c r="C1098" s="14"/>
      <c r="D1098" s="14"/>
      <c r="E1098" s="14"/>
      <c r="F1098" s="14"/>
    </row>
    <row r="1099" spans="2:6" hidden="1" x14ac:dyDescent="0.2">
      <c r="B1099" s="14"/>
      <c r="C1099" s="14"/>
      <c r="D1099" s="14"/>
      <c r="E1099" s="14"/>
      <c r="F1099" s="14"/>
    </row>
    <row r="1100" spans="2:6" hidden="1" x14ac:dyDescent="0.2">
      <c r="B1100" s="14"/>
      <c r="C1100" s="14"/>
      <c r="D1100" s="14"/>
      <c r="E1100" s="14"/>
      <c r="F1100" s="14"/>
    </row>
    <row r="1101" spans="2:6" hidden="1" x14ac:dyDescent="0.2">
      <c r="B1101" s="14"/>
      <c r="C1101" s="14"/>
      <c r="D1101" s="14"/>
      <c r="E1101" s="14"/>
      <c r="F1101" s="14"/>
    </row>
    <row r="1102" spans="2:6" hidden="1" x14ac:dyDescent="0.2">
      <c r="B1102" s="14"/>
      <c r="C1102" s="14"/>
      <c r="D1102" s="14"/>
      <c r="E1102" s="14"/>
      <c r="F1102" s="14"/>
    </row>
    <row r="1103" spans="2:6" hidden="1" x14ac:dyDescent="0.2">
      <c r="B1103" s="14"/>
      <c r="C1103" s="14"/>
      <c r="D1103" s="14"/>
      <c r="E1103" s="14"/>
      <c r="F1103" s="14"/>
    </row>
    <row r="1104" spans="2:6" hidden="1" x14ac:dyDescent="0.2">
      <c r="B1104" s="14"/>
      <c r="C1104" s="14"/>
      <c r="D1104" s="14"/>
      <c r="E1104" s="14"/>
      <c r="F1104" s="14"/>
    </row>
    <row r="1105" spans="2:6" hidden="1" x14ac:dyDescent="0.2">
      <c r="B1105" s="14"/>
      <c r="C1105" s="14"/>
      <c r="D1105" s="14"/>
      <c r="E1105" s="14"/>
      <c r="F1105" s="14"/>
    </row>
    <row r="1106" spans="2:6" hidden="1" x14ac:dyDescent="0.2">
      <c r="B1106" s="14"/>
      <c r="C1106" s="14"/>
      <c r="D1106" s="14"/>
      <c r="E1106" s="14"/>
      <c r="F1106" s="14"/>
    </row>
    <row r="1107" spans="2:6" hidden="1" x14ac:dyDescent="0.2">
      <c r="B1107" s="14"/>
      <c r="C1107" s="14"/>
      <c r="D1107" s="14"/>
      <c r="E1107" s="14"/>
      <c r="F1107" s="14"/>
    </row>
    <row r="1108" spans="2:6" hidden="1" x14ac:dyDescent="0.2">
      <c r="B1108" s="14"/>
      <c r="C1108" s="14"/>
      <c r="D1108" s="14"/>
      <c r="E1108" s="14"/>
      <c r="F1108" s="14"/>
    </row>
    <row r="1109" spans="2:6" hidden="1" x14ac:dyDescent="0.2">
      <c r="B1109" s="14"/>
      <c r="C1109" s="14"/>
      <c r="D1109" s="14"/>
      <c r="E1109" s="14"/>
      <c r="F1109" s="14"/>
    </row>
    <row r="1110" spans="2:6" hidden="1" x14ac:dyDescent="0.2">
      <c r="B1110" s="14"/>
      <c r="C1110" s="14"/>
      <c r="D1110" s="14"/>
      <c r="E1110" s="14"/>
      <c r="F1110" s="14"/>
    </row>
    <row r="1111" spans="2:6" hidden="1" x14ac:dyDescent="0.2">
      <c r="B1111" s="14"/>
      <c r="C1111" s="14"/>
      <c r="D1111" s="14"/>
      <c r="E1111" s="14"/>
      <c r="F1111" s="14"/>
    </row>
    <row r="1112" spans="2:6" hidden="1" x14ac:dyDescent="0.2">
      <c r="B1112" s="14"/>
      <c r="C1112" s="14"/>
      <c r="D1112" s="14"/>
      <c r="E1112" s="14"/>
      <c r="F1112" s="14"/>
    </row>
    <row r="1113" spans="2:6" hidden="1" x14ac:dyDescent="0.2">
      <c r="B1113" s="14"/>
      <c r="C1113" s="14"/>
      <c r="D1113" s="14"/>
      <c r="E1113" s="14"/>
      <c r="F1113" s="14"/>
    </row>
    <row r="1114" spans="2:6" hidden="1" x14ac:dyDescent="0.2">
      <c r="B1114" s="14"/>
      <c r="C1114" s="14"/>
      <c r="D1114" s="14"/>
      <c r="E1114" s="14"/>
      <c r="F1114" s="14"/>
    </row>
    <row r="1115" spans="2:6" hidden="1" x14ac:dyDescent="0.2">
      <c r="B1115" s="14"/>
      <c r="C1115" s="14"/>
      <c r="D1115" s="14"/>
      <c r="E1115" s="14"/>
      <c r="F1115" s="14"/>
    </row>
    <row r="1116" spans="2:6" hidden="1" x14ac:dyDescent="0.2">
      <c r="B1116" s="14"/>
      <c r="C1116" s="14"/>
      <c r="D1116" s="14"/>
      <c r="E1116" s="14"/>
      <c r="F1116" s="14"/>
    </row>
    <row r="1117" spans="2:6" hidden="1" x14ac:dyDescent="0.2">
      <c r="B1117" s="14"/>
      <c r="C1117" s="14"/>
      <c r="D1117" s="14"/>
      <c r="E1117" s="14"/>
      <c r="F1117" s="14"/>
    </row>
    <row r="1118" spans="2:6" hidden="1" x14ac:dyDescent="0.2">
      <c r="B1118" s="14"/>
      <c r="C1118" s="14"/>
      <c r="D1118" s="14"/>
      <c r="E1118" s="14"/>
      <c r="F1118" s="14"/>
    </row>
    <row r="1119" spans="2:6" hidden="1" x14ac:dyDescent="0.2">
      <c r="B1119" s="14"/>
      <c r="C1119" s="14"/>
      <c r="D1119" s="14"/>
      <c r="E1119" s="14"/>
      <c r="F1119" s="14"/>
    </row>
    <row r="1120" spans="2:6" hidden="1" x14ac:dyDescent="0.2">
      <c r="B1120" s="14"/>
      <c r="C1120" s="14"/>
      <c r="D1120" s="14"/>
      <c r="E1120" s="14"/>
      <c r="F1120" s="14"/>
    </row>
    <row r="1121" spans="2:6" hidden="1" x14ac:dyDescent="0.2">
      <c r="B1121" s="14"/>
      <c r="C1121" s="14"/>
      <c r="D1121" s="14"/>
      <c r="E1121" s="14"/>
      <c r="F1121" s="14"/>
    </row>
    <row r="1122" spans="2:6" hidden="1" x14ac:dyDescent="0.2">
      <c r="B1122" s="14"/>
      <c r="C1122" s="14"/>
      <c r="D1122" s="14"/>
      <c r="E1122" s="14"/>
      <c r="F1122" s="14"/>
    </row>
    <row r="1123" spans="2:6" hidden="1" x14ac:dyDescent="0.2">
      <c r="B1123" s="14"/>
      <c r="C1123" s="14"/>
      <c r="D1123" s="14"/>
      <c r="E1123" s="14"/>
      <c r="F1123" s="14"/>
    </row>
    <row r="1124" spans="2:6" hidden="1" x14ac:dyDescent="0.2">
      <c r="B1124" s="14"/>
      <c r="C1124" s="14"/>
      <c r="D1124" s="14"/>
      <c r="E1124" s="14"/>
      <c r="F1124" s="14"/>
    </row>
    <row r="1125" spans="2:6" hidden="1" x14ac:dyDescent="0.2">
      <c r="B1125" s="14"/>
      <c r="C1125" s="14"/>
      <c r="D1125" s="14"/>
      <c r="E1125" s="14"/>
      <c r="F1125" s="14"/>
    </row>
    <row r="1126" spans="2:6" hidden="1" x14ac:dyDescent="0.2">
      <c r="B1126" s="14"/>
      <c r="C1126" s="14"/>
      <c r="D1126" s="14"/>
      <c r="E1126" s="14"/>
      <c r="F1126" s="14"/>
    </row>
    <row r="1127" spans="2:6" hidden="1" x14ac:dyDescent="0.2">
      <c r="B1127" s="14"/>
      <c r="C1127" s="14"/>
      <c r="D1127" s="14"/>
      <c r="E1127" s="14"/>
      <c r="F1127" s="14"/>
    </row>
    <row r="1128" spans="2:6" hidden="1" x14ac:dyDescent="0.2">
      <c r="B1128" s="14"/>
      <c r="C1128" s="14"/>
      <c r="D1128" s="14"/>
      <c r="E1128" s="14"/>
      <c r="F1128" s="14"/>
    </row>
    <row r="1129" spans="2:6" hidden="1" x14ac:dyDescent="0.2">
      <c r="B1129" s="14"/>
      <c r="C1129" s="14"/>
      <c r="D1129" s="14"/>
      <c r="E1129" s="14"/>
      <c r="F1129" s="14"/>
    </row>
    <row r="1130" spans="2:6" hidden="1" x14ac:dyDescent="0.2">
      <c r="B1130" s="14"/>
      <c r="C1130" s="14"/>
      <c r="D1130" s="14"/>
      <c r="E1130" s="14"/>
      <c r="F1130" s="14"/>
    </row>
    <row r="1131" spans="2:6" hidden="1" x14ac:dyDescent="0.2">
      <c r="B1131" s="14"/>
      <c r="C1131" s="14"/>
      <c r="D1131" s="14"/>
      <c r="E1131" s="14"/>
      <c r="F1131" s="14"/>
    </row>
    <row r="1132" spans="2:6" hidden="1" x14ac:dyDescent="0.2">
      <c r="B1132" s="14"/>
      <c r="C1132" s="14"/>
      <c r="D1132" s="14"/>
      <c r="E1132" s="14"/>
      <c r="F1132" s="14"/>
    </row>
    <row r="1133" spans="2:6" hidden="1" x14ac:dyDescent="0.2">
      <c r="B1133" s="14"/>
      <c r="C1133" s="14"/>
      <c r="D1133" s="14"/>
      <c r="E1133" s="14"/>
      <c r="F1133" s="14"/>
    </row>
    <row r="1134" spans="2:6" hidden="1" x14ac:dyDescent="0.2">
      <c r="B1134" s="14"/>
      <c r="C1134" s="14"/>
      <c r="D1134" s="14"/>
      <c r="E1134" s="14"/>
      <c r="F1134" s="14"/>
    </row>
    <row r="1135" spans="2:6" hidden="1" x14ac:dyDescent="0.2">
      <c r="B1135" s="14"/>
      <c r="C1135" s="14"/>
      <c r="D1135" s="14"/>
      <c r="E1135" s="14"/>
      <c r="F1135" s="14"/>
    </row>
    <row r="1136" spans="2:6" hidden="1" x14ac:dyDescent="0.2">
      <c r="B1136" s="14"/>
      <c r="C1136" s="14"/>
      <c r="D1136" s="14"/>
      <c r="E1136" s="14"/>
      <c r="F1136" s="14"/>
    </row>
    <row r="1137" spans="2:6" hidden="1" x14ac:dyDescent="0.2">
      <c r="B1137" s="14"/>
      <c r="C1137" s="14"/>
      <c r="D1137" s="14"/>
      <c r="E1137" s="14"/>
      <c r="F1137" s="14"/>
    </row>
    <row r="1138" spans="2:6" hidden="1" x14ac:dyDescent="0.2">
      <c r="B1138" s="14"/>
      <c r="C1138" s="14"/>
      <c r="D1138" s="14"/>
      <c r="E1138" s="14"/>
      <c r="F1138" s="14"/>
    </row>
    <row r="1139" spans="2:6" hidden="1" x14ac:dyDescent="0.2">
      <c r="B1139" s="14"/>
      <c r="C1139" s="14"/>
      <c r="D1139" s="14"/>
      <c r="E1139" s="14"/>
      <c r="F1139" s="14"/>
    </row>
    <row r="1140" spans="2:6" hidden="1" x14ac:dyDescent="0.2">
      <c r="B1140" s="14"/>
      <c r="C1140" s="14"/>
      <c r="D1140" s="14"/>
      <c r="E1140" s="14"/>
      <c r="F1140" s="14"/>
    </row>
    <row r="1141" spans="2:6" hidden="1" x14ac:dyDescent="0.2">
      <c r="B1141" s="14"/>
      <c r="C1141" s="14"/>
      <c r="D1141" s="14"/>
      <c r="E1141" s="14"/>
      <c r="F1141" s="14"/>
    </row>
    <row r="1142" spans="2:6" hidden="1" x14ac:dyDescent="0.2">
      <c r="B1142" s="14"/>
      <c r="C1142" s="14"/>
      <c r="D1142" s="14"/>
      <c r="E1142" s="14"/>
      <c r="F1142" s="14"/>
    </row>
    <row r="1143" spans="2:6" hidden="1" x14ac:dyDescent="0.2">
      <c r="B1143" s="14"/>
      <c r="C1143" s="14"/>
      <c r="D1143" s="14"/>
      <c r="E1143" s="14"/>
      <c r="F1143" s="14"/>
    </row>
    <row r="1144" spans="2:6" hidden="1" x14ac:dyDescent="0.2">
      <c r="B1144" s="14"/>
      <c r="C1144" s="14"/>
      <c r="D1144" s="14"/>
      <c r="E1144" s="14"/>
      <c r="F1144" s="14"/>
    </row>
    <row r="1145" spans="2:6" hidden="1" x14ac:dyDescent="0.2">
      <c r="B1145" s="14"/>
      <c r="C1145" s="14"/>
      <c r="D1145" s="14"/>
      <c r="E1145" s="14"/>
      <c r="F1145" s="14"/>
    </row>
    <row r="1146" spans="2:6" hidden="1" x14ac:dyDescent="0.2">
      <c r="B1146" s="14"/>
      <c r="C1146" s="14"/>
      <c r="D1146" s="14"/>
      <c r="E1146" s="14"/>
      <c r="F1146" s="14"/>
    </row>
    <row r="1147" spans="2:6" hidden="1" x14ac:dyDescent="0.2">
      <c r="B1147" s="14"/>
      <c r="C1147" s="14"/>
      <c r="D1147" s="14"/>
      <c r="E1147" s="14"/>
      <c r="F1147" s="14"/>
    </row>
    <row r="1148" spans="2:6" hidden="1" x14ac:dyDescent="0.2">
      <c r="B1148" s="14"/>
      <c r="C1148" s="14"/>
      <c r="D1148" s="14"/>
      <c r="E1148" s="14"/>
      <c r="F1148" s="14"/>
    </row>
    <row r="1149" spans="2:6" hidden="1" x14ac:dyDescent="0.2">
      <c r="B1149" s="14"/>
      <c r="C1149" s="14"/>
      <c r="D1149" s="14"/>
      <c r="E1149" s="14"/>
      <c r="F1149" s="14"/>
    </row>
    <row r="1150" spans="2:6" hidden="1" x14ac:dyDescent="0.2">
      <c r="B1150" s="14"/>
      <c r="C1150" s="14"/>
      <c r="D1150" s="14"/>
      <c r="E1150" s="14"/>
      <c r="F1150" s="14"/>
    </row>
    <row r="1151" spans="2:6" hidden="1" x14ac:dyDescent="0.2">
      <c r="B1151" s="14"/>
      <c r="C1151" s="14"/>
      <c r="D1151" s="14"/>
      <c r="E1151" s="14"/>
      <c r="F1151" s="14"/>
    </row>
    <row r="1152" spans="2:6" hidden="1" x14ac:dyDescent="0.2">
      <c r="B1152" s="14"/>
      <c r="C1152" s="14"/>
      <c r="D1152" s="14"/>
      <c r="E1152" s="14"/>
      <c r="F1152" s="14"/>
    </row>
    <row r="1153" spans="2:6" hidden="1" x14ac:dyDescent="0.2">
      <c r="B1153" s="14"/>
      <c r="C1153" s="14"/>
      <c r="D1153" s="14"/>
      <c r="E1153" s="14"/>
      <c r="F1153" s="14"/>
    </row>
    <row r="1154" spans="2:6" hidden="1" x14ac:dyDescent="0.2">
      <c r="B1154" s="14"/>
      <c r="C1154" s="14"/>
      <c r="D1154" s="14"/>
      <c r="E1154" s="14"/>
      <c r="F1154" s="14"/>
    </row>
    <row r="1155" spans="2:6" hidden="1" x14ac:dyDescent="0.2">
      <c r="B1155" s="14"/>
      <c r="C1155" s="14"/>
      <c r="D1155" s="14"/>
      <c r="E1155" s="14"/>
      <c r="F1155" s="14"/>
    </row>
    <row r="1156" spans="2:6" hidden="1" x14ac:dyDescent="0.2">
      <c r="B1156" s="14"/>
      <c r="C1156" s="14"/>
      <c r="D1156" s="14"/>
      <c r="E1156" s="14"/>
      <c r="F1156" s="14"/>
    </row>
    <row r="1157" spans="2:6" hidden="1" x14ac:dyDescent="0.2">
      <c r="B1157" s="14"/>
      <c r="C1157" s="14"/>
      <c r="D1157" s="14"/>
      <c r="E1157" s="14"/>
      <c r="F1157" s="14"/>
    </row>
    <row r="1158" spans="2:6" hidden="1" x14ac:dyDescent="0.2">
      <c r="B1158" s="14"/>
      <c r="C1158" s="14"/>
      <c r="D1158" s="14"/>
      <c r="E1158" s="14"/>
      <c r="F1158" s="14"/>
    </row>
    <row r="1159" spans="2:6" hidden="1" x14ac:dyDescent="0.2">
      <c r="B1159" s="14"/>
      <c r="C1159" s="14"/>
      <c r="D1159" s="14"/>
      <c r="E1159" s="14"/>
      <c r="F1159" s="14"/>
    </row>
    <row r="1160" spans="2:6" hidden="1" x14ac:dyDescent="0.2">
      <c r="B1160" s="14"/>
      <c r="C1160" s="14"/>
      <c r="D1160" s="14"/>
      <c r="E1160" s="14"/>
      <c r="F1160" s="14"/>
    </row>
    <row r="1161" spans="2:6" hidden="1" x14ac:dyDescent="0.2">
      <c r="B1161" s="14"/>
      <c r="C1161" s="14"/>
      <c r="D1161" s="14"/>
      <c r="E1161" s="14"/>
      <c r="F1161" s="14"/>
    </row>
    <row r="1162" spans="2:6" hidden="1" x14ac:dyDescent="0.2">
      <c r="B1162" s="14"/>
      <c r="C1162" s="14"/>
      <c r="D1162" s="14"/>
      <c r="E1162" s="14"/>
      <c r="F1162" s="14"/>
    </row>
    <row r="1163" spans="2:6" hidden="1" x14ac:dyDescent="0.2">
      <c r="B1163" s="14"/>
      <c r="C1163" s="14"/>
      <c r="D1163" s="14"/>
      <c r="E1163" s="14"/>
      <c r="F1163" s="14"/>
    </row>
    <row r="1164" spans="2:6" hidden="1" x14ac:dyDescent="0.2">
      <c r="B1164" s="14"/>
      <c r="C1164" s="14"/>
      <c r="D1164" s="14"/>
      <c r="E1164" s="14"/>
      <c r="F1164" s="14"/>
    </row>
    <row r="1165" spans="2:6" hidden="1" x14ac:dyDescent="0.2">
      <c r="B1165" s="14"/>
      <c r="C1165" s="14"/>
      <c r="D1165" s="14"/>
      <c r="E1165" s="14"/>
      <c r="F1165" s="14"/>
    </row>
    <row r="1166" spans="2:6" hidden="1" x14ac:dyDescent="0.2">
      <c r="B1166" s="14"/>
      <c r="C1166" s="14"/>
      <c r="D1166" s="14"/>
      <c r="E1166" s="14"/>
      <c r="F1166" s="14"/>
    </row>
    <row r="1167" spans="2:6" hidden="1" x14ac:dyDescent="0.2">
      <c r="B1167" s="14"/>
      <c r="C1167" s="14"/>
      <c r="D1167" s="14"/>
      <c r="E1167" s="14"/>
      <c r="F1167" s="14"/>
    </row>
    <row r="1168" spans="2:6" hidden="1" x14ac:dyDescent="0.2">
      <c r="B1168" s="14"/>
      <c r="C1168" s="14"/>
      <c r="D1168" s="14"/>
      <c r="E1168" s="14"/>
      <c r="F1168" s="14"/>
    </row>
    <row r="1169" spans="2:6" hidden="1" x14ac:dyDescent="0.2">
      <c r="B1169" s="14"/>
      <c r="C1169" s="14"/>
      <c r="D1169" s="14"/>
      <c r="E1169" s="14"/>
      <c r="F1169" s="14"/>
    </row>
    <row r="1170" spans="2:6" hidden="1" x14ac:dyDescent="0.2">
      <c r="B1170" s="14"/>
      <c r="C1170" s="14"/>
      <c r="D1170" s="14"/>
      <c r="E1170" s="14"/>
      <c r="F1170" s="14"/>
    </row>
    <row r="1171" spans="2:6" hidden="1" x14ac:dyDescent="0.2">
      <c r="B1171" s="14"/>
      <c r="C1171" s="14"/>
      <c r="D1171" s="14"/>
      <c r="E1171" s="14"/>
      <c r="F1171" s="14"/>
    </row>
    <row r="1172" spans="2:6" hidden="1" x14ac:dyDescent="0.2">
      <c r="B1172" s="14"/>
      <c r="C1172" s="14"/>
      <c r="D1172" s="14"/>
      <c r="E1172" s="14"/>
      <c r="F1172" s="14"/>
    </row>
    <row r="1173" spans="2:6" hidden="1" x14ac:dyDescent="0.2">
      <c r="B1173" s="14"/>
      <c r="C1173" s="14"/>
      <c r="D1173" s="14"/>
      <c r="E1173" s="14"/>
      <c r="F1173" s="14"/>
    </row>
    <row r="1174" spans="2:6" hidden="1" x14ac:dyDescent="0.2">
      <c r="B1174" s="14"/>
      <c r="C1174" s="14"/>
      <c r="D1174" s="14"/>
      <c r="E1174" s="14"/>
      <c r="F1174" s="14"/>
    </row>
    <row r="1175" spans="2:6" hidden="1" x14ac:dyDescent="0.2">
      <c r="B1175" s="14"/>
      <c r="C1175" s="14"/>
      <c r="D1175" s="14"/>
      <c r="E1175" s="14"/>
      <c r="F1175" s="14"/>
    </row>
    <row r="1176" spans="2:6" hidden="1" x14ac:dyDescent="0.2">
      <c r="B1176" s="14"/>
      <c r="C1176" s="14"/>
      <c r="D1176" s="14"/>
      <c r="E1176" s="14"/>
      <c r="F1176" s="14"/>
    </row>
    <row r="1177" spans="2:6" hidden="1" x14ac:dyDescent="0.2">
      <c r="B1177" s="14"/>
      <c r="C1177" s="14"/>
      <c r="D1177" s="14"/>
      <c r="E1177" s="14"/>
      <c r="F1177" s="14"/>
    </row>
    <row r="1178" spans="2:6" hidden="1" x14ac:dyDescent="0.2">
      <c r="B1178" s="14"/>
      <c r="C1178" s="14"/>
      <c r="D1178" s="14"/>
      <c r="E1178" s="14"/>
      <c r="F1178" s="14"/>
    </row>
    <row r="1179" spans="2:6" hidden="1" x14ac:dyDescent="0.2">
      <c r="B1179" s="14"/>
      <c r="C1179" s="14"/>
      <c r="D1179" s="14"/>
      <c r="E1179" s="14"/>
      <c r="F1179" s="14"/>
    </row>
    <row r="1180" spans="2:6" hidden="1" x14ac:dyDescent="0.2">
      <c r="B1180" s="14"/>
      <c r="C1180" s="14"/>
      <c r="D1180" s="14"/>
      <c r="E1180" s="14"/>
      <c r="F1180" s="14"/>
    </row>
    <row r="1181" spans="2:6" hidden="1" x14ac:dyDescent="0.2">
      <c r="B1181" s="14"/>
      <c r="C1181" s="14"/>
      <c r="D1181" s="14"/>
      <c r="E1181" s="14"/>
      <c r="F1181" s="14"/>
    </row>
    <row r="1182" spans="2:6" hidden="1" x14ac:dyDescent="0.2">
      <c r="B1182" s="14"/>
      <c r="C1182" s="14"/>
      <c r="D1182" s="14"/>
      <c r="E1182" s="14"/>
      <c r="F1182" s="14"/>
    </row>
    <row r="1183" spans="2:6" hidden="1" x14ac:dyDescent="0.2">
      <c r="B1183" s="14"/>
      <c r="C1183" s="14"/>
      <c r="D1183" s="14"/>
      <c r="E1183" s="14"/>
      <c r="F1183" s="14"/>
    </row>
    <row r="1184" spans="2:6" hidden="1" x14ac:dyDescent="0.2">
      <c r="B1184" s="14"/>
      <c r="C1184" s="14"/>
      <c r="D1184" s="14"/>
      <c r="E1184" s="14"/>
      <c r="F1184" s="14"/>
    </row>
    <row r="1185" spans="2:6" hidden="1" x14ac:dyDescent="0.2">
      <c r="B1185" s="14"/>
      <c r="C1185" s="14"/>
      <c r="D1185" s="14"/>
      <c r="E1185" s="14"/>
      <c r="F1185" s="14"/>
    </row>
    <row r="1186" spans="2:6" hidden="1" x14ac:dyDescent="0.2">
      <c r="B1186" s="14"/>
      <c r="C1186" s="14"/>
      <c r="D1186" s="14"/>
      <c r="E1186" s="14"/>
      <c r="F1186" s="14"/>
    </row>
    <row r="1187" spans="2:6" hidden="1" x14ac:dyDescent="0.2">
      <c r="B1187" s="14"/>
      <c r="C1187" s="14"/>
      <c r="D1187" s="14"/>
      <c r="E1187" s="14"/>
      <c r="F1187" s="14"/>
    </row>
    <row r="1188" spans="2:6" hidden="1" x14ac:dyDescent="0.2">
      <c r="B1188" s="14"/>
      <c r="C1188" s="14"/>
      <c r="D1188" s="14"/>
      <c r="E1188" s="14"/>
      <c r="F1188" s="14"/>
    </row>
    <row r="1189" spans="2:6" hidden="1" x14ac:dyDescent="0.2">
      <c r="B1189" s="14"/>
      <c r="C1189" s="14"/>
      <c r="D1189" s="14"/>
      <c r="E1189" s="14"/>
      <c r="F1189" s="14"/>
    </row>
    <row r="1190" spans="2:6" hidden="1" x14ac:dyDescent="0.2">
      <c r="B1190" s="14"/>
      <c r="C1190" s="14"/>
      <c r="D1190" s="14"/>
      <c r="E1190" s="14"/>
      <c r="F1190" s="14"/>
    </row>
    <row r="1191" spans="2:6" hidden="1" x14ac:dyDescent="0.2">
      <c r="B1191" s="14"/>
      <c r="C1191" s="14"/>
      <c r="D1191" s="14"/>
      <c r="E1191" s="14"/>
      <c r="F1191" s="14"/>
    </row>
    <row r="1192" spans="2:6" hidden="1" x14ac:dyDescent="0.2">
      <c r="B1192" s="14"/>
      <c r="C1192" s="14"/>
      <c r="D1192" s="14"/>
      <c r="E1192" s="14"/>
      <c r="F1192" s="14"/>
    </row>
    <row r="1193" spans="2:6" hidden="1" x14ac:dyDescent="0.2">
      <c r="B1193" s="14"/>
      <c r="C1193" s="14"/>
      <c r="D1193" s="14"/>
      <c r="E1193" s="14"/>
      <c r="F1193" s="14"/>
    </row>
    <row r="1194" spans="2:6" hidden="1" x14ac:dyDescent="0.2">
      <c r="B1194" s="14"/>
      <c r="C1194" s="14"/>
      <c r="D1194" s="14"/>
      <c r="E1194" s="14"/>
      <c r="F1194" s="14"/>
    </row>
    <row r="1195" spans="2:6" hidden="1" x14ac:dyDescent="0.2">
      <c r="B1195" s="14"/>
      <c r="C1195" s="14"/>
      <c r="D1195" s="14"/>
      <c r="E1195" s="14"/>
      <c r="F1195" s="14"/>
    </row>
    <row r="1196" spans="2:6" hidden="1" x14ac:dyDescent="0.2">
      <c r="B1196" s="14"/>
      <c r="C1196" s="14"/>
      <c r="D1196" s="14"/>
      <c r="E1196" s="14"/>
      <c r="F1196" s="14"/>
    </row>
    <row r="1197" spans="2:6" hidden="1" x14ac:dyDescent="0.2">
      <c r="B1197" s="14"/>
      <c r="C1197" s="14"/>
      <c r="D1197" s="14"/>
      <c r="E1197" s="14"/>
      <c r="F1197" s="14"/>
    </row>
    <row r="1198" spans="2:6" hidden="1" x14ac:dyDescent="0.2">
      <c r="B1198" s="14"/>
      <c r="C1198" s="14"/>
      <c r="D1198" s="14"/>
      <c r="E1198" s="14"/>
      <c r="F1198" s="14"/>
    </row>
    <row r="1199" spans="2:6" hidden="1" x14ac:dyDescent="0.2">
      <c r="B1199" s="14"/>
      <c r="C1199" s="14"/>
      <c r="D1199" s="14"/>
      <c r="E1199" s="14"/>
      <c r="F1199" s="14"/>
    </row>
    <row r="1200" spans="2:6" hidden="1" x14ac:dyDescent="0.2">
      <c r="B1200" s="14"/>
      <c r="C1200" s="14"/>
      <c r="D1200" s="14"/>
      <c r="E1200" s="14"/>
      <c r="F1200" s="14"/>
    </row>
    <row r="1201" spans="2:6" hidden="1" x14ac:dyDescent="0.2">
      <c r="B1201" s="14"/>
      <c r="C1201" s="14"/>
      <c r="D1201" s="14"/>
      <c r="E1201" s="14"/>
      <c r="F1201" s="14"/>
    </row>
    <row r="1202" spans="2:6" hidden="1" x14ac:dyDescent="0.2">
      <c r="B1202" s="14"/>
      <c r="C1202" s="14"/>
      <c r="D1202" s="14"/>
      <c r="E1202" s="14"/>
      <c r="F1202" s="14"/>
    </row>
    <row r="1203" spans="2:6" hidden="1" x14ac:dyDescent="0.2">
      <c r="B1203" s="14"/>
      <c r="C1203" s="14"/>
      <c r="D1203" s="14"/>
      <c r="E1203" s="14"/>
      <c r="F1203" s="14"/>
    </row>
    <row r="1204" spans="2:6" hidden="1" x14ac:dyDescent="0.2">
      <c r="B1204" s="14"/>
      <c r="C1204" s="14"/>
      <c r="D1204" s="14"/>
      <c r="E1204" s="14"/>
      <c r="F1204" s="14"/>
    </row>
    <row r="1205" spans="2:6" hidden="1" x14ac:dyDescent="0.2">
      <c r="B1205" s="14"/>
      <c r="C1205" s="14"/>
      <c r="D1205" s="14"/>
      <c r="E1205" s="14"/>
      <c r="F1205" s="14"/>
    </row>
    <row r="1206" spans="2:6" hidden="1" x14ac:dyDescent="0.2">
      <c r="B1206" s="14"/>
      <c r="C1206" s="14"/>
      <c r="D1206" s="14"/>
      <c r="E1206" s="14"/>
      <c r="F1206" s="14"/>
    </row>
    <row r="1207" spans="2:6" hidden="1" x14ac:dyDescent="0.2">
      <c r="B1207" s="14"/>
      <c r="C1207" s="14"/>
      <c r="D1207" s="14"/>
      <c r="E1207" s="14"/>
      <c r="F1207" s="14"/>
    </row>
    <row r="1208" spans="2:6" hidden="1" x14ac:dyDescent="0.2">
      <c r="B1208" s="14"/>
      <c r="C1208" s="14"/>
      <c r="D1208" s="14"/>
      <c r="E1208" s="14"/>
      <c r="F1208" s="14"/>
    </row>
    <row r="1209" spans="2:6" hidden="1" x14ac:dyDescent="0.2">
      <c r="B1209" s="14"/>
      <c r="C1209" s="14"/>
      <c r="D1209" s="14"/>
      <c r="E1209" s="14"/>
      <c r="F1209" s="14"/>
    </row>
    <row r="1210" spans="2:6" hidden="1" x14ac:dyDescent="0.2">
      <c r="B1210" s="14"/>
      <c r="C1210" s="14"/>
      <c r="D1210" s="14"/>
      <c r="E1210" s="14"/>
      <c r="F1210" s="14"/>
    </row>
    <row r="1211" spans="2:6" hidden="1" x14ac:dyDescent="0.2">
      <c r="B1211" s="14"/>
      <c r="C1211" s="14"/>
      <c r="D1211" s="14"/>
      <c r="E1211" s="14"/>
      <c r="F1211" s="14"/>
    </row>
    <row r="1212" spans="2:6" hidden="1" x14ac:dyDescent="0.2">
      <c r="B1212" s="14"/>
      <c r="C1212" s="14"/>
      <c r="D1212" s="14"/>
      <c r="E1212" s="14"/>
      <c r="F1212" s="14"/>
    </row>
    <row r="1213" spans="2:6" hidden="1" x14ac:dyDescent="0.2">
      <c r="B1213" s="14"/>
      <c r="C1213" s="14"/>
      <c r="D1213" s="14"/>
      <c r="E1213" s="14"/>
      <c r="F1213" s="14"/>
    </row>
    <row r="1214" spans="2:6" hidden="1" x14ac:dyDescent="0.2">
      <c r="B1214" s="14"/>
      <c r="C1214" s="14"/>
      <c r="D1214" s="14"/>
      <c r="E1214" s="14"/>
      <c r="F1214" s="14"/>
    </row>
    <row r="1215" spans="2:6" hidden="1" x14ac:dyDescent="0.2">
      <c r="B1215" s="14"/>
      <c r="C1215" s="14"/>
      <c r="D1215" s="14"/>
      <c r="E1215" s="14"/>
      <c r="F1215" s="14"/>
    </row>
    <row r="1216" spans="2:6" hidden="1" x14ac:dyDescent="0.2">
      <c r="B1216" s="14"/>
      <c r="C1216" s="14"/>
      <c r="D1216" s="14"/>
      <c r="E1216" s="14"/>
      <c r="F1216" s="14"/>
    </row>
    <row r="1217" spans="2:6" hidden="1" x14ac:dyDescent="0.2">
      <c r="B1217" s="14"/>
      <c r="C1217" s="14"/>
      <c r="D1217" s="14"/>
      <c r="E1217" s="14"/>
      <c r="F1217" s="14"/>
    </row>
    <row r="1218" spans="2:6" hidden="1" x14ac:dyDescent="0.2">
      <c r="B1218" s="14"/>
      <c r="C1218" s="14"/>
      <c r="D1218" s="14"/>
      <c r="E1218" s="14"/>
      <c r="F1218" s="14"/>
    </row>
    <row r="1219" spans="2:6" hidden="1" x14ac:dyDescent="0.2">
      <c r="B1219" s="14"/>
      <c r="C1219" s="14"/>
      <c r="D1219" s="14"/>
      <c r="E1219" s="14"/>
      <c r="F1219" s="14"/>
    </row>
    <row r="1220" spans="2:6" hidden="1" x14ac:dyDescent="0.2">
      <c r="B1220" s="14"/>
      <c r="C1220" s="14"/>
      <c r="D1220" s="14"/>
      <c r="E1220" s="14"/>
      <c r="F1220" s="14"/>
    </row>
    <row r="1221" spans="2:6" hidden="1" x14ac:dyDescent="0.2">
      <c r="B1221" s="14"/>
      <c r="C1221" s="14"/>
      <c r="D1221" s="14"/>
      <c r="E1221" s="14"/>
      <c r="F1221" s="14"/>
    </row>
    <row r="1222" spans="2:6" hidden="1" x14ac:dyDescent="0.2">
      <c r="B1222" s="14"/>
      <c r="C1222" s="14"/>
      <c r="D1222" s="14"/>
      <c r="E1222" s="14"/>
      <c r="F1222" s="14"/>
    </row>
    <row r="1223" spans="2:6" hidden="1" x14ac:dyDescent="0.2">
      <c r="B1223" s="14"/>
      <c r="C1223" s="14"/>
      <c r="D1223" s="14"/>
      <c r="E1223" s="14"/>
      <c r="F1223" s="14"/>
    </row>
    <row r="1224" spans="2:6" hidden="1" x14ac:dyDescent="0.2">
      <c r="B1224" s="14"/>
      <c r="C1224" s="14"/>
      <c r="D1224" s="14"/>
      <c r="E1224" s="14"/>
      <c r="F1224" s="14"/>
    </row>
    <row r="1225" spans="2:6" hidden="1" x14ac:dyDescent="0.2">
      <c r="B1225" s="14"/>
      <c r="C1225" s="14"/>
      <c r="D1225" s="14"/>
      <c r="E1225" s="14"/>
      <c r="F1225" s="14"/>
    </row>
    <row r="1226" spans="2:6" hidden="1" x14ac:dyDescent="0.2">
      <c r="B1226" s="14"/>
      <c r="C1226" s="14"/>
      <c r="D1226" s="14"/>
      <c r="E1226" s="14"/>
      <c r="F1226" s="14"/>
    </row>
    <row r="1227" spans="2:6" hidden="1" x14ac:dyDescent="0.2">
      <c r="B1227" s="14"/>
      <c r="C1227" s="14"/>
      <c r="D1227" s="14"/>
      <c r="E1227" s="14"/>
      <c r="F1227" s="14"/>
    </row>
    <row r="1228" spans="2:6" hidden="1" x14ac:dyDescent="0.2">
      <c r="B1228" s="14"/>
      <c r="C1228" s="14"/>
      <c r="D1228" s="14"/>
      <c r="E1228" s="14"/>
      <c r="F1228" s="14"/>
    </row>
    <row r="1229" spans="2:6" hidden="1" x14ac:dyDescent="0.2">
      <c r="B1229" s="14"/>
      <c r="C1229" s="14"/>
      <c r="D1229" s="14"/>
      <c r="E1229" s="14"/>
      <c r="F1229" s="14"/>
    </row>
    <row r="1230" spans="2:6" hidden="1" x14ac:dyDescent="0.2">
      <c r="B1230" s="14"/>
      <c r="C1230" s="14"/>
      <c r="D1230" s="14"/>
      <c r="E1230" s="14"/>
      <c r="F1230" s="14"/>
    </row>
    <row r="1231" spans="2:6" hidden="1" x14ac:dyDescent="0.2">
      <c r="B1231" s="14"/>
      <c r="C1231" s="14"/>
      <c r="D1231" s="14"/>
      <c r="E1231" s="14"/>
      <c r="F1231" s="14"/>
    </row>
    <row r="1232" spans="2:6" hidden="1" x14ac:dyDescent="0.2">
      <c r="B1232" s="14"/>
      <c r="C1232" s="14"/>
      <c r="D1232" s="14"/>
      <c r="E1232" s="14"/>
      <c r="F1232" s="14"/>
    </row>
    <row r="1233" spans="2:6" hidden="1" x14ac:dyDescent="0.2">
      <c r="B1233" s="14"/>
      <c r="C1233" s="14"/>
      <c r="D1233" s="14"/>
      <c r="E1233" s="14"/>
      <c r="F1233" s="14"/>
    </row>
    <row r="1234" spans="2:6" hidden="1" x14ac:dyDescent="0.2">
      <c r="B1234" s="14"/>
      <c r="C1234" s="14"/>
      <c r="D1234" s="14"/>
      <c r="E1234" s="14"/>
      <c r="F1234" s="14"/>
    </row>
    <row r="1235" spans="2:6" hidden="1" x14ac:dyDescent="0.2">
      <c r="B1235" s="14"/>
      <c r="C1235" s="14"/>
      <c r="D1235" s="14"/>
      <c r="E1235" s="14"/>
      <c r="F1235" s="14"/>
    </row>
    <row r="1236" spans="2:6" hidden="1" x14ac:dyDescent="0.2">
      <c r="B1236" s="14"/>
      <c r="C1236" s="14"/>
      <c r="D1236" s="14"/>
      <c r="E1236" s="14"/>
      <c r="F1236" s="14"/>
    </row>
    <row r="1237" spans="2:6" hidden="1" x14ac:dyDescent="0.2">
      <c r="B1237" s="14"/>
      <c r="C1237" s="14"/>
      <c r="D1237" s="14"/>
      <c r="E1237" s="14"/>
      <c r="F1237" s="14"/>
    </row>
    <row r="1238" spans="2:6" hidden="1" x14ac:dyDescent="0.2">
      <c r="B1238" s="14"/>
      <c r="C1238" s="14"/>
      <c r="D1238" s="14"/>
      <c r="E1238" s="14"/>
      <c r="F1238" s="14"/>
    </row>
    <row r="1239" spans="2:6" hidden="1" x14ac:dyDescent="0.2">
      <c r="B1239" s="14"/>
      <c r="C1239" s="14"/>
      <c r="D1239" s="14"/>
      <c r="E1239" s="14"/>
      <c r="F1239" s="14"/>
    </row>
    <row r="1240" spans="2:6" hidden="1" x14ac:dyDescent="0.2">
      <c r="B1240" s="14"/>
      <c r="C1240" s="14"/>
      <c r="D1240" s="14"/>
      <c r="E1240" s="14"/>
      <c r="F1240" s="14"/>
    </row>
    <row r="1241" spans="2:6" hidden="1" x14ac:dyDescent="0.2">
      <c r="B1241" s="14"/>
      <c r="C1241" s="14"/>
      <c r="D1241" s="14"/>
      <c r="E1241" s="14"/>
      <c r="F1241" s="14"/>
    </row>
    <row r="1242" spans="2:6" hidden="1" x14ac:dyDescent="0.2">
      <c r="B1242" s="14"/>
      <c r="C1242" s="14"/>
      <c r="D1242" s="14"/>
      <c r="E1242" s="14"/>
      <c r="F1242" s="14"/>
    </row>
    <row r="1243" spans="2:6" hidden="1" x14ac:dyDescent="0.2">
      <c r="B1243" s="14"/>
      <c r="C1243" s="14"/>
      <c r="D1243" s="14"/>
      <c r="E1243" s="14"/>
      <c r="F1243" s="14"/>
    </row>
    <row r="1244" spans="2:6" hidden="1" x14ac:dyDescent="0.2">
      <c r="B1244" s="14"/>
      <c r="C1244" s="14"/>
      <c r="D1244" s="14"/>
      <c r="E1244" s="14"/>
      <c r="F1244" s="14"/>
    </row>
    <row r="1245" spans="2:6" hidden="1" x14ac:dyDescent="0.2">
      <c r="B1245" s="14"/>
      <c r="C1245" s="14"/>
      <c r="D1245" s="14"/>
      <c r="E1245" s="14"/>
      <c r="F1245" s="14"/>
    </row>
    <row r="1246" spans="2:6" hidden="1" x14ac:dyDescent="0.2">
      <c r="B1246" s="14"/>
      <c r="C1246" s="14"/>
      <c r="D1246" s="14"/>
      <c r="E1246" s="14"/>
      <c r="F1246" s="14"/>
    </row>
    <row r="1247" spans="2:6" hidden="1" x14ac:dyDescent="0.2">
      <c r="B1247" s="14"/>
      <c r="C1247" s="14"/>
      <c r="D1247" s="14"/>
      <c r="E1247" s="14"/>
      <c r="F1247" s="14"/>
    </row>
    <row r="1248" spans="2:6" hidden="1" x14ac:dyDescent="0.2">
      <c r="B1248" s="14"/>
      <c r="C1248" s="14"/>
      <c r="D1248" s="14"/>
      <c r="E1248" s="14"/>
      <c r="F1248" s="14"/>
    </row>
    <row r="1249" spans="2:6" hidden="1" x14ac:dyDescent="0.2">
      <c r="B1249" s="14"/>
      <c r="C1249" s="14"/>
      <c r="D1249" s="14"/>
      <c r="E1249" s="14"/>
      <c r="F1249" s="14"/>
    </row>
    <row r="1250" spans="2:6" hidden="1" x14ac:dyDescent="0.2">
      <c r="B1250" s="14"/>
      <c r="C1250" s="14"/>
      <c r="D1250" s="14"/>
      <c r="E1250" s="14"/>
      <c r="F1250" s="14"/>
    </row>
    <row r="1251" spans="2:6" hidden="1" x14ac:dyDescent="0.2">
      <c r="B1251" s="14"/>
      <c r="C1251" s="14"/>
      <c r="D1251" s="14"/>
      <c r="E1251" s="14"/>
      <c r="F1251" s="14"/>
    </row>
    <row r="1252" spans="2:6" hidden="1" x14ac:dyDescent="0.2">
      <c r="B1252" s="14"/>
      <c r="C1252" s="14"/>
      <c r="D1252" s="14"/>
      <c r="E1252" s="14"/>
      <c r="F1252" s="14"/>
    </row>
    <row r="1253" spans="2:6" hidden="1" x14ac:dyDescent="0.2">
      <c r="B1253" s="14"/>
      <c r="C1253" s="14"/>
      <c r="D1253" s="14"/>
      <c r="E1253" s="14"/>
      <c r="F1253" s="14"/>
    </row>
    <row r="1254" spans="2:6" hidden="1" x14ac:dyDescent="0.2">
      <c r="B1254" s="14"/>
      <c r="C1254" s="14"/>
      <c r="D1254" s="14"/>
      <c r="E1254" s="14"/>
      <c r="F1254" s="14"/>
    </row>
    <row r="1255" spans="2:6" hidden="1" x14ac:dyDescent="0.2">
      <c r="B1255" s="14"/>
      <c r="C1255" s="14"/>
      <c r="D1255" s="14"/>
      <c r="E1255" s="14"/>
      <c r="F1255" s="14"/>
    </row>
    <row r="1256" spans="2:6" hidden="1" x14ac:dyDescent="0.2">
      <c r="B1256" s="14"/>
      <c r="C1256" s="14"/>
      <c r="D1256" s="14"/>
      <c r="E1256" s="14"/>
      <c r="F1256" s="14"/>
    </row>
    <row r="1257" spans="2:6" hidden="1" x14ac:dyDescent="0.2">
      <c r="B1257" s="14"/>
      <c r="C1257" s="14"/>
      <c r="D1257" s="14"/>
      <c r="E1257" s="14"/>
      <c r="F1257" s="14"/>
    </row>
    <row r="1258" spans="2:6" hidden="1" x14ac:dyDescent="0.2">
      <c r="B1258" s="14"/>
      <c r="C1258" s="14"/>
      <c r="D1258" s="14"/>
      <c r="E1258" s="14"/>
      <c r="F1258" s="14"/>
    </row>
    <row r="1259" spans="2:6" hidden="1" x14ac:dyDescent="0.2">
      <c r="B1259" s="14"/>
      <c r="C1259" s="14"/>
      <c r="D1259" s="14"/>
      <c r="E1259" s="14"/>
      <c r="F1259" s="14"/>
    </row>
    <row r="1260" spans="2:6" hidden="1" x14ac:dyDescent="0.2">
      <c r="B1260" s="14"/>
      <c r="C1260" s="14"/>
      <c r="D1260" s="14"/>
      <c r="E1260" s="14"/>
      <c r="F1260" s="14"/>
    </row>
    <row r="1261" spans="2:6" hidden="1" x14ac:dyDescent="0.2">
      <c r="B1261" s="14"/>
      <c r="C1261" s="14"/>
      <c r="D1261" s="14"/>
      <c r="E1261" s="14"/>
      <c r="F1261" s="14"/>
    </row>
    <row r="1262" spans="2:6" hidden="1" x14ac:dyDescent="0.2">
      <c r="B1262" s="14"/>
      <c r="C1262" s="14"/>
      <c r="D1262" s="14"/>
      <c r="E1262" s="14"/>
      <c r="F1262" s="14"/>
    </row>
    <row r="1263" spans="2:6" hidden="1" x14ac:dyDescent="0.2">
      <c r="B1263" s="14"/>
      <c r="C1263" s="14"/>
      <c r="D1263" s="14"/>
      <c r="E1263" s="14"/>
      <c r="F1263" s="14"/>
    </row>
    <row r="1264" spans="2:6" hidden="1" x14ac:dyDescent="0.2">
      <c r="B1264" s="14"/>
      <c r="C1264" s="14"/>
      <c r="D1264" s="14"/>
      <c r="E1264" s="14"/>
      <c r="F1264" s="14"/>
    </row>
    <row r="1265" spans="2:6" hidden="1" x14ac:dyDescent="0.2">
      <c r="B1265" s="14"/>
      <c r="C1265" s="14"/>
      <c r="D1265" s="14"/>
      <c r="E1265" s="14"/>
      <c r="F1265" s="14"/>
    </row>
    <row r="1266" spans="2:6" hidden="1" x14ac:dyDescent="0.2">
      <c r="B1266" s="14"/>
      <c r="C1266" s="14"/>
      <c r="D1266" s="14"/>
      <c r="E1266" s="14"/>
      <c r="F1266" s="14"/>
    </row>
    <row r="1267" spans="2:6" hidden="1" x14ac:dyDescent="0.2">
      <c r="B1267" s="14"/>
      <c r="C1267" s="14"/>
      <c r="D1267" s="14"/>
      <c r="E1267" s="14"/>
      <c r="F1267" s="14"/>
    </row>
    <row r="1268" spans="2:6" hidden="1" x14ac:dyDescent="0.2">
      <c r="B1268" s="14"/>
      <c r="C1268" s="14"/>
      <c r="D1268" s="14"/>
      <c r="E1268" s="14"/>
      <c r="F1268" s="14"/>
    </row>
    <row r="1269" spans="2:6" hidden="1" x14ac:dyDescent="0.2">
      <c r="B1269" s="14"/>
      <c r="C1269" s="14"/>
      <c r="D1269" s="14"/>
      <c r="E1269" s="14"/>
      <c r="F1269" s="14"/>
    </row>
    <row r="1270" spans="2:6" hidden="1" x14ac:dyDescent="0.2">
      <c r="B1270" s="14"/>
      <c r="C1270" s="14"/>
      <c r="D1270" s="14"/>
      <c r="E1270" s="14"/>
      <c r="F1270" s="14"/>
    </row>
    <row r="1271" spans="2:6" hidden="1" x14ac:dyDescent="0.2">
      <c r="B1271" s="14"/>
      <c r="C1271" s="14"/>
      <c r="D1271" s="14"/>
      <c r="E1271" s="14"/>
      <c r="F1271" s="14"/>
    </row>
    <row r="1272" spans="2:6" hidden="1" x14ac:dyDescent="0.2">
      <c r="B1272" s="14"/>
      <c r="C1272" s="14"/>
      <c r="D1272" s="14"/>
      <c r="E1272" s="14"/>
      <c r="F1272" s="14"/>
    </row>
    <row r="1273" spans="2:6" hidden="1" x14ac:dyDescent="0.2">
      <c r="B1273" s="14"/>
      <c r="C1273" s="14"/>
      <c r="D1273" s="14"/>
      <c r="E1273" s="14"/>
      <c r="F1273" s="14"/>
    </row>
    <row r="1274" spans="2:6" hidden="1" x14ac:dyDescent="0.2">
      <c r="B1274" s="14"/>
      <c r="C1274" s="14"/>
      <c r="D1274" s="14"/>
      <c r="E1274" s="14"/>
      <c r="F1274" s="14"/>
    </row>
    <row r="1275" spans="2:6" hidden="1" x14ac:dyDescent="0.2">
      <c r="B1275" s="14"/>
      <c r="C1275" s="14"/>
      <c r="D1275" s="14"/>
      <c r="E1275" s="14"/>
      <c r="F1275" s="14"/>
    </row>
    <row r="1276" spans="2:6" hidden="1" x14ac:dyDescent="0.2">
      <c r="B1276" s="14"/>
      <c r="C1276" s="14"/>
      <c r="D1276" s="14"/>
      <c r="E1276" s="14"/>
      <c r="F1276" s="14"/>
    </row>
    <row r="1277" spans="2:6" hidden="1" x14ac:dyDescent="0.2">
      <c r="B1277" s="14"/>
      <c r="C1277" s="14"/>
      <c r="D1277" s="14"/>
      <c r="E1277" s="14"/>
      <c r="F1277" s="14"/>
    </row>
    <row r="1278" spans="2:6" hidden="1" x14ac:dyDescent="0.2">
      <c r="B1278" s="14"/>
      <c r="C1278" s="14"/>
      <c r="D1278" s="14"/>
      <c r="E1278" s="14"/>
      <c r="F1278" s="14"/>
    </row>
    <row r="1279" spans="2:6" hidden="1" x14ac:dyDescent="0.2">
      <c r="B1279" s="14"/>
      <c r="C1279" s="14"/>
      <c r="D1279" s="14"/>
      <c r="E1279" s="14"/>
      <c r="F1279" s="14"/>
    </row>
    <row r="1280" spans="2:6" hidden="1" x14ac:dyDescent="0.2">
      <c r="B1280" s="14"/>
      <c r="C1280" s="14"/>
      <c r="D1280" s="14"/>
      <c r="E1280" s="14"/>
      <c r="F1280" s="14"/>
    </row>
    <row r="1281" spans="2:6" hidden="1" x14ac:dyDescent="0.2">
      <c r="B1281" s="14"/>
      <c r="C1281" s="14"/>
      <c r="D1281" s="14"/>
      <c r="E1281" s="14"/>
      <c r="F1281" s="14"/>
    </row>
    <row r="1282" spans="2:6" hidden="1" x14ac:dyDescent="0.2">
      <c r="B1282" s="14"/>
      <c r="C1282" s="14"/>
      <c r="D1282" s="14"/>
      <c r="E1282" s="14"/>
      <c r="F1282" s="14"/>
    </row>
    <row r="1283" spans="2:6" hidden="1" x14ac:dyDescent="0.2">
      <c r="B1283" s="14"/>
      <c r="C1283" s="14"/>
      <c r="D1283" s="14"/>
      <c r="E1283" s="14"/>
      <c r="F1283" s="14"/>
    </row>
    <row r="1284" spans="2:6" hidden="1" x14ac:dyDescent="0.2">
      <c r="B1284" s="14"/>
      <c r="C1284" s="14"/>
      <c r="D1284" s="14"/>
      <c r="E1284" s="14"/>
      <c r="F1284" s="14"/>
    </row>
    <row r="1285" spans="2:6" hidden="1" x14ac:dyDescent="0.2">
      <c r="B1285" s="14"/>
      <c r="C1285" s="14"/>
      <c r="D1285" s="14"/>
      <c r="E1285" s="14"/>
      <c r="F1285" s="14"/>
    </row>
    <row r="1286" spans="2:6" hidden="1" x14ac:dyDescent="0.2">
      <c r="B1286" s="14"/>
      <c r="C1286" s="14"/>
      <c r="D1286" s="14"/>
      <c r="E1286" s="14"/>
      <c r="F1286" s="14"/>
    </row>
    <row r="1287" spans="2:6" hidden="1" x14ac:dyDescent="0.2">
      <c r="B1287" s="14"/>
      <c r="C1287" s="14"/>
      <c r="D1287" s="14"/>
      <c r="E1287" s="14"/>
      <c r="F1287" s="14"/>
    </row>
    <row r="1288" spans="2:6" hidden="1" x14ac:dyDescent="0.2">
      <c r="B1288" s="14"/>
      <c r="C1288" s="14"/>
      <c r="D1288" s="14"/>
      <c r="E1288" s="14"/>
      <c r="F1288" s="14"/>
    </row>
    <row r="1289" spans="2:6" hidden="1" x14ac:dyDescent="0.2">
      <c r="B1289" s="14"/>
      <c r="C1289" s="14"/>
      <c r="D1289" s="14"/>
      <c r="E1289" s="14"/>
      <c r="F1289" s="14"/>
    </row>
    <row r="1290" spans="2:6" hidden="1" x14ac:dyDescent="0.2">
      <c r="B1290" s="14"/>
      <c r="C1290" s="14"/>
      <c r="D1290" s="14"/>
      <c r="E1290" s="14"/>
      <c r="F1290" s="14"/>
    </row>
    <row r="1291" spans="2:6" hidden="1" x14ac:dyDescent="0.2">
      <c r="B1291" s="14"/>
      <c r="C1291" s="14"/>
      <c r="D1291" s="14"/>
      <c r="E1291" s="14"/>
      <c r="F1291" s="14"/>
    </row>
    <row r="1292" spans="2:6" hidden="1" x14ac:dyDescent="0.2">
      <c r="B1292" s="14"/>
      <c r="C1292" s="14"/>
      <c r="D1292" s="14"/>
      <c r="E1292" s="14"/>
      <c r="F1292" s="14"/>
    </row>
    <row r="1293" spans="2:6" hidden="1" x14ac:dyDescent="0.2">
      <c r="B1293" s="14"/>
      <c r="C1293" s="14"/>
      <c r="D1293" s="14"/>
      <c r="E1293" s="14"/>
      <c r="F1293" s="14"/>
    </row>
    <row r="1294" spans="2:6" hidden="1" x14ac:dyDescent="0.2">
      <c r="B1294" s="14"/>
      <c r="C1294" s="14"/>
      <c r="D1294" s="14"/>
      <c r="E1294" s="14"/>
      <c r="F1294" s="14"/>
    </row>
    <row r="1295" spans="2:6" hidden="1" x14ac:dyDescent="0.2">
      <c r="B1295" s="14"/>
      <c r="C1295" s="14"/>
      <c r="D1295" s="14"/>
      <c r="E1295" s="14"/>
      <c r="F1295" s="14"/>
    </row>
    <row r="1296" spans="2:6" hidden="1" x14ac:dyDescent="0.2">
      <c r="B1296" s="14"/>
      <c r="C1296" s="14"/>
      <c r="D1296" s="14"/>
      <c r="E1296" s="14"/>
      <c r="F1296" s="14"/>
    </row>
    <row r="1297" spans="2:6" hidden="1" x14ac:dyDescent="0.2">
      <c r="B1297" s="14"/>
      <c r="C1297" s="14"/>
      <c r="D1297" s="14"/>
      <c r="E1297" s="14"/>
      <c r="F1297" s="14"/>
    </row>
    <row r="1298" spans="2:6" hidden="1" x14ac:dyDescent="0.2">
      <c r="B1298" s="14"/>
      <c r="C1298" s="14"/>
      <c r="D1298" s="14"/>
      <c r="E1298" s="14"/>
      <c r="F1298" s="14"/>
    </row>
    <row r="1299" spans="2:6" hidden="1" x14ac:dyDescent="0.2">
      <c r="B1299" s="14"/>
      <c r="C1299" s="14"/>
      <c r="D1299" s="14"/>
      <c r="E1299" s="14"/>
      <c r="F1299" s="14"/>
    </row>
    <row r="1300" spans="2:6" hidden="1" x14ac:dyDescent="0.2">
      <c r="B1300" s="14"/>
      <c r="C1300" s="14"/>
      <c r="D1300" s="14"/>
      <c r="E1300" s="14"/>
      <c r="F1300" s="14"/>
    </row>
    <row r="1301" spans="2:6" hidden="1" x14ac:dyDescent="0.2">
      <c r="B1301" s="14"/>
      <c r="C1301" s="14"/>
      <c r="D1301" s="14"/>
      <c r="E1301" s="14"/>
      <c r="F1301" s="14"/>
    </row>
    <row r="1302" spans="2:6" hidden="1" x14ac:dyDescent="0.2">
      <c r="B1302" s="14"/>
      <c r="C1302" s="14"/>
      <c r="D1302" s="14"/>
      <c r="E1302" s="14"/>
      <c r="F1302" s="14"/>
    </row>
    <row r="1303" spans="2:6" hidden="1" x14ac:dyDescent="0.2">
      <c r="B1303" s="14"/>
      <c r="C1303" s="14"/>
      <c r="D1303" s="14"/>
      <c r="E1303" s="14"/>
      <c r="F1303" s="14"/>
    </row>
    <row r="1304" spans="2:6" hidden="1" x14ac:dyDescent="0.2">
      <c r="B1304" s="14"/>
      <c r="C1304" s="14"/>
      <c r="D1304" s="14"/>
      <c r="E1304" s="14"/>
      <c r="F1304" s="14"/>
    </row>
    <row r="1305" spans="2:6" hidden="1" x14ac:dyDescent="0.2">
      <c r="B1305" s="14"/>
      <c r="C1305" s="14"/>
      <c r="D1305" s="14"/>
      <c r="E1305" s="14"/>
      <c r="F1305" s="14"/>
    </row>
    <row r="1306" spans="2:6" hidden="1" x14ac:dyDescent="0.2">
      <c r="B1306" s="14"/>
      <c r="C1306" s="14"/>
      <c r="D1306" s="14"/>
      <c r="E1306" s="14"/>
      <c r="F1306" s="14"/>
    </row>
    <row r="1307" spans="2:6" hidden="1" x14ac:dyDescent="0.2">
      <c r="B1307" s="14"/>
      <c r="C1307" s="14"/>
      <c r="D1307" s="14"/>
      <c r="E1307" s="14"/>
      <c r="F1307" s="14"/>
    </row>
    <row r="1308" spans="2:6" hidden="1" x14ac:dyDescent="0.2">
      <c r="B1308" s="14"/>
      <c r="C1308" s="14"/>
      <c r="D1308" s="14"/>
      <c r="E1308" s="14"/>
      <c r="F1308" s="14"/>
    </row>
    <row r="1309" spans="2:6" hidden="1" x14ac:dyDescent="0.2">
      <c r="B1309" s="14"/>
      <c r="C1309" s="14"/>
      <c r="D1309" s="14"/>
      <c r="E1309" s="14"/>
      <c r="F1309" s="14"/>
    </row>
    <row r="1310" spans="2:6" hidden="1" x14ac:dyDescent="0.2">
      <c r="B1310" s="14"/>
      <c r="C1310" s="14"/>
      <c r="D1310" s="14"/>
      <c r="E1310" s="14"/>
      <c r="F1310" s="14"/>
    </row>
    <row r="1311" spans="2:6" hidden="1" x14ac:dyDescent="0.2">
      <c r="B1311" s="14"/>
      <c r="C1311" s="14"/>
      <c r="D1311" s="14"/>
      <c r="E1311" s="14"/>
      <c r="F1311" s="14"/>
    </row>
    <row r="1312" spans="2:6" hidden="1" x14ac:dyDescent="0.2">
      <c r="B1312" s="14"/>
      <c r="C1312" s="14"/>
      <c r="D1312" s="14"/>
      <c r="E1312" s="14"/>
      <c r="F1312" s="14"/>
    </row>
    <row r="1313" spans="2:6" hidden="1" x14ac:dyDescent="0.2">
      <c r="B1313" s="14"/>
      <c r="C1313" s="14"/>
      <c r="D1313" s="14"/>
      <c r="E1313" s="14"/>
      <c r="F1313" s="14"/>
    </row>
    <row r="1314" spans="2:6" hidden="1" x14ac:dyDescent="0.2">
      <c r="B1314" s="14"/>
      <c r="C1314" s="14"/>
      <c r="D1314" s="14"/>
      <c r="E1314" s="14"/>
      <c r="F1314" s="14"/>
    </row>
    <row r="1315" spans="2:6" hidden="1" x14ac:dyDescent="0.2">
      <c r="B1315" s="14"/>
      <c r="C1315" s="14"/>
      <c r="D1315" s="14"/>
      <c r="E1315" s="14"/>
      <c r="F1315" s="14"/>
    </row>
    <row r="1316" spans="2:6" hidden="1" x14ac:dyDescent="0.2">
      <c r="B1316" s="14"/>
      <c r="C1316" s="14"/>
      <c r="D1316" s="14"/>
      <c r="E1316" s="14"/>
      <c r="F1316" s="14"/>
    </row>
    <row r="1317" spans="2:6" hidden="1" x14ac:dyDescent="0.2">
      <c r="B1317" s="14"/>
      <c r="C1317" s="14"/>
      <c r="D1317" s="14"/>
      <c r="E1317" s="14"/>
      <c r="F1317" s="14"/>
    </row>
    <row r="1318" spans="2:6" hidden="1" x14ac:dyDescent="0.2">
      <c r="B1318" s="14"/>
      <c r="C1318" s="14"/>
      <c r="D1318" s="14"/>
      <c r="E1318" s="14"/>
      <c r="F1318" s="14"/>
    </row>
    <row r="1319" spans="2:6" hidden="1" x14ac:dyDescent="0.2">
      <c r="B1319" s="14"/>
      <c r="C1319" s="14"/>
      <c r="D1319" s="14"/>
      <c r="E1319" s="14"/>
      <c r="F1319" s="14"/>
    </row>
    <row r="1320" spans="2:6" hidden="1" x14ac:dyDescent="0.2">
      <c r="B1320" s="14"/>
      <c r="C1320" s="14"/>
      <c r="D1320" s="14"/>
      <c r="E1320" s="14"/>
      <c r="F1320" s="14"/>
    </row>
    <row r="1321" spans="2:6" hidden="1" x14ac:dyDescent="0.2">
      <c r="B1321" s="14"/>
      <c r="C1321" s="14"/>
      <c r="D1321" s="14"/>
      <c r="E1321" s="14"/>
      <c r="F1321" s="14"/>
    </row>
    <row r="1322" spans="2:6" hidden="1" x14ac:dyDescent="0.2">
      <c r="B1322" s="14"/>
      <c r="C1322" s="14"/>
      <c r="D1322" s="14"/>
      <c r="E1322" s="14"/>
      <c r="F1322" s="14"/>
    </row>
    <row r="1323" spans="2:6" hidden="1" x14ac:dyDescent="0.2">
      <c r="B1323" s="14"/>
      <c r="C1323" s="14"/>
      <c r="D1323" s="14"/>
      <c r="E1323" s="14"/>
      <c r="F1323" s="14"/>
    </row>
    <row r="1324" spans="2:6" hidden="1" x14ac:dyDescent="0.2">
      <c r="B1324" s="14"/>
      <c r="C1324" s="14"/>
      <c r="D1324" s="14"/>
      <c r="E1324" s="14"/>
      <c r="F1324" s="14"/>
    </row>
    <row r="1325" spans="2:6" hidden="1" x14ac:dyDescent="0.2">
      <c r="B1325" s="14"/>
      <c r="C1325" s="14"/>
      <c r="D1325" s="14"/>
      <c r="E1325" s="14"/>
      <c r="F1325" s="14"/>
    </row>
    <row r="1326" spans="2:6" hidden="1" x14ac:dyDescent="0.2">
      <c r="B1326" s="14"/>
      <c r="C1326" s="14"/>
      <c r="D1326" s="14"/>
      <c r="E1326" s="14"/>
      <c r="F1326" s="14"/>
    </row>
    <row r="1327" spans="2:6" hidden="1" x14ac:dyDescent="0.2">
      <c r="B1327" s="14"/>
      <c r="C1327" s="14"/>
      <c r="D1327" s="14"/>
      <c r="E1327" s="14"/>
      <c r="F1327" s="14"/>
    </row>
    <row r="1328" spans="2:6" hidden="1" x14ac:dyDescent="0.2">
      <c r="B1328" s="14"/>
      <c r="C1328" s="14"/>
      <c r="D1328" s="14"/>
      <c r="E1328" s="14"/>
      <c r="F1328" s="14"/>
    </row>
    <row r="1329" spans="2:6" hidden="1" x14ac:dyDescent="0.2">
      <c r="B1329" s="14"/>
      <c r="C1329" s="14"/>
      <c r="D1329" s="14"/>
      <c r="E1329" s="14"/>
      <c r="F1329" s="14"/>
    </row>
    <row r="1330" spans="2:6" hidden="1" x14ac:dyDescent="0.2">
      <c r="B1330" s="14"/>
      <c r="C1330" s="14"/>
      <c r="D1330" s="14"/>
      <c r="E1330" s="14"/>
      <c r="F1330" s="14"/>
    </row>
    <row r="1331" spans="2:6" hidden="1" x14ac:dyDescent="0.2">
      <c r="B1331" s="14"/>
      <c r="C1331" s="14"/>
      <c r="D1331" s="14"/>
      <c r="E1331" s="14"/>
      <c r="F1331" s="14"/>
    </row>
    <row r="1332" spans="2:6" hidden="1" x14ac:dyDescent="0.2">
      <c r="B1332" s="14"/>
      <c r="C1332" s="14"/>
      <c r="D1332" s="14"/>
      <c r="E1332" s="14"/>
      <c r="F1332" s="14"/>
    </row>
    <row r="1333" spans="2:6" hidden="1" x14ac:dyDescent="0.2">
      <c r="B1333" s="14"/>
      <c r="C1333" s="14"/>
      <c r="D1333" s="14"/>
      <c r="E1333" s="14"/>
      <c r="F1333" s="14"/>
    </row>
    <row r="1334" spans="2:6" hidden="1" x14ac:dyDescent="0.2">
      <c r="B1334" s="14"/>
      <c r="C1334" s="14"/>
      <c r="D1334" s="14"/>
      <c r="E1334" s="14"/>
      <c r="F1334" s="14"/>
    </row>
    <row r="1335" spans="2:6" hidden="1" x14ac:dyDescent="0.2">
      <c r="B1335" s="14"/>
      <c r="C1335" s="14"/>
      <c r="D1335" s="14"/>
      <c r="E1335" s="14"/>
      <c r="F1335" s="14"/>
    </row>
    <row r="1336" spans="2:6" hidden="1" x14ac:dyDescent="0.2">
      <c r="B1336" s="14"/>
      <c r="C1336" s="14"/>
      <c r="D1336" s="14"/>
      <c r="E1336" s="14"/>
      <c r="F1336" s="14"/>
    </row>
    <row r="1337" spans="2:6" hidden="1" x14ac:dyDescent="0.2">
      <c r="B1337" s="14"/>
      <c r="C1337" s="14"/>
      <c r="D1337" s="14"/>
      <c r="E1337" s="14"/>
      <c r="F1337" s="14"/>
    </row>
    <row r="1338" spans="2:6" hidden="1" x14ac:dyDescent="0.2">
      <c r="B1338" s="14"/>
      <c r="C1338" s="14"/>
      <c r="D1338" s="14"/>
      <c r="E1338" s="14"/>
      <c r="F1338" s="14"/>
    </row>
    <row r="1339" spans="2:6" hidden="1" x14ac:dyDescent="0.2">
      <c r="B1339" s="14"/>
      <c r="C1339" s="14"/>
      <c r="D1339" s="14"/>
      <c r="E1339" s="14"/>
      <c r="F1339" s="14"/>
    </row>
    <row r="1340" spans="2:6" hidden="1" x14ac:dyDescent="0.2">
      <c r="B1340" s="14"/>
      <c r="C1340" s="14"/>
      <c r="D1340" s="14"/>
      <c r="E1340" s="14"/>
      <c r="F1340" s="14"/>
    </row>
    <row r="1341" spans="2:6" hidden="1" x14ac:dyDescent="0.2">
      <c r="B1341" s="14"/>
      <c r="C1341" s="14"/>
      <c r="D1341" s="14"/>
      <c r="E1341" s="14"/>
      <c r="F1341" s="14"/>
    </row>
    <row r="1342" spans="2:6" hidden="1" x14ac:dyDescent="0.2">
      <c r="B1342" s="14"/>
      <c r="C1342" s="14"/>
      <c r="D1342" s="14"/>
      <c r="E1342" s="14"/>
      <c r="F1342" s="14"/>
    </row>
    <row r="1343" spans="2:6" hidden="1" x14ac:dyDescent="0.2">
      <c r="B1343" s="14"/>
      <c r="C1343" s="14"/>
      <c r="D1343" s="14"/>
      <c r="E1343" s="14"/>
      <c r="F1343" s="14"/>
    </row>
    <row r="1344" spans="2:6" hidden="1" x14ac:dyDescent="0.2">
      <c r="B1344" s="14"/>
      <c r="C1344" s="14"/>
      <c r="D1344" s="14"/>
      <c r="E1344" s="14"/>
      <c r="F1344" s="14"/>
    </row>
    <row r="1345" spans="2:6" hidden="1" x14ac:dyDescent="0.2">
      <c r="B1345" s="14"/>
      <c r="C1345" s="14"/>
      <c r="D1345" s="14"/>
      <c r="E1345" s="14"/>
      <c r="F1345" s="14"/>
    </row>
    <row r="1346" spans="2:6" hidden="1" x14ac:dyDescent="0.2">
      <c r="B1346" s="14"/>
      <c r="C1346" s="14"/>
      <c r="D1346" s="14"/>
      <c r="E1346" s="14"/>
      <c r="F1346" s="14"/>
    </row>
    <row r="1347" spans="2:6" hidden="1" x14ac:dyDescent="0.2">
      <c r="B1347" s="14"/>
      <c r="C1347" s="14"/>
      <c r="D1347" s="14"/>
      <c r="E1347" s="14"/>
      <c r="F1347" s="14"/>
    </row>
    <row r="1348" spans="2:6" hidden="1" x14ac:dyDescent="0.2">
      <c r="B1348" s="14"/>
      <c r="C1348" s="14"/>
      <c r="D1348" s="14"/>
      <c r="E1348" s="14"/>
      <c r="F1348" s="14"/>
    </row>
    <row r="1349" spans="2:6" hidden="1" x14ac:dyDescent="0.2">
      <c r="B1349" s="14"/>
      <c r="C1349" s="14"/>
      <c r="D1349" s="14"/>
      <c r="E1349" s="14"/>
      <c r="F1349" s="14"/>
    </row>
    <row r="1350" spans="2:6" hidden="1" x14ac:dyDescent="0.2">
      <c r="B1350" s="14"/>
      <c r="C1350" s="14"/>
      <c r="D1350" s="14"/>
      <c r="E1350" s="14"/>
      <c r="F1350" s="14"/>
    </row>
    <row r="1351" spans="2:6" hidden="1" x14ac:dyDescent="0.2">
      <c r="B1351" s="14"/>
      <c r="C1351" s="14"/>
      <c r="D1351" s="14"/>
      <c r="E1351" s="14"/>
      <c r="F1351" s="14"/>
    </row>
    <row r="1352" spans="2:6" hidden="1" x14ac:dyDescent="0.2">
      <c r="B1352" s="14"/>
      <c r="C1352" s="14"/>
      <c r="D1352" s="14"/>
      <c r="E1352" s="14"/>
      <c r="F1352" s="14"/>
    </row>
    <row r="1353" spans="2:6" hidden="1" x14ac:dyDescent="0.2">
      <c r="B1353" s="14"/>
      <c r="C1353" s="14"/>
      <c r="D1353" s="14"/>
      <c r="E1353" s="14"/>
      <c r="F1353" s="14"/>
    </row>
    <row r="1354" spans="2:6" hidden="1" x14ac:dyDescent="0.2">
      <c r="B1354" s="14"/>
      <c r="C1354" s="14"/>
      <c r="D1354" s="14"/>
      <c r="E1354" s="14"/>
      <c r="F1354" s="14"/>
    </row>
    <row r="1355" spans="2:6" hidden="1" x14ac:dyDescent="0.2">
      <c r="B1355" s="14"/>
      <c r="C1355" s="14"/>
      <c r="D1355" s="14"/>
      <c r="E1355" s="14"/>
      <c r="F1355" s="14"/>
    </row>
    <row r="1356" spans="2:6" hidden="1" x14ac:dyDescent="0.2">
      <c r="B1356" s="14"/>
      <c r="C1356" s="14"/>
      <c r="D1356" s="14"/>
      <c r="E1356" s="14"/>
      <c r="F1356" s="14"/>
    </row>
    <row r="1357" spans="2:6" hidden="1" x14ac:dyDescent="0.2">
      <c r="B1357" s="14"/>
      <c r="C1357" s="14"/>
      <c r="D1357" s="14"/>
      <c r="E1357" s="14"/>
      <c r="F1357" s="14"/>
    </row>
    <row r="1358" spans="2:6" hidden="1" x14ac:dyDescent="0.2">
      <c r="B1358" s="14"/>
      <c r="C1358" s="14"/>
      <c r="D1358" s="14"/>
      <c r="E1358" s="14"/>
      <c r="F1358" s="14"/>
    </row>
    <row r="1359" spans="2:6" hidden="1" x14ac:dyDescent="0.2">
      <c r="B1359" s="14"/>
      <c r="C1359" s="14"/>
      <c r="D1359" s="14"/>
      <c r="E1359" s="14"/>
      <c r="F1359" s="14"/>
    </row>
    <row r="1360" spans="2:6" hidden="1" x14ac:dyDescent="0.2">
      <c r="B1360" s="14"/>
      <c r="C1360" s="14"/>
      <c r="D1360" s="14"/>
      <c r="E1360" s="14"/>
      <c r="F1360" s="14"/>
    </row>
    <row r="1361" spans="2:6" hidden="1" x14ac:dyDescent="0.2">
      <c r="B1361" s="14"/>
      <c r="C1361" s="14"/>
      <c r="D1361" s="14"/>
      <c r="E1361" s="14"/>
      <c r="F1361" s="14"/>
    </row>
    <row r="1362" spans="2:6" hidden="1" x14ac:dyDescent="0.2">
      <c r="B1362" s="14"/>
      <c r="C1362" s="14"/>
      <c r="D1362" s="14"/>
      <c r="E1362" s="14"/>
      <c r="F1362" s="14"/>
    </row>
    <row r="1363" spans="2:6" hidden="1" x14ac:dyDescent="0.2">
      <c r="B1363" s="14"/>
      <c r="C1363" s="14"/>
      <c r="D1363" s="14"/>
      <c r="E1363" s="14"/>
      <c r="F1363" s="14"/>
    </row>
    <row r="1364" spans="2:6" hidden="1" x14ac:dyDescent="0.2">
      <c r="B1364" s="14"/>
      <c r="C1364" s="14"/>
      <c r="D1364" s="14"/>
      <c r="E1364" s="14"/>
      <c r="F1364" s="14"/>
    </row>
    <row r="1365" spans="2:6" hidden="1" x14ac:dyDescent="0.2">
      <c r="B1365" s="14"/>
      <c r="C1365" s="14"/>
      <c r="D1365" s="14"/>
      <c r="E1365" s="14"/>
      <c r="F1365" s="14"/>
    </row>
    <row r="1366" spans="2:6" hidden="1" x14ac:dyDescent="0.2">
      <c r="B1366" s="14"/>
      <c r="C1366" s="14"/>
      <c r="D1366" s="14"/>
      <c r="E1366" s="14"/>
      <c r="F1366" s="14"/>
    </row>
    <row r="1367" spans="2:6" hidden="1" x14ac:dyDescent="0.2">
      <c r="B1367" s="14"/>
      <c r="C1367" s="14"/>
      <c r="D1367" s="14"/>
      <c r="E1367" s="14"/>
      <c r="F1367" s="14"/>
    </row>
    <row r="1368" spans="2:6" hidden="1" x14ac:dyDescent="0.2">
      <c r="B1368" s="14"/>
      <c r="C1368" s="14"/>
      <c r="D1368" s="14"/>
      <c r="E1368" s="14"/>
      <c r="F1368" s="14"/>
    </row>
    <row r="1369" spans="2:6" hidden="1" x14ac:dyDescent="0.2">
      <c r="B1369" s="14"/>
      <c r="C1369" s="14"/>
      <c r="D1369" s="14"/>
      <c r="E1369" s="14"/>
      <c r="F1369" s="14"/>
    </row>
    <row r="1370" spans="2:6" hidden="1" x14ac:dyDescent="0.2">
      <c r="B1370" s="14"/>
      <c r="C1370" s="14"/>
      <c r="D1370" s="14"/>
      <c r="E1370" s="14"/>
      <c r="F1370" s="14"/>
    </row>
    <row r="1371" spans="2:6" hidden="1" x14ac:dyDescent="0.2">
      <c r="B1371" s="14"/>
      <c r="C1371" s="14"/>
      <c r="D1371" s="14"/>
      <c r="E1371" s="14"/>
      <c r="F1371" s="14"/>
    </row>
    <row r="1372" spans="2:6" hidden="1" x14ac:dyDescent="0.2">
      <c r="B1372" s="14"/>
      <c r="C1372" s="14"/>
      <c r="D1372" s="14"/>
      <c r="E1372" s="14"/>
      <c r="F1372" s="14"/>
    </row>
    <row r="1373" spans="2:6" hidden="1" x14ac:dyDescent="0.2">
      <c r="B1373" s="14"/>
      <c r="C1373" s="14"/>
      <c r="D1373" s="14"/>
      <c r="E1373" s="14"/>
      <c r="F1373" s="14"/>
    </row>
    <row r="1374" spans="2:6" hidden="1" x14ac:dyDescent="0.2">
      <c r="B1374" s="14"/>
      <c r="C1374" s="14"/>
      <c r="D1374" s="14"/>
      <c r="E1374" s="14"/>
      <c r="F1374" s="14"/>
    </row>
    <row r="1375" spans="2:6" hidden="1" x14ac:dyDescent="0.2">
      <c r="B1375" s="14"/>
      <c r="C1375" s="14"/>
      <c r="D1375" s="14"/>
      <c r="E1375" s="14"/>
      <c r="F1375" s="14"/>
    </row>
    <row r="1376" spans="2:6" hidden="1" x14ac:dyDescent="0.2">
      <c r="B1376" s="14"/>
      <c r="C1376" s="14"/>
      <c r="D1376" s="14"/>
      <c r="E1376" s="14"/>
      <c r="F1376" s="14"/>
    </row>
    <row r="1377" spans="2:6" hidden="1" x14ac:dyDescent="0.2">
      <c r="B1377" s="14"/>
      <c r="C1377" s="14"/>
      <c r="D1377" s="14"/>
      <c r="E1377" s="14"/>
      <c r="F1377" s="14"/>
    </row>
    <row r="1378" spans="2:6" hidden="1" x14ac:dyDescent="0.2">
      <c r="B1378" s="14"/>
      <c r="C1378" s="14"/>
      <c r="D1378" s="14"/>
      <c r="E1378" s="14"/>
      <c r="F1378" s="14"/>
    </row>
    <row r="1379" spans="2:6" hidden="1" x14ac:dyDescent="0.2">
      <c r="B1379" s="14"/>
      <c r="C1379" s="14"/>
      <c r="D1379" s="14"/>
      <c r="E1379" s="14"/>
      <c r="F1379" s="14"/>
    </row>
    <row r="1380" spans="2:6" hidden="1" x14ac:dyDescent="0.2">
      <c r="B1380" s="14"/>
      <c r="C1380" s="14"/>
      <c r="D1380" s="14"/>
      <c r="E1380" s="14"/>
      <c r="F1380" s="14"/>
    </row>
    <row r="1381" spans="2:6" hidden="1" x14ac:dyDescent="0.2">
      <c r="B1381" s="14"/>
      <c r="C1381" s="14"/>
      <c r="D1381" s="14"/>
      <c r="E1381" s="14"/>
      <c r="F1381" s="14"/>
    </row>
    <row r="1382" spans="2:6" hidden="1" x14ac:dyDescent="0.2">
      <c r="B1382" s="14"/>
      <c r="C1382" s="14"/>
      <c r="D1382" s="14"/>
      <c r="E1382" s="14"/>
      <c r="F1382" s="14"/>
    </row>
    <row r="1383" spans="2:6" hidden="1" x14ac:dyDescent="0.2">
      <c r="B1383" s="14"/>
      <c r="C1383" s="14"/>
      <c r="D1383" s="14"/>
      <c r="E1383" s="14"/>
      <c r="F1383" s="14"/>
    </row>
    <row r="1384" spans="2:6" hidden="1" x14ac:dyDescent="0.2">
      <c r="B1384" s="14"/>
      <c r="C1384" s="14"/>
      <c r="D1384" s="14"/>
      <c r="E1384" s="14"/>
      <c r="F1384" s="14"/>
    </row>
    <row r="1385" spans="2:6" hidden="1" x14ac:dyDescent="0.2">
      <c r="B1385" s="14"/>
      <c r="C1385" s="14"/>
      <c r="D1385" s="14"/>
      <c r="E1385" s="14"/>
      <c r="F1385" s="14"/>
    </row>
    <row r="1386" spans="2:6" hidden="1" x14ac:dyDescent="0.2">
      <c r="B1386" s="14"/>
      <c r="C1386" s="14"/>
      <c r="D1386" s="14"/>
      <c r="E1386" s="14"/>
      <c r="F1386" s="14"/>
    </row>
    <row r="1387" spans="2:6" hidden="1" x14ac:dyDescent="0.2">
      <c r="B1387" s="14"/>
      <c r="C1387" s="14"/>
      <c r="D1387" s="14"/>
      <c r="E1387" s="14"/>
      <c r="F1387" s="14"/>
    </row>
    <row r="1388" spans="2:6" hidden="1" x14ac:dyDescent="0.2">
      <c r="B1388" s="14"/>
      <c r="C1388" s="14"/>
      <c r="D1388" s="14"/>
      <c r="E1388" s="14"/>
      <c r="F1388" s="14"/>
    </row>
    <row r="1389" spans="2:6" hidden="1" x14ac:dyDescent="0.2">
      <c r="B1389" s="14"/>
      <c r="C1389" s="14"/>
      <c r="D1389" s="14"/>
      <c r="E1389" s="14"/>
      <c r="F1389" s="14"/>
    </row>
    <row r="1390" spans="2:6" hidden="1" x14ac:dyDescent="0.2">
      <c r="B1390" s="14"/>
      <c r="C1390" s="14"/>
      <c r="D1390" s="14"/>
      <c r="E1390" s="14"/>
      <c r="F1390" s="14"/>
    </row>
    <row r="1391" spans="2:6" hidden="1" x14ac:dyDescent="0.2">
      <c r="B1391" s="14"/>
      <c r="C1391" s="14"/>
      <c r="D1391" s="14"/>
      <c r="E1391" s="14"/>
      <c r="F1391" s="14"/>
    </row>
    <row r="1392" spans="2:6" hidden="1" x14ac:dyDescent="0.2">
      <c r="B1392" s="14"/>
      <c r="C1392" s="14"/>
      <c r="D1392" s="14"/>
      <c r="E1392" s="14"/>
      <c r="F1392" s="14"/>
    </row>
    <row r="1393" spans="2:6" hidden="1" x14ac:dyDescent="0.2">
      <c r="B1393" s="14"/>
      <c r="C1393" s="14"/>
      <c r="D1393" s="14"/>
      <c r="E1393" s="14"/>
      <c r="F1393" s="14"/>
    </row>
    <row r="1394" spans="2:6" hidden="1" x14ac:dyDescent="0.2">
      <c r="B1394" s="14"/>
      <c r="C1394" s="14"/>
      <c r="D1394" s="14"/>
      <c r="E1394" s="14"/>
      <c r="F1394" s="14"/>
    </row>
    <row r="1395" spans="2:6" hidden="1" x14ac:dyDescent="0.2">
      <c r="B1395" s="14"/>
      <c r="C1395" s="14"/>
      <c r="D1395" s="14"/>
      <c r="E1395" s="14"/>
      <c r="F1395" s="14"/>
    </row>
    <row r="1396" spans="2:6" hidden="1" x14ac:dyDescent="0.2">
      <c r="B1396" s="14"/>
      <c r="C1396" s="14"/>
      <c r="D1396" s="14"/>
      <c r="E1396" s="14"/>
      <c r="F1396" s="14"/>
    </row>
    <row r="1397" spans="2:6" hidden="1" x14ac:dyDescent="0.2">
      <c r="B1397" s="14"/>
      <c r="C1397" s="14"/>
      <c r="D1397" s="14"/>
      <c r="E1397" s="14"/>
      <c r="F1397" s="14"/>
    </row>
    <row r="1398" spans="2:6" hidden="1" x14ac:dyDescent="0.2">
      <c r="B1398" s="14"/>
      <c r="C1398" s="14"/>
      <c r="D1398" s="14"/>
      <c r="E1398" s="14"/>
      <c r="F1398" s="14"/>
    </row>
    <row r="1399" spans="2:6" hidden="1" x14ac:dyDescent="0.2">
      <c r="B1399" s="14"/>
      <c r="C1399" s="14"/>
      <c r="D1399" s="14"/>
      <c r="E1399" s="14"/>
      <c r="F1399" s="14"/>
    </row>
    <row r="1400" spans="2:6" hidden="1" x14ac:dyDescent="0.2">
      <c r="B1400" s="14"/>
      <c r="C1400" s="14"/>
      <c r="D1400" s="14"/>
      <c r="E1400" s="14"/>
      <c r="F1400" s="14"/>
    </row>
    <row r="1401" spans="2:6" hidden="1" x14ac:dyDescent="0.2">
      <c r="B1401" s="14"/>
      <c r="C1401" s="14"/>
      <c r="D1401" s="14"/>
      <c r="E1401" s="14"/>
      <c r="F1401" s="14"/>
    </row>
    <row r="1402" spans="2:6" hidden="1" x14ac:dyDescent="0.2">
      <c r="B1402" s="14"/>
      <c r="C1402" s="14"/>
      <c r="D1402" s="14"/>
      <c r="E1402" s="14"/>
      <c r="F1402" s="14"/>
    </row>
    <row r="1403" spans="2:6" hidden="1" x14ac:dyDescent="0.2">
      <c r="B1403" s="14"/>
      <c r="C1403" s="14"/>
      <c r="D1403" s="14"/>
      <c r="E1403" s="14"/>
      <c r="F1403" s="14"/>
    </row>
    <row r="1404" spans="2:6" hidden="1" x14ac:dyDescent="0.2">
      <c r="B1404" s="14"/>
      <c r="C1404" s="14"/>
      <c r="D1404" s="14"/>
      <c r="E1404" s="14"/>
      <c r="F1404" s="14"/>
    </row>
    <row r="1405" spans="2:6" hidden="1" x14ac:dyDescent="0.2">
      <c r="B1405" s="14"/>
      <c r="C1405" s="14"/>
      <c r="D1405" s="14"/>
      <c r="E1405" s="14"/>
      <c r="F1405" s="14"/>
    </row>
    <row r="1406" spans="2:6" hidden="1" x14ac:dyDescent="0.2">
      <c r="B1406" s="14"/>
      <c r="C1406" s="14"/>
      <c r="D1406" s="14"/>
      <c r="E1406" s="14"/>
      <c r="F1406" s="14"/>
    </row>
    <row r="1407" spans="2:6" hidden="1" x14ac:dyDescent="0.2">
      <c r="B1407" s="14"/>
      <c r="C1407" s="14"/>
      <c r="D1407" s="14"/>
      <c r="E1407" s="14"/>
      <c r="F1407" s="14"/>
    </row>
    <row r="1408" spans="2:6" hidden="1" x14ac:dyDescent="0.2">
      <c r="B1408" s="14"/>
      <c r="C1408" s="14"/>
      <c r="D1408" s="14"/>
      <c r="E1408" s="14"/>
      <c r="F1408" s="14"/>
    </row>
    <row r="1409" spans="2:6" hidden="1" x14ac:dyDescent="0.2">
      <c r="B1409" s="14"/>
      <c r="C1409" s="14"/>
      <c r="D1409" s="14"/>
      <c r="E1409" s="14"/>
      <c r="F1409" s="14"/>
    </row>
    <row r="1410" spans="2:6" hidden="1" x14ac:dyDescent="0.2">
      <c r="B1410" s="14"/>
      <c r="C1410" s="14"/>
      <c r="D1410" s="14"/>
      <c r="E1410" s="14"/>
      <c r="F1410" s="14"/>
    </row>
    <row r="1411" spans="2:6" hidden="1" x14ac:dyDescent="0.2">
      <c r="B1411" s="14"/>
      <c r="C1411" s="14"/>
      <c r="D1411" s="14"/>
      <c r="E1411" s="14"/>
      <c r="F1411" s="14"/>
    </row>
    <row r="1412" spans="2:6" hidden="1" x14ac:dyDescent="0.2">
      <c r="B1412" s="14"/>
      <c r="C1412" s="14"/>
      <c r="D1412" s="14"/>
      <c r="E1412" s="14"/>
      <c r="F1412" s="14"/>
    </row>
    <row r="1413" spans="2:6" hidden="1" x14ac:dyDescent="0.2">
      <c r="B1413" s="14"/>
      <c r="C1413" s="14"/>
      <c r="D1413" s="14"/>
      <c r="E1413" s="14"/>
      <c r="F1413" s="14"/>
    </row>
    <row r="1414" spans="2:6" hidden="1" x14ac:dyDescent="0.2">
      <c r="B1414" s="14"/>
      <c r="C1414" s="14"/>
      <c r="D1414" s="14"/>
      <c r="E1414" s="14"/>
      <c r="F1414" s="14"/>
    </row>
    <row r="1415" spans="2:6" hidden="1" x14ac:dyDescent="0.2">
      <c r="B1415" s="14"/>
      <c r="C1415" s="14"/>
      <c r="D1415" s="14"/>
      <c r="E1415" s="14"/>
      <c r="F1415" s="14"/>
    </row>
    <row r="1416" spans="2:6" hidden="1" x14ac:dyDescent="0.2">
      <c r="B1416" s="14"/>
      <c r="C1416" s="14"/>
      <c r="D1416" s="14"/>
      <c r="E1416" s="14"/>
      <c r="F1416" s="14"/>
    </row>
    <row r="1417" spans="2:6" hidden="1" x14ac:dyDescent="0.2">
      <c r="B1417" s="14"/>
      <c r="C1417" s="14"/>
      <c r="D1417" s="14"/>
      <c r="E1417" s="14"/>
      <c r="F1417" s="14"/>
    </row>
    <row r="1418" spans="2:6" hidden="1" x14ac:dyDescent="0.2">
      <c r="B1418" s="14"/>
      <c r="C1418" s="14"/>
      <c r="D1418" s="14"/>
      <c r="E1418" s="14"/>
      <c r="F1418" s="14"/>
    </row>
    <row r="1419" spans="2:6" hidden="1" x14ac:dyDescent="0.2">
      <c r="B1419" s="14"/>
      <c r="C1419" s="14"/>
      <c r="D1419" s="14"/>
      <c r="E1419" s="14"/>
      <c r="F1419" s="14"/>
    </row>
    <row r="1420" spans="2:6" hidden="1" x14ac:dyDescent="0.2">
      <c r="B1420" s="14"/>
      <c r="C1420" s="14"/>
      <c r="D1420" s="14"/>
      <c r="E1420" s="14"/>
      <c r="F1420" s="14"/>
    </row>
    <row r="1421" spans="2:6" hidden="1" x14ac:dyDescent="0.2">
      <c r="B1421" s="14"/>
      <c r="C1421" s="14"/>
      <c r="D1421" s="14"/>
      <c r="E1421" s="14"/>
      <c r="F1421" s="14"/>
    </row>
    <row r="1422" spans="2:6" hidden="1" x14ac:dyDescent="0.2">
      <c r="B1422" s="14"/>
      <c r="C1422" s="14"/>
      <c r="D1422" s="14"/>
      <c r="E1422" s="14"/>
      <c r="F1422" s="14"/>
    </row>
    <row r="1423" spans="2:6" hidden="1" x14ac:dyDescent="0.2">
      <c r="B1423" s="14"/>
      <c r="C1423" s="14"/>
      <c r="D1423" s="14"/>
      <c r="E1423" s="14"/>
      <c r="F1423" s="14"/>
    </row>
    <row r="1424" spans="2:6" hidden="1" x14ac:dyDescent="0.2">
      <c r="B1424" s="14"/>
      <c r="C1424" s="14"/>
      <c r="D1424" s="14"/>
      <c r="E1424" s="14"/>
      <c r="F1424" s="14"/>
    </row>
    <row r="1425" spans="2:6" hidden="1" x14ac:dyDescent="0.2">
      <c r="B1425" s="14"/>
      <c r="C1425" s="14"/>
      <c r="D1425" s="14"/>
      <c r="E1425" s="14"/>
      <c r="F1425" s="14"/>
    </row>
    <row r="1426" spans="2:6" hidden="1" x14ac:dyDescent="0.2">
      <c r="B1426" s="14"/>
      <c r="C1426" s="14"/>
      <c r="D1426" s="14"/>
      <c r="E1426" s="14"/>
      <c r="F1426" s="14"/>
    </row>
    <row r="1427" spans="2:6" hidden="1" x14ac:dyDescent="0.2">
      <c r="B1427" s="14"/>
      <c r="C1427" s="14"/>
      <c r="D1427" s="14"/>
      <c r="E1427" s="14"/>
      <c r="F1427" s="14"/>
    </row>
    <row r="1428" spans="2:6" hidden="1" x14ac:dyDescent="0.2">
      <c r="B1428" s="14"/>
      <c r="C1428" s="14"/>
      <c r="D1428" s="14"/>
      <c r="E1428" s="14"/>
      <c r="F1428" s="14"/>
    </row>
    <row r="1429" spans="2:6" hidden="1" x14ac:dyDescent="0.2">
      <c r="B1429" s="14"/>
      <c r="C1429" s="14"/>
      <c r="D1429" s="14"/>
      <c r="E1429" s="14"/>
      <c r="F1429" s="14"/>
    </row>
    <row r="1430" spans="2:6" hidden="1" x14ac:dyDescent="0.2">
      <c r="B1430" s="14"/>
      <c r="C1430" s="14"/>
      <c r="D1430" s="14"/>
      <c r="E1430" s="14"/>
      <c r="F1430" s="14"/>
    </row>
    <row r="1431" spans="2:6" hidden="1" x14ac:dyDescent="0.2">
      <c r="B1431" s="14"/>
      <c r="C1431" s="14"/>
      <c r="D1431" s="14"/>
      <c r="E1431" s="14"/>
      <c r="F1431" s="14"/>
    </row>
    <row r="1432" spans="2:6" hidden="1" x14ac:dyDescent="0.2">
      <c r="B1432" s="14"/>
      <c r="C1432" s="14"/>
      <c r="D1432" s="14"/>
      <c r="E1432" s="14"/>
      <c r="F1432" s="14"/>
    </row>
    <row r="1433" spans="2:6" hidden="1" x14ac:dyDescent="0.2">
      <c r="B1433" s="14"/>
      <c r="C1433" s="14"/>
      <c r="D1433" s="14"/>
      <c r="E1433" s="14"/>
      <c r="F1433" s="14"/>
    </row>
    <row r="1434" spans="2:6" hidden="1" x14ac:dyDescent="0.2">
      <c r="B1434" s="14"/>
      <c r="C1434" s="14"/>
      <c r="D1434" s="14"/>
      <c r="E1434" s="14"/>
      <c r="F1434" s="14"/>
    </row>
    <row r="1435" spans="2:6" hidden="1" x14ac:dyDescent="0.2">
      <c r="B1435" s="14"/>
      <c r="C1435" s="14"/>
      <c r="D1435" s="14"/>
      <c r="E1435" s="14"/>
      <c r="F1435" s="14"/>
    </row>
    <row r="1436" spans="2:6" hidden="1" x14ac:dyDescent="0.2">
      <c r="B1436" s="14"/>
      <c r="C1436" s="14"/>
      <c r="D1436" s="14"/>
      <c r="E1436" s="14"/>
      <c r="F1436" s="14"/>
    </row>
    <row r="1437" spans="2:6" hidden="1" x14ac:dyDescent="0.2">
      <c r="B1437" s="14"/>
      <c r="C1437" s="14"/>
      <c r="D1437" s="14"/>
      <c r="E1437" s="14"/>
      <c r="F1437" s="14"/>
    </row>
    <row r="1438" spans="2:6" hidden="1" x14ac:dyDescent="0.2">
      <c r="B1438" s="14"/>
      <c r="C1438" s="14"/>
      <c r="D1438" s="14"/>
      <c r="E1438" s="14"/>
      <c r="F1438" s="14"/>
    </row>
    <row r="1439" spans="2:6" hidden="1" x14ac:dyDescent="0.2">
      <c r="B1439" s="14"/>
      <c r="C1439" s="14"/>
      <c r="D1439" s="14"/>
      <c r="E1439" s="14"/>
      <c r="F1439" s="14"/>
    </row>
    <row r="1440" spans="2:6" hidden="1" x14ac:dyDescent="0.2">
      <c r="B1440" s="14"/>
      <c r="C1440" s="14"/>
      <c r="D1440" s="14"/>
      <c r="E1440" s="14"/>
      <c r="F1440" s="14"/>
    </row>
    <row r="1441" spans="2:6" hidden="1" x14ac:dyDescent="0.2">
      <c r="B1441" s="14"/>
      <c r="C1441" s="14"/>
      <c r="D1441" s="14"/>
      <c r="E1441" s="14"/>
      <c r="F1441" s="14"/>
    </row>
    <row r="1442" spans="2:6" hidden="1" x14ac:dyDescent="0.2">
      <c r="B1442" s="14"/>
      <c r="C1442" s="14"/>
      <c r="D1442" s="14"/>
      <c r="E1442" s="14"/>
      <c r="F1442" s="14"/>
    </row>
    <row r="1443" spans="2:6" hidden="1" x14ac:dyDescent="0.2">
      <c r="B1443" s="14"/>
      <c r="C1443" s="14"/>
      <c r="D1443" s="14"/>
      <c r="E1443" s="14"/>
      <c r="F1443" s="14"/>
    </row>
    <row r="1444" spans="2:6" hidden="1" x14ac:dyDescent="0.2">
      <c r="B1444" s="14"/>
      <c r="C1444" s="14"/>
      <c r="D1444" s="14"/>
      <c r="E1444" s="14"/>
      <c r="F1444" s="14"/>
    </row>
    <row r="1445" spans="2:6" hidden="1" x14ac:dyDescent="0.2">
      <c r="B1445" s="14"/>
      <c r="C1445" s="14"/>
      <c r="D1445" s="14"/>
      <c r="E1445" s="14"/>
      <c r="F1445" s="14"/>
    </row>
    <row r="1446" spans="2:6" hidden="1" x14ac:dyDescent="0.2">
      <c r="B1446" s="14"/>
      <c r="C1446" s="14"/>
      <c r="D1446" s="14"/>
      <c r="E1446" s="14"/>
      <c r="F1446" s="14"/>
    </row>
    <row r="1447" spans="2:6" hidden="1" x14ac:dyDescent="0.2">
      <c r="B1447" s="14"/>
      <c r="C1447" s="14"/>
      <c r="D1447" s="14"/>
      <c r="E1447" s="14"/>
      <c r="F1447" s="14"/>
    </row>
    <row r="1448" spans="2:6" hidden="1" x14ac:dyDescent="0.2">
      <c r="B1448" s="14"/>
      <c r="C1448" s="14"/>
      <c r="D1448" s="14"/>
      <c r="E1448" s="14"/>
      <c r="F1448" s="14"/>
    </row>
    <row r="1449" spans="2:6" hidden="1" x14ac:dyDescent="0.2">
      <c r="B1449" s="14"/>
      <c r="C1449" s="14"/>
      <c r="D1449" s="14"/>
      <c r="E1449" s="14"/>
      <c r="F1449" s="14"/>
    </row>
    <row r="1450" spans="2:6" hidden="1" x14ac:dyDescent="0.2">
      <c r="B1450" s="14"/>
      <c r="C1450" s="14"/>
      <c r="D1450" s="14"/>
      <c r="E1450" s="14"/>
      <c r="F1450" s="14"/>
    </row>
    <row r="1451" spans="2:6" hidden="1" x14ac:dyDescent="0.2">
      <c r="B1451" s="14"/>
      <c r="C1451" s="14"/>
      <c r="D1451" s="14"/>
      <c r="E1451" s="14"/>
      <c r="F1451" s="14"/>
    </row>
    <row r="1452" spans="2:6" hidden="1" x14ac:dyDescent="0.2">
      <c r="B1452" s="14"/>
      <c r="C1452" s="14"/>
      <c r="D1452" s="14"/>
      <c r="E1452" s="14"/>
      <c r="F1452" s="14"/>
    </row>
    <row r="1453" spans="2:6" hidden="1" x14ac:dyDescent="0.2">
      <c r="B1453" s="14"/>
      <c r="C1453" s="14"/>
      <c r="D1453" s="14"/>
      <c r="E1453" s="14"/>
      <c r="F1453" s="14"/>
    </row>
    <row r="1454" spans="2:6" hidden="1" x14ac:dyDescent="0.2">
      <c r="B1454" s="14"/>
      <c r="C1454" s="14"/>
      <c r="D1454" s="14"/>
      <c r="E1454" s="14"/>
      <c r="F1454" s="14"/>
    </row>
    <row r="1455" spans="2:6" hidden="1" x14ac:dyDescent="0.2">
      <c r="B1455" s="14"/>
      <c r="C1455" s="14"/>
      <c r="D1455" s="14"/>
      <c r="E1455" s="14"/>
      <c r="F1455" s="14"/>
    </row>
    <row r="1456" spans="2:6" hidden="1" x14ac:dyDescent="0.2">
      <c r="B1456" s="14"/>
      <c r="C1456" s="14"/>
      <c r="D1456" s="14"/>
      <c r="E1456" s="14"/>
      <c r="F1456" s="14"/>
    </row>
    <row r="1457" spans="2:6" hidden="1" x14ac:dyDescent="0.2">
      <c r="B1457" s="14"/>
      <c r="C1457" s="14"/>
      <c r="D1457" s="14"/>
      <c r="E1457" s="14"/>
      <c r="F1457" s="14"/>
    </row>
    <row r="1458" spans="2:6" hidden="1" x14ac:dyDescent="0.2">
      <c r="B1458" s="14"/>
      <c r="C1458" s="14"/>
      <c r="D1458" s="14"/>
      <c r="E1458" s="14"/>
      <c r="F1458" s="14"/>
    </row>
    <row r="1459" spans="2:6" hidden="1" x14ac:dyDescent="0.2">
      <c r="B1459" s="14"/>
      <c r="C1459" s="14"/>
      <c r="D1459" s="14"/>
      <c r="E1459" s="14"/>
      <c r="F1459" s="14"/>
    </row>
    <row r="1460" spans="2:6" hidden="1" x14ac:dyDescent="0.2">
      <c r="B1460" s="14"/>
      <c r="C1460" s="14"/>
      <c r="D1460" s="14"/>
      <c r="E1460" s="14"/>
      <c r="F1460" s="14"/>
    </row>
    <row r="1461" spans="2:6" hidden="1" x14ac:dyDescent="0.2">
      <c r="B1461" s="14"/>
      <c r="C1461" s="14"/>
      <c r="D1461" s="14"/>
      <c r="E1461" s="14"/>
      <c r="F1461" s="14"/>
    </row>
    <row r="1462" spans="2:6" hidden="1" x14ac:dyDescent="0.2">
      <c r="B1462" s="14"/>
      <c r="C1462" s="14"/>
      <c r="D1462" s="14"/>
      <c r="E1462" s="14"/>
      <c r="F1462" s="14"/>
    </row>
    <row r="1463" spans="2:6" hidden="1" x14ac:dyDescent="0.2">
      <c r="B1463" s="14"/>
      <c r="C1463" s="14"/>
      <c r="D1463" s="14"/>
      <c r="E1463" s="14"/>
      <c r="F1463" s="14"/>
    </row>
    <row r="1464" spans="2:6" hidden="1" x14ac:dyDescent="0.2">
      <c r="B1464" s="14"/>
      <c r="C1464" s="14"/>
      <c r="D1464" s="14"/>
      <c r="E1464" s="14"/>
      <c r="F1464" s="14"/>
    </row>
    <row r="1465" spans="2:6" hidden="1" x14ac:dyDescent="0.2">
      <c r="B1465" s="14"/>
      <c r="C1465" s="14"/>
      <c r="D1465" s="14"/>
      <c r="E1465" s="14"/>
      <c r="F1465" s="14"/>
    </row>
    <row r="1466" spans="2:6" hidden="1" x14ac:dyDescent="0.2">
      <c r="B1466" s="14"/>
      <c r="C1466" s="14"/>
      <c r="D1466" s="14"/>
      <c r="E1466" s="14"/>
      <c r="F1466" s="14"/>
    </row>
    <row r="1467" spans="2:6" hidden="1" x14ac:dyDescent="0.2">
      <c r="B1467" s="14"/>
      <c r="C1467" s="14"/>
      <c r="D1467" s="14"/>
      <c r="E1467" s="14"/>
      <c r="F1467" s="14"/>
    </row>
    <row r="1468" spans="2:6" hidden="1" x14ac:dyDescent="0.2">
      <c r="B1468" s="14"/>
      <c r="C1468" s="14"/>
      <c r="D1468" s="14"/>
      <c r="E1468" s="14"/>
      <c r="F1468" s="14"/>
    </row>
    <row r="1469" spans="2:6" hidden="1" x14ac:dyDescent="0.2">
      <c r="B1469" s="14"/>
      <c r="C1469" s="14"/>
      <c r="D1469" s="14"/>
      <c r="E1469" s="14"/>
      <c r="F1469" s="14"/>
    </row>
    <row r="1470" spans="2:6" hidden="1" x14ac:dyDescent="0.2">
      <c r="B1470" s="14"/>
      <c r="C1470" s="14"/>
      <c r="D1470" s="14"/>
      <c r="E1470" s="14"/>
      <c r="F1470" s="14"/>
    </row>
    <row r="1471" spans="2:6" hidden="1" x14ac:dyDescent="0.2">
      <c r="B1471" s="14"/>
      <c r="C1471" s="14"/>
      <c r="D1471" s="14"/>
      <c r="E1471" s="14"/>
      <c r="F1471" s="14"/>
    </row>
    <row r="1472" spans="2:6" hidden="1" x14ac:dyDescent="0.2">
      <c r="B1472" s="14"/>
      <c r="C1472" s="14"/>
      <c r="D1472" s="14"/>
      <c r="E1472" s="14"/>
      <c r="F1472" s="14"/>
    </row>
    <row r="1473" spans="2:6" hidden="1" x14ac:dyDescent="0.2">
      <c r="B1473" s="14"/>
      <c r="C1473" s="14"/>
      <c r="D1473" s="14"/>
      <c r="E1473" s="14"/>
      <c r="F1473" s="14"/>
    </row>
    <row r="1474" spans="2:6" hidden="1" x14ac:dyDescent="0.2">
      <c r="B1474" s="14"/>
      <c r="C1474" s="14"/>
      <c r="D1474" s="14"/>
      <c r="E1474" s="14"/>
      <c r="F1474" s="14"/>
    </row>
    <row r="1475" spans="2:6" hidden="1" x14ac:dyDescent="0.2">
      <c r="B1475" s="14"/>
      <c r="C1475" s="14"/>
      <c r="D1475" s="14"/>
      <c r="E1475" s="14"/>
      <c r="F1475" s="14"/>
    </row>
    <row r="1476" spans="2:6" hidden="1" x14ac:dyDescent="0.2">
      <c r="B1476" s="14"/>
      <c r="C1476" s="14"/>
      <c r="D1476" s="14"/>
      <c r="E1476" s="14"/>
      <c r="F1476" s="14"/>
    </row>
    <row r="1477" spans="2:6" hidden="1" x14ac:dyDescent="0.2">
      <c r="B1477" s="14"/>
      <c r="C1477" s="14"/>
      <c r="D1477" s="14"/>
      <c r="E1477" s="14"/>
      <c r="F1477" s="14"/>
    </row>
    <row r="1478" spans="2:6" hidden="1" x14ac:dyDescent="0.2">
      <c r="B1478" s="14"/>
      <c r="C1478" s="14"/>
      <c r="D1478" s="14"/>
      <c r="E1478" s="14"/>
      <c r="F1478" s="14"/>
    </row>
    <row r="1479" spans="2:6" hidden="1" x14ac:dyDescent="0.2">
      <c r="B1479" s="14"/>
      <c r="C1479" s="14"/>
      <c r="D1479" s="14"/>
      <c r="E1479" s="14"/>
      <c r="F1479" s="14"/>
    </row>
    <row r="1480" spans="2:6" hidden="1" x14ac:dyDescent="0.2">
      <c r="B1480" s="14"/>
      <c r="C1480" s="14"/>
      <c r="D1480" s="14"/>
      <c r="E1480" s="14"/>
      <c r="F1480" s="14"/>
    </row>
    <row r="1481" spans="2:6" hidden="1" x14ac:dyDescent="0.2">
      <c r="B1481" s="14"/>
      <c r="C1481" s="14"/>
      <c r="D1481" s="14"/>
      <c r="E1481" s="14"/>
      <c r="F1481" s="14"/>
    </row>
    <row r="1482" spans="2:6" hidden="1" x14ac:dyDescent="0.2">
      <c r="B1482" s="14"/>
      <c r="C1482" s="14"/>
      <c r="D1482" s="14"/>
      <c r="E1482" s="14"/>
      <c r="F1482" s="14"/>
    </row>
    <row r="1483" spans="2:6" hidden="1" x14ac:dyDescent="0.2">
      <c r="B1483" s="14"/>
      <c r="C1483" s="14"/>
      <c r="D1483" s="14"/>
      <c r="E1483" s="14"/>
      <c r="F1483" s="14"/>
    </row>
    <row r="1484" spans="2:6" hidden="1" x14ac:dyDescent="0.2">
      <c r="B1484" s="14"/>
      <c r="C1484" s="14"/>
      <c r="D1484" s="14"/>
      <c r="E1484" s="14"/>
      <c r="F1484" s="14"/>
    </row>
    <row r="1485" spans="2:6" hidden="1" x14ac:dyDescent="0.2">
      <c r="B1485" s="14"/>
      <c r="C1485" s="14"/>
      <c r="D1485" s="14"/>
      <c r="E1485" s="14"/>
      <c r="F1485" s="14"/>
    </row>
    <row r="1486" spans="2:6" hidden="1" x14ac:dyDescent="0.2">
      <c r="B1486" s="14"/>
      <c r="C1486" s="14"/>
      <c r="D1486" s="14"/>
      <c r="E1486" s="14"/>
      <c r="F1486" s="14"/>
    </row>
    <row r="1487" spans="2:6" hidden="1" x14ac:dyDescent="0.2">
      <c r="B1487" s="14"/>
      <c r="C1487" s="14"/>
      <c r="D1487" s="14"/>
      <c r="E1487" s="14"/>
      <c r="F1487" s="14"/>
    </row>
    <row r="1488" spans="2:6" hidden="1" x14ac:dyDescent="0.2">
      <c r="B1488" s="14"/>
      <c r="C1488" s="14"/>
      <c r="D1488" s="14"/>
      <c r="E1488" s="14"/>
      <c r="F1488" s="14"/>
    </row>
    <row r="1489" spans="2:6" hidden="1" x14ac:dyDescent="0.2">
      <c r="B1489" s="14"/>
      <c r="C1489" s="14"/>
      <c r="D1489" s="14"/>
      <c r="E1489" s="14"/>
      <c r="F1489" s="14"/>
    </row>
    <row r="1490" spans="2:6" hidden="1" x14ac:dyDescent="0.2">
      <c r="B1490" s="14"/>
      <c r="C1490" s="14"/>
      <c r="D1490" s="14"/>
      <c r="E1490" s="14"/>
      <c r="F1490" s="14"/>
    </row>
    <row r="1491" spans="2:6" hidden="1" x14ac:dyDescent="0.2">
      <c r="B1491" s="14"/>
      <c r="C1491" s="14"/>
      <c r="D1491" s="14"/>
      <c r="E1491" s="14"/>
      <c r="F1491" s="14"/>
    </row>
    <row r="1492" spans="2:6" hidden="1" x14ac:dyDescent="0.2">
      <c r="B1492" s="14"/>
      <c r="C1492" s="14"/>
      <c r="D1492" s="14"/>
      <c r="E1492" s="14"/>
      <c r="F1492" s="14"/>
    </row>
    <row r="1493" spans="2:6" hidden="1" x14ac:dyDescent="0.2">
      <c r="B1493" s="14"/>
      <c r="C1493" s="14"/>
      <c r="D1493" s="14"/>
      <c r="E1493" s="14"/>
      <c r="F1493" s="14"/>
    </row>
    <row r="1494" spans="2:6" hidden="1" x14ac:dyDescent="0.2">
      <c r="B1494" s="14"/>
      <c r="C1494" s="14"/>
      <c r="D1494" s="14"/>
      <c r="E1494" s="14"/>
      <c r="F1494" s="14"/>
    </row>
    <row r="1495" spans="2:6" hidden="1" x14ac:dyDescent="0.2">
      <c r="B1495" s="14"/>
      <c r="C1495" s="14"/>
      <c r="D1495" s="14"/>
      <c r="E1495" s="14"/>
      <c r="F1495" s="14"/>
    </row>
    <row r="1496" spans="2:6" hidden="1" x14ac:dyDescent="0.2">
      <c r="B1496" s="14"/>
      <c r="C1496" s="14"/>
      <c r="D1496" s="14"/>
      <c r="E1496" s="14"/>
      <c r="F1496" s="14"/>
    </row>
    <row r="1497" spans="2:6" hidden="1" x14ac:dyDescent="0.2">
      <c r="B1497" s="14"/>
      <c r="C1497" s="14"/>
      <c r="D1497" s="14"/>
      <c r="E1497" s="14"/>
      <c r="F1497" s="14"/>
    </row>
    <row r="1498" spans="2:6" hidden="1" x14ac:dyDescent="0.2">
      <c r="B1498" s="14"/>
      <c r="C1498" s="14"/>
      <c r="D1498" s="14"/>
      <c r="E1498" s="14"/>
      <c r="F1498" s="14"/>
    </row>
    <row r="1499" spans="2:6" hidden="1" x14ac:dyDescent="0.2">
      <c r="B1499" s="14"/>
      <c r="C1499" s="14"/>
      <c r="D1499" s="14"/>
      <c r="E1499" s="14"/>
      <c r="F1499" s="14"/>
    </row>
    <row r="1500" spans="2:6" hidden="1" x14ac:dyDescent="0.2">
      <c r="B1500" s="14"/>
      <c r="C1500" s="14"/>
      <c r="D1500" s="14"/>
      <c r="E1500" s="14"/>
      <c r="F1500" s="14"/>
    </row>
    <row r="1501" spans="2:6" hidden="1" x14ac:dyDescent="0.2">
      <c r="B1501" s="14"/>
      <c r="C1501" s="14"/>
      <c r="D1501" s="14"/>
      <c r="E1501" s="14"/>
      <c r="F1501" s="14"/>
    </row>
    <row r="1502" spans="2:6" hidden="1" x14ac:dyDescent="0.2">
      <c r="B1502" s="14"/>
      <c r="C1502" s="14"/>
      <c r="D1502" s="14"/>
      <c r="E1502" s="14"/>
      <c r="F1502" s="14"/>
    </row>
    <row r="1503" spans="2:6" hidden="1" x14ac:dyDescent="0.2">
      <c r="B1503" s="14"/>
      <c r="C1503" s="14"/>
      <c r="D1503" s="14"/>
      <c r="E1503" s="14"/>
      <c r="F1503" s="14"/>
    </row>
    <row r="1504" spans="2:6" hidden="1" x14ac:dyDescent="0.2">
      <c r="B1504" s="14"/>
      <c r="C1504" s="14"/>
      <c r="D1504" s="14"/>
      <c r="E1504" s="14"/>
      <c r="F1504" s="14"/>
    </row>
    <row r="1505" spans="2:6" hidden="1" x14ac:dyDescent="0.2">
      <c r="B1505" s="14"/>
      <c r="C1505" s="14"/>
      <c r="D1505" s="14"/>
      <c r="E1505" s="14"/>
      <c r="F1505" s="14"/>
    </row>
    <row r="1506" spans="2:6" hidden="1" x14ac:dyDescent="0.2">
      <c r="B1506" s="14"/>
      <c r="C1506" s="14"/>
      <c r="D1506" s="14"/>
      <c r="E1506" s="14"/>
      <c r="F1506" s="14"/>
    </row>
    <row r="1507" spans="2:6" hidden="1" x14ac:dyDescent="0.2">
      <c r="B1507" s="14"/>
      <c r="C1507" s="14"/>
      <c r="D1507" s="14"/>
      <c r="E1507" s="14"/>
      <c r="F1507" s="14"/>
    </row>
    <row r="1508" spans="2:6" hidden="1" x14ac:dyDescent="0.2">
      <c r="B1508" s="14"/>
      <c r="C1508" s="14"/>
      <c r="D1508" s="14"/>
      <c r="E1508" s="14"/>
      <c r="F1508" s="14"/>
    </row>
    <row r="1509" spans="2:6" hidden="1" x14ac:dyDescent="0.2">
      <c r="B1509" s="14"/>
      <c r="C1509" s="14"/>
      <c r="D1509" s="14"/>
      <c r="E1509" s="14"/>
      <c r="F1509" s="14"/>
    </row>
    <row r="1510" spans="2:6" hidden="1" x14ac:dyDescent="0.2">
      <c r="B1510" s="14"/>
      <c r="C1510" s="14"/>
      <c r="D1510" s="14"/>
      <c r="E1510" s="14"/>
      <c r="F1510" s="14"/>
    </row>
    <row r="1511" spans="2:6" hidden="1" x14ac:dyDescent="0.2">
      <c r="B1511" s="14"/>
      <c r="C1511" s="14"/>
      <c r="D1511" s="14"/>
      <c r="E1511" s="14"/>
      <c r="F1511" s="14"/>
    </row>
    <row r="1512" spans="2:6" hidden="1" x14ac:dyDescent="0.2">
      <c r="B1512" s="14"/>
      <c r="C1512" s="14"/>
      <c r="D1512" s="14"/>
      <c r="E1512" s="14"/>
      <c r="F1512" s="14"/>
    </row>
    <row r="1513" spans="2:6" hidden="1" x14ac:dyDescent="0.2">
      <c r="B1513" s="14"/>
      <c r="C1513" s="14"/>
      <c r="D1513" s="14"/>
      <c r="E1513" s="14"/>
      <c r="F1513" s="14"/>
    </row>
    <row r="1514" spans="2:6" hidden="1" x14ac:dyDescent="0.2">
      <c r="B1514" s="14"/>
      <c r="C1514" s="14"/>
      <c r="D1514" s="14"/>
      <c r="E1514" s="14"/>
      <c r="F1514" s="14"/>
    </row>
    <row r="1515" spans="2:6" hidden="1" x14ac:dyDescent="0.2">
      <c r="B1515" s="14"/>
      <c r="C1515" s="14"/>
      <c r="D1515" s="14"/>
      <c r="E1515" s="14"/>
      <c r="F1515" s="14"/>
    </row>
    <row r="1516" spans="2:6" hidden="1" x14ac:dyDescent="0.2">
      <c r="B1516" s="14"/>
      <c r="C1516" s="14"/>
      <c r="D1516" s="14"/>
      <c r="E1516" s="14"/>
      <c r="F1516" s="14"/>
    </row>
    <row r="1517" spans="2:6" hidden="1" x14ac:dyDescent="0.2">
      <c r="B1517" s="14"/>
      <c r="C1517" s="14"/>
      <c r="D1517" s="14"/>
      <c r="E1517" s="14"/>
      <c r="F1517" s="14"/>
    </row>
    <row r="1518" spans="2:6" hidden="1" x14ac:dyDescent="0.2">
      <c r="B1518" s="14"/>
      <c r="C1518" s="14"/>
      <c r="D1518" s="14"/>
      <c r="E1518" s="14"/>
      <c r="F1518" s="14"/>
    </row>
    <row r="1519" spans="2:6" hidden="1" x14ac:dyDescent="0.2">
      <c r="B1519" s="14"/>
      <c r="C1519" s="14"/>
      <c r="D1519" s="14"/>
      <c r="E1519" s="14"/>
      <c r="F1519" s="14"/>
    </row>
    <row r="1520" spans="2:6" hidden="1" x14ac:dyDescent="0.2">
      <c r="B1520" s="14"/>
      <c r="C1520" s="14"/>
      <c r="D1520" s="14"/>
      <c r="E1520" s="14"/>
      <c r="F1520" s="14"/>
    </row>
    <row r="1521" spans="2:6" hidden="1" x14ac:dyDescent="0.2">
      <c r="B1521" s="14"/>
      <c r="C1521" s="14"/>
      <c r="D1521" s="14"/>
      <c r="E1521" s="14"/>
      <c r="F1521" s="14"/>
    </row>
    <row r="1522" spans="2:6" hidden="1" x14ac:dyDescent="0.2">
      <c r="B1522" s="14"/>
      <c r="C1522" s="14"/>
      <c r="D1522" s="14"/>
      <c r="E1522" s="14"/>
      <c r="F1522" s="14"/>
    </row>
    <row r="1523" spans="2:6" hidden="1" x14ac:dyDescent="0.2">
      <c r="B1523" s="14"/>
      <c r="C1523" s="14"/>
      <c r="D1523" s="14"/>
      <c r="E1523" s="14"/>
      <c r="F1523" s="14"/>
    </row>
    <row r="1524" spans="2:6" hidden="1" x14ac:dyDescent="0.2">
      <c r="B1524" s="14"/>
      <c r="C1524" s="14"/>
      <c r="D1524" s="14"/>
      <c r="E1524" s="14"/>
      <c r="F1524" s="14"/>
    </row>
    <row r="1525" spans="2:6" hidden="1" x14ac:dyDescent="0.2">
      <c r="B1525" s="14"/>
      <c r="C1525" s="14"/>
      <c r="D1525" s="14"/>
      <c r="E1525" s="14"/>
      <c r="F1525" s="14"/>
    </row>
    <row r="1526" spans="2:6" hidden="1" x14ac:dyDescent="0.2">
      <c r="B1526" s="14"/>
      <c r="C1526" s="14"/>
      <c r="D1526" s="14"/>
      <c r="E1526" s="14"/>
      <c r="F1526" s="14"/>
    </row>
    <row r="1527" spans="2:6" hidden="1" x14ac:dyDescent="0.2">
      <c r="B1527" s="14"/>
      <c r="C1527" s="14"/>
      <c r="D1527" s="14"/>
      <c r="E1527" s="14"/>
      <c r="F1527" s="14"/>
    </row>
    <row r="1528" spans="2:6" hidden="1" x14ac:dyDescent="0.2">
      <c r="B1528" s="14"/>
      <c r="C1528" s="14"/>
      <c r="D1528" s="14"/>
      <c r="E1528" s="14"/>
      <c r="F1528" s="14"/>
    </row>
    <row r="1529" spans="2:6" hidden="1" x14ac:dyDescent="0.2">
      <c r="B1529" s="14"/>
      <c r="C1529" s="14"/>
      <c r="D1529" s="14"/>
      <c r="E1529" s="14"/>
      <c r="F1529" s="14"/>
    </row>
    <row r="1530" spans="2:6" hidden="1" x14ac:dyDescent="0.2">
      <c r="B1530" s="14"/>
      <c r="C1530" s="14"/>
      <c r="D1530" s="14"/>
      <c r="E1530" s="14"/>
      <c r="F1530" s="14"/>
    </row>
    <row r="1531" spans="2:6" hidden="1" x14ac:dyDescent="0.2">
      <c r="B1531" s="14"/>
      <c r="C1531" s="14"/>
      <c r="D1531" s="14"/>
      <c r="E1531" s="14"/>
      <c r="F1531" s="14"/>
    </row>
    <row r="1532" spans="2:6" hidden="1" x14ac:dyDescent="0.2">
      <c r="B1532" s="14"/>
      <c r="C1532" s="14"/>
      <c r="D1532" s="14"/>
      <c r="E1532" s="14"/>
      <c r="F1532" s="14"/>
    </row>
    <row r="1533" spans="2:6" hidden="1" x14ac:dyDescent="0.2">
      <c r="B1533" s="14"/>
      <c r="C1533" s="14"/>
      <c r="D1533" s="14"/>
      <c r="E1533" s="14"/>
      <c r="F1533" s="14"/>
    </row>
    <row r="1534" spans="2:6" hidden="1" x14ac:dyDescent="0.2">
      <c r="B1534" s="14"/>
      <c r="C1534" s="14"/>
      <c r="D1534" s="14"/>
      <c r="E1534" s="14"/>
      <c r="F1534" s="14"/>
    </row>
    <row r="1535" spans="2:6" hidden="1" x14ac:dyDescent="0.2">
      <c r="B1535" s="14"/>
      <c r="C1535" s="14"/>
      <c r="D1535" s="14"/>
      <c r="E1535" s="14"/>
      <c r="F1535" s="14"/>
    </row>
    <row r="1536" spans="2:6" hidden="1" x14ac:dyDescent="0.2">
      <c r="B1536" s="14"/>
      <c r="C1536" s="14"/>
      <c r="D1536" s="14"/>
      <c r="E1536" s="14"/>
      <c r="F1536" s="14"/>
    </row>
    <row r="1537" spans="2:6" hidden="1" x14ac:dyDescent="0.2">
      <c r="B1537" s="14"/>
      <c r="C1537" s="14"/>
      <c r="D1537" s="14"/>
      <c r="E1537" s="14"/>
      <c r="F1537" s="14"/>
    </row>
    <row r="1538" spans="2:6" hidden="1" x14ac:dyDescent="0.2">
      <c r="B1538" s="14"/>
      <c r="C1538" s="14"/>
      <c r="D1538" s="14"/>
      <c r="E1538" s="14"/>
      <c r="F1538" s="14"/>
    </row>
    <row r="1539" spans="2:6" hidden="1" x14ac:dyDescent="0.2">
      <c r="B1539" s="14"/>
      <c r="C1539" s="14"/>
      <c r="D1539" s="14"/>
      <c r="E1539" s="14"/>
      <c r="F1539" s="14"/>
    </row>
    <row r="1540" spans="2:6" hidden="1" x14ac:dyDescent="0.2">
      <c r="B1540" s="14"/>
      <c r="C1540" s="14"/>
      <c r="D1540" s="14"/>
      <c r="E1540" s="14"/>
      <c r="F1540" s="14"/>
    </row>
    <row r="1541" spans="2:6" hidden="1" x14ac:dyDescent="0.2">
      <c r="B1541" s="14"/>
      <c r="C1541" s="14"/>
      <c r="D1541" s="14"/>
      <c r="E1541" s="14"/>
      <c r="F1541" s="14"/>
    </row>
    <row r="1542" spans="2:6" hidden="1" x14ac:dyDescent="0.2">
      <c r="B1542" s="14"/>
      <c r="C1542" s="14"/>
      <c r="D1542" s="14"/>
      <c r="E1542" s="14"/>
      <c r="F1542" s="14"/>
    </row>
    <row r="1543" spans="2:6" hidden="1" x14ac:dyDescent="0.2">
      <c r="B1543" s="14"/>
      <c r="C1543" s="14"/>
      <c r="D1543" s="14"/>
      <c r="E1543" s="14"/>
      <c r="F1543" s="14"/>
    </row>
    <row r="1544" spans="2:6" hidden="1" x14ac:dyDescent="0.2">
      <c r="B1544" s="14"/>
      <c r="C1544" s="14"/>
      <c r="D1544" s="14"/>
      <c r="E1544" s="14"/>
      <c r="F1544" s="14"/>
    </row>
    <row r="1545" spans="2:6" hidden="1" x14ac:dyDescent="0.2">
      <c r="B1545" s="14"/>
      <c r="C1545" s="14"/>
      <c r="D1545" s="14"/>
      <c r="E1545" s="14"/>
      <c r="F1545" s="14"/>
    </row>
    <row r="1546" spans="2:6" hidden="1" x14ac:dyDescent="0.2">
      <c r="B1546" s="14"/>
      <c r="C1546" s="14"/>
      <c r="D1546" s="14"/>
      <c r="E1546" s="14"/>
      <c r="F1546" s="14"/>
    </row>
    <row r="1547" spans="2:6" hidden="1" x14ac:dyDescent="0.2">
      <c r="B1547" s="14"/>
      <c r="C1547" s="14"/>
      <c r="D1547" s="14"/>
      <c r="E1547" s="14"/>
      <c r="F1547" s="14"/>
    </row>
    <row r="1548" spans="2:6" hidden="1" x14ac:dyDescent="0.2">
      <c r="B1548" s="14"/>
      <c r="C1548" s="14"/>
      <c r="D1548" s="14"/>
      <c r="E1548" s="14"/>
      <c r="F1548" s="14"/>
    </row>
    <row r="1549" spans="2:6" hidden="1" x14ac:dyDescent="0.2">
      <c r="B1549" s="14"/>
      <c r="C1549" s="14"/>
      <c r="D1549" s="14"/>
      <c r="E1549" s="14"/>
      <c r="F1549" s="14"/>
    </row>
    <row r="1550" spans="2:6" hidden="1" x14ac:dyDescent="0.2">
      <c r="B1550" s="14"/>
      <c r="C1550" s="14"/>
      <c r="D1550" s="14"/>
      <c r="E1550" s="14"/>
      <c r="F1550" s="14"/>
    </row>
    <row r="1551" spans="2:6" hidden="1" x14ac:dyDescent="0.2">
      <c r="B1551" s="14"/>
      <c r="C1551" s="14"/>
      <c r="D1551" s="14"/>
      <c r="E1551" s="14"/>
      <c r="F1551" s="14"/>
    </row>
    <row r="1552" spans="2:6" hidden="1" x14ac:dyDescent="0.2">
      <c r="B1552" s="14"/>
      <c r="C1552" s="14"/>
      <c r="D1552" s="14"/>
      <c r="E1552" s="14"/>
      <c r="F1552" s="14"/>
    </row>
    <row r="1553" spans="2:6" hidden="1" x14ac:dyDescent="0.2">
      <c r="B1553" s="14"/>
      <c r="C1553" s="14"/>
      <c r="D1553" s="14"/>
      <c r="E1553" s="14"/>
      <c r="F1553" s="14"/>
    </row>
    <row r="1554" spans="2:6" hidden="1" x14ac:dyDescent="0.2">
      <c r="B1554" s="14"/>
      <c r="C1554" s="14"/>
      <c r="D1554" s="14"/>
      <c r="E1554" s="14"/>
      <c r="F1554" s="14"/>
    </row>
    <row r="1555" spans="2:6" hidden="1" x14ac:dyDescent="0.2">
      <c r="B1555" s="14"/>
      <c r="C1555" s="14"/>
      <c r="D1555" s="14"/>
      <c r="E1555" s="14"/>
      <c r="F1555" s="14"/>
    </row>
    <row r="1556" spans="2:6" hidden="1" x14ac:dyDescent="0.2">
      <c r="B1556" s="14"/>
      <c r="C1556" s="14"/>
      <c r="D1556" s="14"/>
      <c r="E1556" s="14"/>
      <c r="F1556" s="14"/>
    </row>
    <row r="1557" spans="2:6" hidden="1" x14ac:dyDescent="0.2">
      <c r="B1557" s="14"/>
      <c r="C1557" s="14"/>
      <c r="D1557" s="14"/>
      <c r="E1557" s="14"/>
      <c r="F1557" s="14"/>
    </row>
    <row r="1558" spans="2:6" hidden="1" x14ac:dyDescent="0.2">
      <c r="B1558" s="14"/>
      <c r="C1558" s="14"/>
      <c r="D1558" s="14"/>
      <c r="E1558" s="14"/>
      <c r="F1558" s="14"/>
    </row>
    <row r="1559" spans="2:6" hidden="1" x14ac:dyDescent="0.2">
      <c r="B1559" s="14"/>
      <c r="C1559" s="14"/>
      <c r="D1559" s="14"/>
      <c r="E1559" s="14"/>
      <c r="F1559" s="14"/>
    </row>
    <row r="1560" spans="2:6" hidden="1" x14ac:dyDescent="0.2">
      <c r="B1560" s="14"/>
      <c r="C1560" s="14"/>
      <c r="D1560" s="14"/>
      <c r="E1560" s="14"/>
      <c r="F1560" s="14"/>
    </row>
    <row r="1561" spans="2:6" hidden="1" x14ac:dyDescent="0.2">
      <c r="B1561" s="14"/>
      <c r="C1561" s="14"/>
      <c r="D1561" s="14"/>
      <c r="E1561" s="14"/>
      <c r="F1561" s="14"/>
    </row>
    <row r="1562" spans="2:6" hidden="1" x14ac:dyDescent="0.2">
      <c r="B1562" s="14"/>
      <c r="C1562" s="14"/>
      <c r="D1562" s="14"/>
      <c r="E1562" s="14"/>
      <c r="F1562" s="14"/>
    </row>
    <row r="1563" spans="2:6" hidden="1" x14ac:dyDescent="0.2">
      <c r="B1563" s="14"/>
      <c r="C1563" s="14"/>
      <c r="D1563" s="14"/>
      <c r="E1563" s="14"/>
      <c r="F1563" s="14"/>
    </row>
    <row r="1564" spans="2:6" hidden="1" x14ac:dyDescent="0.2">
      <c r="B1564" s="14"/>
      <c r="C1564" s="14"/>
      <c r="D1564" s="14"/>
      <c r="E1564" s="14"/>
      <c r="F1564" s="14"/>
    </row>
    <row r="1565" spans="2:6" hidden="1" x14ac:dyDescent="0.2">
      <c r="B1565" s="14"/>
      <c r="C1565" s="14"/>
      <c r="D1565" s="14"/>
      <c r="E1565" s="14"/>
      <c r="F1565" s="14"/>
    </row>
    <row r="1566" spans="2:6" hidden="1" x14ac:dyDescent="0.2">
      <c r="B1566" s="14"/>
      <c r="C1566" s="14"/>
      <c r="D1566" s="14"/>
      <c r="E1566" s="14"/>
      <c r="F1566" s="14"/>
    </row>
    <row r="1567" spans="2:6" hidden="1" x14ac:dyDescent="0.2">
      <c r="B1567" s="14"/>
      <c r="C1567" s="14"/>
      <c r="D1567" s="14"/>
      <c r="E1567" s="14"/>
      <c r="F1567" s="14"/>
    </row>
    <row r="1568" spans="2:6" hidden="1" x14ac:dyDescent="0.2">
      <c r="B1568" s="14"/>
      <c r="C1568" s="14"/>
      <c r="D1568" s="14"/>
      <c r="E1568" s="14"/>
      <c r="F1568" s="14"/>
    </row>
    <row r="1569" spans="2:6" hidden="1" x14ac:dyDescent="0.2">
      <c r="B1569" s="14"/>
      <c r="C1569" s="14"/>
      <c r="D1569" s="14"/>
      <c r="E1569" s="14"/>
      <c r="F1569" s="14"/>
    </row>
    <row r="1570" spans="2:6" hidden="1" x14ac:dyDescent="0.2">
      <c r="B1570" s="14"/>
      <c r="C1570" s="14"/>
      <c r="D1570" s="14"/>
      <c r="E1570" s="14"/>
      <c r="F1570" s="14"/>
    </row>
    <row r="1571" spans="2:6" hidden="1" x14ac:dyDescent="0.2">
      <c r="B1571" s="14"/>
      <c r="C1571" s="14"/>
      <c r="D1571" s="14"/>
      <c r="E1571" s="14"/>
      <c r="F1571" s="14"/>
    </row>
    <row r="1572" spans="2:6" hidden="1" x14ac:dyDescent="0.2">
      <c r="B1572" s="14"/>
      <c r="C1572" s="14"/>
      <c r="D1572" s="14"/>
      <c r="E1572" s="14"/>
      <c r="F1572" s="14"/>
    </row>
    <row r="1573" spans="2:6" hidden="1" x14ac:dyDescent="0.2">
      <c r="B1573" s="14"/>
      <c r="C1573" s="14"/>
      <c r="D1573" s="14"/>
      <c r="E1573" s="14"/>
      <c r="F1573" s="14"/>
    </row>
    <row r="1574" spans="2:6" hidden="1" x14ac:dyDescent="0.2">
      <c r="B1574" s="14"/>
      <c r="C1574" s="14"/>
      <c r="D1574" s="14"/>
      <c r="E1574" s="14"/>
      <c r="F1574" s="14"/>
    </row>
    <row r="1575" spans="2:6" hidden="1" x14ac:dyDescent="0.2">
      <c r="B1575" s="14"/>
      <c r="C1575" s="14"/>
      <c r="D1575" s="14"/>
      <c r="E1575" s="14"/>
      <c r="F1575" s="14"/>
    </row>
    <row r="1576" spans="2:6" hidden="1" x14ac:dyDescent="0.2">
      <c r="B1576" s="14"/>
      <c r="C1576" s="14"/>
      <c r="D1576" s="14"/>
      <c r="E1576" s="14"/>
      <c r="F1576" s="14"/>
    </row>
    <row r="1577" spans="2:6" hidden="1" x14ac:dyDescent="0.2">
      <c r="B1577" s="14"/>
      <c r="C1577" s="14"/>
      <c r="D1577" s="14"/>
      <c r="E1577" s="14"/>
      <c r="F1577" s="14"/>
    </row>
    <row r="1578" spans="2:6" hidden="1" x14ac:dyDescent="0.2">
      <c r="B1578" s="14"/>
      <c r="C1578" s="14"/>
      <c r="D1578" s="14"/>
      <c r="E1578" s="14"/>
      <c r="F1578" s="14"/>
    </row>
    <row r="1579" spans="2:6" hidden="1" x14ac:dyDescent="0.2">
      <c r="B1579" s="14"/>
      <c r="C1579" s="14"/>
      <c r="D1579" s="14"/>
      <c r="E1579" s="14"/>
      <c r="F1579" s="14"/>
    </row>
    <row r="1580" spans="2:6" hidden="1" x14ac:dyDescent="0.2">
      <c r="B1580" s="14"/>
      <c r="C1580" s="14"/>
      <c r="D1580" s="14"/>
      <c r="E1580" s="14"/>
      <c r="F1580" s="14"/>
    </row>
    <row r="1581" spans="2:6" hidden="1" x14ac:dyDescent="0.2">
      <c r="B1581" s="14"/>
      <c r="C1581" s="14"/>
      <c r="D1581" s="14"/>
      <c r="E1581" s="14"/>
      <c r="F1581" s="14"/>
    </row>
    <row r="1582" spans="2:6" hidden="1" x14ac:dyDescent="0.2">
      <c r="B1582" s="14"/>
      <c r="C1582" s="14"/>
      <c r="D1582" s="14"/>
      <c r="E1582" s="14"/>
      <c r="F1582" s="14"/>
    </row>
    <row r="1583" spans="2:6" hidden="1" x14ac:dyDescent="0.2">
      <c r="B1583" s="14"/>
      <c r="C1583" s="14"/>
      <c r="D1583" s="14"/>
      <c r="E1583" s="14"/>
      <c r="F1583" s="14"/>
    </row>
    <row r="1584" spans="2:6" hidden="1" x14ac:dyDescent="0.2">
      <c r="B1584" s="14"/>
      <c r="C1584" s="14"/>
      <c r="D1584" s="14"/>
      <c r="E1584" s="14"/>
      <c r="F1584" s="14"/>
    </row>
    <row r="1585" spans="2:6" hidden="1" x14ac:dyDescent="0.2">
      <c r="B1585" s="14"/>
      <c r="C1585" s="14"/>
      <c r="D1585" s="14"/>
      <c r="E1585" s="14"/>
      <c r="F1585" s="14"/>
    </row>
    <row r="1586" spans="2:6" hidden="1" x14ac:dyDescent="0.2">
      <c r="B1586" s="14"/>
      <c r="C1586" s="14"/>
      <c r="D1586" s="14"/>
      <c r="E1586" s="14"/>
      <c r="F1586" s="14"/>
    </row>
    <row r="1587" spans="2:6" hidden="1" x14ac:dyDescent="0.2">
      <c r="B1587" s="14"/>
      <c r="C1587" s="14"/>
      <c r="D1587" s="14"/>
      <c r="E1587" s="14"/>
      <c r="F1587" s="14"/>
    </row>
    <row r="1588" spans="2:6" hidden="1" x14ac:dyDescent="0.2">
      <c r="B1588" s="14"/>
      <c r="C1588" s="14"/>
      <c r="D1588" s="14"/>
      <c r="E1588" s="14"/>
      <c r="F1588" s="14"/>
    </row>
    <row r="1589" spans="2:6" hidden="1" x14ac:dyDescent="0.2">
      <c r="B1589" s="14"/>
      <c r="C1589" s="14"/>
      <c r="D1589" s="14"/>
      <c r="E1589" s="14"/>
      <c r="F1589" s="14"/>
    </row>
    <row r="1590" spans="2:6" hidden="1" x14ac:dyDescent="0.2">
      <c r="B1590" s="14"/>
      <c r="C1590" s="14"/>
      <c r="D1590" s="14"/>
      <c r="E1590" s="14"/>
      <c r="F1590" s="14"/>
    </row>
    <row r="1591" spans="2:6" hidden="1" x14ac:dyDescent="0.2">
      <c r="B1591" s="14"/>
      <c r="C1591" s="14"/>
      <c r="D1591" s="14"/>
      <c r="E1591" s="14"/>
      <c r="F1591" s="14"/>
    </row>
    <row r="1592" spans="2:6" hidden="1" x14ac:dyDescent="0.2">
      <c r="B1592" s="14"/>
      <c r="C1592" s="14"/>
      <c r="D1592" s="14"/>
      <c r="E1592" s="14"/>
      <c r="F1592" s="14"/>
    </row>
    <row r="1593" spans="2:6" hidden="1" x14ac:dyDescent="0.2">
      <c r="B1593" s="14"/>
      <c r="C1593" s="14"/>
      <c r="D1593" s="14"/>
      <c r="E1593" s="14"/>
      <c r="F1593" s="14"/>
    </row>
    <row r="1594" spans="2:6" hidden="1" x14ac:dyDescent="0.2">
      <c r="B1594" s="14"/>
      <c r="C1594" s="14"/>
      <c r="D1594" s="14"/>
      <c r="E1594" s="14"/>
      <c r="F1594" s="14"/>
    </row>
    <row r="1595" spans="2:6" hidden="1" x14ac:dyDescent="0.2">
      <c r="B1595" s="14"/>
      <c r="C1595" s="14"/>
      <c r="D1595" s="14"/>
      <c r="E1595" s="14"/>
      <c r="F1595" s="14"/>
    </row>
    <row r="1596" spans="2:6" hidden="1" x14ac:dyDescent="0.2">
      <c r="B1596" s="14"/>
      <c r="C1596" s="14"/>
      <c r="D1596" s="14"/>
      <c r="E1596" s="14"/>
      <c r="F1596" s="14"/>
    </row>
    <row r="1597" spans="2:6" hidden="1" x14ac:dyDescent="0.2">
      <c r="B1597" s="14"/>
      <c r="C1597" s="14"/>
      <c r="D1597" s="14"/>
      <c r="E1597" s="14"/>
      <c r="F1597" s="14"/>
    </row>
    <row r="1598" spans="2:6" hidden="1" x14ac:dyDescent="0.2">
      <c r="B1598" s="14"/>
      <c r="C1598" s="14"/>
      <c r="D1598" s="14"/>
      <c r="E1598" s="14"/>
      <c r="F1598" s="14"/>
    </row>
    <row r="1599" spans="2:6" hidden="1" x14ac:dyDescent="0.2">
      <c r="B1599" s="14"/>
      <c r="C1599" s="14"/>
      <c r="D1599" s="14"/>
      <c r="E1599" s="14"/>
      <c r="F1599" s="14"/>
    </row>
    <row r="1600" spans="2:6" hidden="1" x14ac:dyDescent="0.2">
      <c r="B1600" s="14"/>
      <c r="C1600" s="14"/>
      <c r="D1600" s="14"/>
      <c r="E1600" s="14"/>
      <c r="F1600" s="14"/>
    </row>
    <row r="1601" spans="2:6" hidden="1" x14ac:dyDescent="0.2">
      <c r="B1601" s="14"/>
      <c r="C1601" s="14"/>
      <c r="D1601" s="14"/>
      <c r="E1601" s="14"/>
      <c r="F1601" s="14"/>
    </row>
    <row r="1602" spans="2:6" hidden="1" x14ac:dyDescent="0.2">
      <c r="B1602" s="14"/>
      <c r="C1602" s="14"/>
      <c r="D1602" s="14"/>
      <c r="E1602" s="14"/>
      <c r="F1602" s="14"/>
    </row>
    <row r="1603" spans="2:6" hidden="1" x14ac:dyDescent="0.2">
      <c r="B1603" s="14"/>
      <c r="C1603" s="14"/>
      <c r="D1603" s="14"/>
      <c r="E1603" s="14"/>
      <c r="F1603" s="14"/>
    </row>
    <row r="1604" spans="2:6" hidden="1" x14ac:dyDescent="0.2">
      <c r="B1604" s="14"/>
      <c r="C1604" s="14"/>
      <c r="D1604" s="14"/>
      <c r="E1604" s="14"/>
      <c r="F1604" s="14"/>
    </row>
    <row r="1605" spans="2:6" hidden="1" x14ac:dyDescent="0.2">
      <c r="B1605" s="14"/>
      <c r="C1605" s="14"/>
      <c r="D1605" s="14"/>
      <c r="E1605" s="14"/>
      <c r="F1605" s="14"/>
    </row>
    <row r="1606" spans="2:6" hidden="1" x14ac:dyDescent="0.2">
      <c r="B1606" s="14"/>
      <c r="C1606" s="14"/>
      <c r="D1606" s="14"/>
      <c r="E1606" s="14"/>
      <c r="F1606" s="14"/>
    </row>
    <row r="1607" spans="2:6" hidden="1" x14ac:dyDescent="0.2">
      <c r="B1607" s="14"/>
      <c r="C1607" s="14"/>
      <c r="D1607" s="14"/>
      <c r="E1607" s="14"/>
      <c r="F1607" s="14"/>
    </row>
    <row r="1608" spans="2:6" hidden="1" x14ac:dyDescent="0.2">
      <c r="B1608" s="14"/>
      <c r="C1608" s="14"/>
      <c r="D1608" s="14"/>
      <c r="E1608" s="14"/>
      <c r="F1608" s="14"/>
    </row>
    <row r="1609" spans="2:6" hidden="1" x14ac:dyDescent="0.2">
      <c r="B1609" s="14"/>
      <c r="C1609" s="14"/>
      <c r="D1609" s="14"/>
      <c r="E1609" s="14"/>
      <c r="F1609" s="14"/>
    </row>
    <row r="1610" spans="2:6" hidden="1" x14ac:dyDescent="0.2">
      <c r="B1610" s="14"/>
      <c r="C1610" s="14"/>
      <c r="D1610" s="14"/>
      <c r="E1610" s="14"/>
      <c r="F1610" s="14"/>
    </row>
    <row r="1611" spans="2:6" hidden="1" x14ac:dyDescent="0.2">
      <c r="B1611" s="14"/>
      <c r="C1611" s="14"/>
      <c r="D1611" s="14"/>
      <c r="E1611" s="14"/>
      <c r="F1611" s="14"/>
    </row>
    <row r="1612" spans="2:6" hidden="1" x14ac:dyDescent="0.2">
      <c r="B1612" s="14"/>
      <c r="C1612" s="14"/>
      <c r="D1612" s="14"/>
      <c r="E1612" s="14"/>
      <c r="F1612" s="14"/>
    </row>
    <row r="1613" spans="2:6" hidden="1" x14ac:dyDescent="0.2">
      <c r="B1613" s="14"/>
      <c r="C1613" s="14"/>
      <c r="D1613" s="14"/>
      <c r="E1613" s="14"/>
      <c r="F1613" s="14"/>
    </row>
    <row r="1614" spans="2:6" hidden="1" x14ac:dyDescent="0.2">
      <c r="B1614" s="14"/>
      <c r="C1614" s="14"/>
      <c r="D1614" s="14"/>
      <c r="E1614" s="14"/>
      <c r="F1614" s="14"/>
    </row>
    <row r="1615" spans="2:6" hidden="1" x14ac:dyDescent="0.2">
      <c r="B1615" s="14"/>
      <c r="C1615" s="14"/>
      <c r="D1615" s="14"/>
      <c r="E1615" s="14"/>
      <c r="F1615" s="14"/>
    </row>
    <row r="1616" spans="2:6" hidden="1" x14ac:dyDescent="0.2">
      <c r="B1616" s="14"/>
      <c r="C1616" s="14"/>
      <c r="D1616" s="14"/>
      <c r="E1616" s="14"/>
      <c r="F1616" s="14"/>
    </row>
    <row r="1617" spans="2:6" hidden="1" x14ac:dyDescent="0.2">
      <c r="B1617" s="14"/>
      <c r="C1617" s="14"/>
      <c r="D1617" s="14"/>
      <c r="E1617" s="14"/>
      <c r="F1617" s="14"/>
    </row>
    <row r="1618" spans="2:6" hidden="1" x14ac:dyDescent="0.2">
      <c r="B1618" s="14"/>
      <c r="C1618" s="14"/>
      <c r="D1618" s="14"/>
      <c r="E1618" s="14"/>
      <c r="F1618" s="14"/>
    </row>
    <row r="1619" spans="2:6" hidden="1" x14ac:dyDescent="0.2">
      <c r="B1619" s="14"/>
      <c r="C1619" s="14"/>
      <c r="D1619" s="14"/>
      <c r="E1619" s="14"/>
      <c r="F1619" s="14"/>
    </row>
    <row r="1620" spans="2:6" hidden="1" x14ac:dyDescent="0.2">
      <c r="B1620" s="14"/>
      <c r="C1620" s="14"/>
      <c r="D1620" s="14"/>
      <c r="E1620" s="14"/>
      <c r="F1620" s="14"/>
    </row>
    <row r="1621" spans="2:6" hidden="1" x14ac:dyDescent="0.2">
      <c r="B1621" s="14"/>
      <c r="C1621" s="14"/>
      <c r="D1621" s="14"/>
      <c r="E1621" s="14"/>
      <c r="F1621" s="14"/>
    </row>
    <row r="1622" spans="2:6" hidden="1" x14ac:dyDescent="0.2">
      <c r="B1622" s="14"/>
      <c r="C1622" s="14"/>
      <c r="D1622" s="14"/>
      <c r="E1622" s="14"/>
      <c r="F1622" s="14"/>
    </row>
    <row r="1623" spans="2:6" hidden="1" x14ac:dyDescent="0.2">
      <c r="B1623" s="14"/>
      <c r="C1623" s="14"/>
      <c r="D1623" s="14"/>
      <c r="E1623" s="14"/>
      <c r="F1623" s="14"/>
    </row>
    <row r="1624" spans="2:6" hidden="1" x14ac:dyDescent="0.2">
      <c r="B1624" s="14"/>
      <c r="C1624" s="14"/>
      <c r="D1624" s="14"/>
      <c r="E1624" s="14"/>
      <c r="F1624" s="14"/>
    </row>
    <row r="1625" spans="2:6" hidden="1" x14ac:dyDescent="0.2">
      <c r="B1625" s="14"/>
      <c r="C1625" s="14"/>
      <c r="D1625" s="14"/>
      <c r="E1625" s="14"/>
      <c r="F1625" s="14"/>
    </row>
    <row r="1626" spans="2:6" hidden="1" x14ac:dyDescent="0.2">
      <c r="B1626" s="14"/>
      <c r="C1626" s="14"/>
      <c r="D1626" s="14"/>
      <c r="E1626" s="14"/>
      <c r="F1626" s="14"/>
    </row>
    <row r="1627" spans="2:6" hidden="1" x14ac:dyDescent="0.2">
      <c r="B1627" s="14"/>
      <c r="C1627" s="14"/>
      <c r="D1627" s="14"/>
      <c r="E1627" s="14"/>
      <c r="F1627" s="14"/>
    </row>
    <row r="1628" spans="2:6" hidden="1" x14ac:dyDescent="0.2">
      <c r="B1628" s="14"/>
      <c r="C1628" s="14"/>
      <c r="D1628" s="14"/>
      <c r="E1628" s="14"/>
      <c r="F1628" s="14"/>
    </row>
    <row r="1629" spans="2:6" hidden="1" x14ac:dyDescent="0.2">
      <c r="B1629" s="14"/>
      <c r="C1629" s="14"/>
      <c r="D1629" s="14"/>
      <c r="E1629" s="14"/>
      <c r="F1629" s="14"/>
    </row>
    <row r="1630" spans="2:6" hidden="1" x14ac:dyDescent="0.2">
      <c r="B1630" s="14"/>
      <c r="C1630" s="14"/>
      <c r="D1630" s="14"/>
      <c r="E1630" s="14"/>
      <c r="F1630" s="14"/>
    </row>
    <row r="1631" spans="2:6" hidden="1" x14ac:dyDescent="0.2">
      <c r="B1631" s="14"/>
      <c r="C1631" s="14"/>
      <c r="D1631" s="14"/>
      <c r="E1631" s="14"/>
      <c r="F1631" s="14"/>
    </row>
    <row r="1632" spans="2:6" hidden="1" x14ac:dyDescent="0.2">
      <c r="B1632" s="14"/>
      <c r="C1632" s="14"/>
      <c r="D1632" s="14"/>
      <c r="E1632" s="14"/>
      <c r="F1632" s="14"/>
    </row>
    <row r="1633" spans="2:6" hidden="1" x14ac:dyDescent="0.2">
      <c r="B1633" s="14"/>
      <c r="C1633" s="14"/>
      <c r="D1633" s="14"/>
      <c r="E1633" s="14"/>
      <c r="F1633" s="14"/>
    </row>
    <row r="1634" spans="2:6" hidden="1" x14ac:dyDescent="0.2">
      <c r="B1634" s="14"/>
      <c r="C1634" s="14"/>
      <c r="D1634" s="14"/>
      <c r="E1634" s="14"/>
      <c r="F1634" s="14"/>
    </row>
    <row r="1635" spans="2:6" hidden="1" x14ac:dyDescent="0.2">
      <c r="B1635" s="14"/>
      <c r="C1635" s="14"/>
      <c r="D1635" s="14"/>
      <c r="E1635" s="14"/>
      <c r="F1635" s="14"/>
    </row>
    <row r="1636" spans="2:6" hidden="1" x14ac:dyDescent="0.2">
      <c r="B1636" s="14"/>
      <c r="C1636" s="14"/>
      <c r="D1636" s="14"/>
      <c r="E1636" s="14"/>
      <c r="F1636" s="14"/>
    </row>
    <row r="1637" spans="2:6" hidden="1" x14ac:dyDescent="0.2">
      <c r="B1637" s="14"/>
      <c r="C1637" s="14"/>
      <c r="D1637" s="14"/>
      <c r="E1637" s="14"/>
      <c r="F1637" s="14"/>
    </row>
    <row r="1638" spans="2:6" hidden="1" x14ac:dyDescent="0.2">
      <c r="B1638" s="14"/>
      <c r="C1638" s="14"/>
      <c r="D1638" s="14"/>
      <c r="E1638" s="14"/>
      <c r="F1638" s="14"/>
    </row>
    <row r="1639" spans="2:6" hidden="1" x14ac:dyDescent="0.2">
      <c r="B1639" s="14"/>
      <c r="C1639" s="14"/>
      <c r="D1639" s="14"/>
      <c r="E1639" s="14"/>
      <c r="F1639" s="14"/>
    </row>
    <row r="1640" spans="2:6" hidden="1" x14ac:dyDescent="0.2">
      <c r="B1640" s="14"/>
      <c r="C1640" s="14"/>
      <c r="D1640" s="14"/>
      <c r="E1640" s="14"/>
      <c r="F1640" s="14"/>
    </row>
    <row r="1641" spans="2:6" hidden="1" x14ac:dyDescent="0.2">
      <c r="B1641" s="14"/>
      <c r="C1641" s="14"/>
      <c r="D1641" s="14"/>
      <c r="E1641" s="14"/>
      <c r="F1641" s="14"/>
    </row>
    <row r="1642" spans="2:6" hidden="1" x14ac:dyDescent="0.2">
      <c r="B1642" s="14"/>
      <c r="C1642" s="14"/>
      <c r="D1642" s="14"/>
      <c r="E1642" s="14"/>
      <c r="F1642" s="14"/>
    </row>
    <row r="1643" spans="2:6" hidden="1" x14ac:dyDescent="0.2">
      <c r="B1643" s="14"/>
      <c r="C1643" s="14"/>
      <c r="D1643" s="14"/>
      <c r="E1643" s="14"/>
      <c r="F1643" s="14"/>
    </row>
    <row r="1644" spans="2:6" hidden="1" x14ac:dyDescent="0.2">
      <c r="B1644" s="14"/>
      <c r="C1644" s="14"/>
      <c r="D1644" s="14"/>
      <c r="E1644" s="14"/>
      <c r="F1644" s="14"/>
    </row>
    <row r="1645" spans="2:6" hidden="1" x14ac:dyDescent="0.2">
      <c r="B1645" s="14"/>
      <c r="C1645" s="14"/>
      <c r="D1645" s="14"/>
      <c r="E1645" s="14"/>
      <c r="F1645" s="14"/>
    </row>
    <row r="1646" spans="2:6" hidden="1" x14ac:dyDescent="0.2">
      <c r="B1646" s="14"/>
      <c r="C1646" s="14"/>
      <c r="D1646" s="14"/>
      <c r="E1646" s="14"/>
      <c r="F1646" s="14"/>
    </row>
    <row r="1647" spans="2:6" hidden="1" x14ac:dyDescent="0.2">
      <c r="B1647" s="14"/>
      <c r="C1647" s="14"/>
      <c r="D1647" s="14"/>
      <c r="E1647" s="14"/>
      <c r="F1647" s="14"/>
    </row>
    <row r="1648" spans="2:6" hidden="1" x14ac:dyDescent="0.2">
      <c r="B1648" s="14"/>
      <c r="C1648" s="14"/>
      <c r="D1648" s="14"/>
      <c r="E1648" s="14"/>
      <c r="F1648" s="14"/>
    </row>
    <row r="1649" spans="2:6" hidden="1" x14ac:dyDescent="0.2">
      <c r="B1649" s="14"/>
      <c r="C1649" s="14"/>
      <c r="D1649" s="14"/>
      <c r="E1649" s="14"/>
      <c r="F1649" s="14"/>
    </row>
    <row r="1650" spans="2:6" hidden="1" x14ac:dyDescent="0.2">
      <c r="B1650" s="14"/>
      <c r="C1650" s="14"/>
      <c r="D1650" s="14"/>
      <c r="E1650" s="14"/>
      <c r="F1650" s="14"/>
    </row>
    <row r="1651" spans="2:6" hidden="1" x14ac:dyDescent="0.2">
      <c r="B1651" s="14"/>
      <c r="C1651" s="14"/>
      <c r="D1651" s="14"/>
      <c r="E1651" s="14"/>
      <c r="F1651" s="14"/>
    </row>
    <row r="1652" spans="2:6" hidden="1" x14ac:dyDescent="0.2">
      <c r="B1652" s="14"/>
      <c r="C1652" s="14"/>
      <c r="D1652" s="14"/>
      <c r="E1652" s="14"/>
      <c r="F1652" s="14"/>
    </row>
    <row r="1653" spans="2:6" hidden="1" x14ac:dyDescent="0.2">
      <c r="B1653" s="14"/>
      <c r="C1653" s="14"/>
      <c r="D1653" s="14"/>
      <c r="E1653" s="14"/>
      <c r="F1653" s="14"/>
    </row>
    <row r="1654" spans="2:6" hidden="1" x14ac:dyDescent="0.2">
      <c r="B1654" s="14"/>
      <c r="C1654" s="14"/>
      <c r="D1654" s="14"/>
      <c r="E1654" s="14"/>
      <c r="F1654" s="14"/>
    </row>
    <row r="1655" spans="2:6" hidden="1" x14ac:dyDescent="0.2">
      <c r="B1655" s="14"/>
      <c r="C1655" s="14"/>
      <c r="D1655" s="14"/>
      <c r="E1655" s="14"/>
      <c r="F1655" s="14"/>
    </row>
    <row r="1656" spans="2:6" hidden="1" x14ac:dyDescent="0.2">
      <c r="B1656" s="14"/>
      <c r="C1656" s="14"/>
      <c r="D1656" s="14"/>
      <c r="E1656" s="14"/>
      <c r="F1656" s="14"/>
    </row>
    <row r="1657" spans="2:6" hidden="1" x14ac:dyDescent="0.2">
      <c r="B1657" s="14"/>
      <c r="C1657" s="14"/>
      <c r="D1657" s="14"/>
      <c r="E1657" s="14"/>
      <c r="F1657" s="14"/>
    </row>
    <row r="1658" spans="2:6" hidden="1" x14ac:dyDescent="0.2">
      <c r="B1658" s="14"/>
      <c r="C1658" s="14"/>
      <c r="D1658" s="14"/>
      <c r="E1658" s="14"/>
      <c r="F1658" s="14"/>
    </row>
    <row r="1659" spans="2:6" hidden="1" x14ac:dyDescent="0.2">
      <c r="B1659" s="14"/>
      <c r="C1659" s="14"/>
      <c r="D1659" s="14"/>
      <c r="E1659" s="14"/>
      <c r="F1659" s="14"/>
    </row>
    <row r="1660" spans="2:6" hidden="1" x14ac:dyDescent="0.2">
      <c r="B1660" s="14"/>
      <c r="C1660" s="14"/>
      <c r="D1660" s="14"/>
      <c r="E1660" s="14"/>
      <c r="F1660" s="14"/>
    </row>
    <row r="1661" spans="2:6" hidden="1" x14ac:dyDescent="0.2">
      <c r="B1661" s="14"/>
      <c r="C1661" s="14"/>
      <c r="D1661" s="14"/>
      <c r="E1661" s="14"/>
      <c r="F1661" s="14"/>
    </row>
    <row r="1662" spans="2:6" hidden="1" x14ac:dyDescent="0.2">
      <c r="B1662" s="14"/>
      <c r="C1662" s="14"/>
      <c r="D1662" s="14"/>
      <c r="E1662" s="14"/>
      <c r="F1662" s="14"/>
    </row>
    <row r="1663" spans="2:6" hidden="1" x14ac:dyDescent="0.2">
      <c r="B1663" s="14"/>
      <c r="C1663" s="14"/>
      <c r="D1663" s="14"/>
      <c r="E1663" s="14"/>
      <c r="F1663" s="14"/>
    </row>
    <row r="1664" spans="2:6" hidden="1" x14ac:dyDescent="0.2">
      <c r="B1664" s="14"/>
      <c r="C1664" s="14"/>
      <c r="D1664" s="14"/>
      <c r="E1664" s="14"/>
      <c r="F1664" s="14"/>
    </row>
    <row r="1665" spans="2:6" hidden="1" x14ac:dyDescent="0.2">
      <c r="B1665" s="14"/>
      <c r="C1665" s="14"/>
      <c r="D1665" s="14"/>
      <c r="E1665" s="14"/>
      <c r="F1665" s="14"/>
    </row>
    <row r="1666" spans="2:6" hidden="1" x14ac:dyDescent="0.2">
      <c r="B1666" s="14"/>
      <c r="C1666" s="14"/>
      <c r="D1666" s="14"/>
      <c r="E1666" s="14"/>
      <c r="F1666" s="14"/>
    </row>
    <row r="1667" spans="2:6" hidden="1" x14ac:dyDescent="0.2">
      <c r="B1667" s="14"/>
      <c r="C1667" s="14"/>
      <c r="D1667" s="14"/>
      <c r="E1667" s="14"/>
      <c r="F1667" s="14"/>
    </row>
    <row r="1668" spans="2:6" hidden="1" x14ac:dyDescent="0.2">
      <c r="B1668" s="14"/>
      <c r="C1668" s="14"/>
      <c r="D1668" s="14"/>
      <c r="E1668" s="14"/>
      <c r="F1668" s="14"/>
    </row>
    <row r="1669" spans="2:6" hidden="1" x14ac:dyDescent="0.2">
      <c r="B1669" s="14"/>
      <c r="C1669" s="14"/>
      <c r="D1669" s="14"/>
      <c r="E1669" s="14"/>
      <c r="F1669" s="14"/>
    </row>
    <row r="1670" spans="2:6" hidden="1" x14ac:dyDescent="0.2">
      <c r="B1670" s="14"/>
      <c r="C1670" s="14"/>
      <c r="D1670" s="14"/>
      <c r="E1670" s="14"/>
      <c r="F1670" s="14"/>
    </row>
    <row r="1671" spans="2:6" hidden="1" x14ac:dyDescent="0.2">
      <c r="B1671" s="14"/>
      <c r="C1671" s="14"/>
      <c r="D1671" s="14"/>
      <c r="E1671" s="14"/>
      <c r="F1671" s="14"/>
    </row>
    <row r="1672" spans="2:6" hidden="1" x14ac:dyDescent="0.2">
      <c r="B1672" s="14"/>
      <c r="C1672" s="14"/>
      <c r="D1672" s="14"/>
      <c r="E1672" s="14"/>
      <c r="F1672" s="14"/>
    </row>
    <row r="1673" spans="2:6" hidden="1" x14ac:dyDescent="0.2">
      <c r="B1673" s="14"/>
      <c r="C1673" s="14"/>
      <c r="D1673" s="14"/>
      <c r="E1673" s="14"/>
      <c r="F1673" s="14"/>
    </row>
    <row r="1674" spans="2:6" hidden="1" x14ac:dyDescent="0.2">
      <c r="B1674" s="14"/>
      <c r="C1674" s="14"/>
      <c r="D1674" s="14"/>
      <c r="E1674" s="14"/>
      <c r="F1674" s="14"/>
    </row>
    <row r="1675" spans="2:6" hidden="1" x14ac:dyDescent="0.2">
      <c r="B1675" s="14"/>
      <c r="C1675" s="14"/>
      <c r="D1675" s="14"/>
      <c r="E1675" s="14"/>
      <c r="F1675" s="14"/>
    </row>
    <row r="1676" spans="2:6" hidden="1" x14ac:dyDescent="0.2">
      <c r="B1676" s="14"/>
      <c r="C1676" s="14"/>
      <c r="D1676" s="14"/>
      <c r="E1676" s="14"/>
      <c r="F1676" s="14"/>
    </row>
    <row r="1677" spans="2:6" hidden="1" x14ac:dyDescent="0.2">
      <c r="B1677" s="14"/>
      <c r="C1677" s="14"/>
      <c r="D1677" s="14"/>
      <c r="E1677" s="14"/>
      <c r="F1677" s="14"/>
    </row>
    <row r="1678" spans="2:6" hidden="1" x14ac:dyDescent="0.2">
      <c r="B1678" s="14"/>
      <c r="C1678" s="14"/>
      <c r="D1678" s="14"/>
      <c r="E1678" s="14"/>
      <c r="F1678" s="14"/>
    </row>
    <row r="1679" spans="2:6" hidden="1" x14ac:dyDescent="0.2">
      <c r="B1679" s="14"/>
      <c r="C1679" s="14"/>
      <c r="D1679" s="14"/>
      <c r="E1679" s="14"/>
      <c r="F1679" s="14"/>
    </row>
    <row r="1680" spans="2:6" hidden="1" x14ac:dyDescent="0.2">
      <c r="B1680" s="14"/>
      <c r="C1680" s="14"/>
      <c r="D1680" s="14"/>
      <c r="E1680" s="14"/>
      <c r="F1680" s="14"/>
    </row>
    <row r="1681" spans="2:6" hidden="1" x14ac:dyDescent="0.2">
      <c r="B1681" s="14"/>
      <c r="C1681" s="14"/>
      <c r="D1681" s="14"/>
      <c r="E1681" s="14"/>
      <c r="F1681" s="14"/>
    </row>
    <row r="1682" spans="2:6" hidden="1" x14ac:dyDescent="0.2">
      <c r="B1682" s="14"/>
      <c r="C1682" s="14"/>
      <c r="D1682" s="14"/>
      <c r="E1682" s="14"/>
      <c r="F1682" s="14"/>
    </row>
    <row r="1683" spans="2:6" hidden="1" x14ac:dyDescent="0.2">
      <c r="B1683" s="14"/>
      <c r="C1683" s="14"/>
      <c r="D1683" s="14"/>
      <c r="E1683" s="14"/>
      <c r="F1683" s="14"/>
    </row>
    <row r="1684" spans="2:6" hidden="1" x14ac:dyDescent="0.2">
      <c r="B1684" s="14"/>
      <c r="C1684" s="14"/>
      <c r="D1684" s="14"/>
      <c r="E1684" s="14"/>
      <c r="F1684" s="14"/>
    </row>
    <row r="1685" spans="2:6" hidden="1" x14ac:dyDescent="0.2">
      <c r="B1685" s="14"/>
      <c r="C1685" s="14"/>
      <c r="D1685" s="14"/>
      <c r="E1685" s="14"/>
      <c r="F1685" s="14"/>
    </row>
    <row r="1686" spans="2:6" hidden="1" x14ac:dyDescent="0.2">
      <c r="B1686" s="14"/>
      <c r="C1686" s="14"/>
      <c r="D1686" s="14"/>
      <c r="E1686" s="14"/>
      <c r="F1686" s="14"/>
    </row>
    <row r="1687" spans="2:6" hidden="1" x14ac:dyDescent="0.2">
      <c r="B1687" s="14"/>
      <c r="C1687" s="14"/>
      <c r="D1687" s="14"/>
      <c r="E1687" s="14"/>
      <c r="F1687" s="14"/>
    </row>
    <row r="1688" spans="2:6" hidden="1" x14ac:dyDescent="0.2">
      <c r="B1688" s="14"/>
      <c r="C1688" s="14"/>
      <c r="D1688" s="14"/>
      <c r="E1688" s="14"/>
      <c r="F1688" s="14"/>
    </row>
    <row r="1689" spans="2:6" hidden="1" x14ac:dyDescent="0.2">
      <c r="B1689" s="14"/>
      <c r="C1689" s="14"/>
      <c r="D1689" s="14"/>
      <c r="E1689" s="14"/>
      <c r="F1689" s="14"/>
    </row>
    <row r="1690" spans="2:6" hidden="1" x14ac:dyDescent="0.2">
      <c r="B1690" s="14"/>
      <c r="C1690" s="14"/>
      <c r="D1690" s="14"/>
      <c r="E1690" s="14"/>
      <c r="F1690" s="14"/>
    </row>
    <row r="1691" spans="2:6" hidden="1" x14ac:dyDescent="0.2">
      <c r="B1691" s="14"/>
      <c r="C1691" s="14"/>
      <c r="D1691" s="14"/>
      <c r="E1691" s="14"/>
      <c r="F1691" s="14"/>
    </row>
    <row r="1692" spans="2:6" hidden="1" x14ac:dyDescent="0.2">
      <c r="B1692" s="14"/>
      <c r="C1692" s="14"/>
      <c r="D1692" s="14"/>
      <c r="E1692" s="14"/>
      <c r="F1692" s="14"/>
    </row>
    <row r="1693" spans="2:6" hidden="1" x14ac:dyDescent="0.2">
      <c r="B1693" s="14"/>
      <c r="C1693" s="14"/>
      <c r="D1693" s="14"/>
      <c r="E1693" s="14"/>
      <c r="F1693" s="14"/>
    </row>
    <row r="1694" spans="2:6" hidden="1" x14ac:dyDescent="0.2">
      <c r="B1694" s="14"/>
      <c r="C1694" s="14"/>
      <c r="D1694" s="14"/>
      <c r="E1694" s="14"/>
      <c r="F1694" s="14"/>
    </row>
    <row r="1695" spans="2:6" hidden="1" x14ac:dyDescent="0.2">
      <c r="B1695" s="14"/>
      <c r="C1695" s="14"/>
      <c r="D1695" s="14"/>
      <c r="E1695" s="14"/>
      <c r="F1695" s="14"/>
    </row>
    <row r="1696" spans="2:6" hidden="1" x14ac:dyDescent="0.2">
      <c r="B1696" s="14"/>
      <c r="C1696" s="14"/>
      <c r="D1696" s="14"/>
      <c r="E1696" s="14"/>
      <c r="F1696" s="14"/>
    </row>
    <row r="1697" spans="2:6" hidden="1" x14ac:dyDescent="0.2">
      <c r="B1697" s="14"/>
      <c r="C1697" s="14"/>
      <c r="D1697" s="14"/>
      <c r="E1697" s="14"/>
      <c r="F1697" s="14"/>
    </row>
    <row r="1698" spans="2:6" hidden="1" x14ac:dyDescent="0.2">
      <c r="B1698" s="14"/>
      <c r="C1698" s="14"/>
      <c r="D1698" s="14"/>
      <c r="E1698" s="14"/>
      <c r="F1698" s="14"/>
    </row>
    <row r="1699" spans="2:6" hidden="1" x14ac:dyDescent="0.2">
      <c r="B1699" s="14"/>
      <c r="C1699" s="14"/>
      <c r="D1699" s="14"/>
      <c r="E1699" s="14"/>
      <c r="F1699" s="14"/>
    </row>
    <row r="1700" spans="2:6" hidden="1" x14ac:dyDescent="0.2">
      <c r="B1700" s="14"/>
      <c r="C1700" s="14"/>
      <c r="D1700" s="14"/>
      <c r="E1700" s="14"/>
      <c r="F1700" s="14"/>
    </row>
    <row r="1701" spans="2:6" hidden="1" x14ac:dyDescent="0.2">
      <c r="B1701" s="14"/>
      <c r="C1701" s="14"/>
      <c r="D1701" s="14"/>
      <c r="E1701" s="14"/>
      <c r="F1701" s="14"/>
    </row>
    <row r="1702" spans="2:6" hidden="1" x14ac:dyDescent="0.2">
      <c r="B1702" s="14"/>
      <c r="C1702" s="14"/>
      <c r="D1702" s="14"/>
      <c r="E1702" s="14"/>
      <c r="F1702" s="14"/>
    </row>
    <row r="1703" spans="2:6" hidden="1" x14ac:dyDescent="0.2">
      <c r="B1703" s="14"/>
      <c r="C1703" s="14"/>
      <c r="D1703" s="14"/>
      <c r="E1703" s="14"/>
      <c r="F1703" s="14"/>
    </row>
    <row r="1704" spans="2:6" hidden="1" x14ac:dyDescent="0.2">
      <c r="B1704" s="14"/>
      <c r="C1704" s="14"/>
      <c r="D1704" s="14"/>
      <c r="E1704" s="14"/>
      <c r="F1704" s="14"/>
    </row>
    <row r="1705" spans="2:6" hidden="1" x14ac:dyDescent="0.2">
      <c r="B1705" s="14"/>
      <c r="C1705" s="14"/>
      <c r="D1705" s="14"/>
      <c r="E1705" s="14"/>
      <c r="F1705" s="14"/>
    </row>
    <row r="1706" spans="2:6" hidden="1" x14ac:dyDescent="0.2">
      <c r="B1706" s="14"/>
      <c r="C1706" s="14"/>
      <c r="D1706" s="14"/>
      <c r="E1706" s="14"/>
      <c r="F1706" s="14"/>
    </row>
    <row r="1707" spans="2:6" hidden="1" x14ac:dyDescent="0.2">
      <c r="B1707" s="14"/>
      <c r="C1707" s="14"/>
      <c r="D1707" s="14"/>
      <c r="E1707" s="14"/>
      <c r="F1707" s="14"/>
    </row>
    <row r="1708" spans="2:6" hidden="1" x14ac:dyDescent="0.2">
      <c r="B1708" s="14"/>
      <c r="C1708" s="14"/>
      <c r="D1708" s="14"/>
      <c r="E1708" s="14"/>
      <c r="F1708" s="14"/>
    </row>
    <row r="1709" spans="2:6" hidden="1" x14ac:dyDescent="0.2">
      <c r="B1709" s="14"/>
      <c r="C1709" s="14"/>
      <c r="D1709" s="14"/>
      <c r="E1709" s="14"/>
      <c r="F1709" s="14"/>
    </row>
    <row r="1710" spans="2:6" hidden="1" x14ac:dyDescent="0.2">
      <c r="B1710" s="14"/>
      <c r="C1710" s="14"/>
      <c r="D1710" s="14"/>
      <c r="E1710" s="14"/>
      <c r="F1710" s="14"/>
    </row>
    <row r="1711" spans="2:6" hidden="1" x14ac:dyDescent="0.2">
      <c r="B1711" s="14"/>
      <c r="C1711" s="14"/>
      <c r="D1711" s="14"/>
      <c r="E1711" s="14"/>
      <c r="F1711" s="14"/>
    </row>
    <row r="1712" spans="2:6" hidden="1" x14ac:dyDescent="0.2">
      <c r="B1712" s="14"/>
      <c r="C1712" s="14"/>
      <c r="D1712" s="14"/>
      <c r="E1712" s="14"/>
      <c r="F1712" s="14"/>
    </row>
    <row r="1713" spans="2:6" hidden="1" x14ac:dyDescent="0.2">
      <c r="B1713" s="14"/>
      <c r="C1713" s="14"/>
      <c r="D1713" s="14"/>
      <c r="E1713" s="14"/>
      <c r="F1713" s="14"/>
    </row>
    <row r="1714" spans="2:6" hidden="1" x14ac:dyDescent="0.2">
      <c r="B1714" s="14"/>
      <c r="C1714" s="14"/>
      <c r="D1714" s="14"/>
      <c r="E1714" s="14"/>
      <c r="F1714" s="14"/>
    </row>
    <row r="1715" spans="2:6" hidden="1" x14ac:dyDescent="0.2">
      <c r="B1715" s="14"/>
      <c r="C1715" s="14"/>
      <c r="D1715" s="14"/>
      <c r="E1715" s="14"/>
      <c r="F1715" s="14"/>
    </row>
    <row r="1716" spans="2:6" hidden="1" x14ac:dyDescent="0.2">
      <c r="B1716" s="14"/>
      <c r="C1716" s="14"/>
      <c r="D1716" s="14"/>
      <c r="E1716" s="14"/>
      <c r="F1716" s="14"/>
    </row>
    <row r="1717" spans="2:6" hidden="1" x14ac:dyDescent="0.2">
      <c r="B1717" s="14"/>
      <c r="C1717" s="14"/>
      <c r="D1717" s="14"/>
      <c r="E1717" s="14"/>
      <c r="F1717" s="14"/>
    </row>
    <row r="1718" spans="2:6" hidden="1" x14ac:dyDescent="0.2">
      <c r="B1718" s="14"/>
      <c r="C1718" s="14"/>
      <c r="D1718" s="14"/>
      <c r="E1718" s="14"/>
      <c r="F1718" s="14"/>
    </row>
    <row r="1719" spans="2:6" hidden="1" x14ac:dyDescent="0.2">
      <c r="B1719" s="14"/>
      <c r="C1719" s="14"/>
      <c r="D1719" s="14"/>
      <c r="E1719" s="14"/>
      <c r="F1719" s="14"/>
    </row>
    <row r="1720" spans="2:6" hidden="1" x14ac:dyDescent="0.2">
      <c r="B1720" s="14"/>
      <c r="C1720" s="14"/>
      <c r="D1720" s="14"/>
      <c r="E1720" s="14"/>
      <c r="F1720" s="14"/>
    </row>
    <row r="1721" spans="2:6" hidden="1" x14ac:dyDescent="0.2">
      <c r="B1721" s="14"/>
      <c r="C1721" s="14"/>
      <c r="D1721" s="14"/>
      <c r="E1721" s="14"/>
      <c r="F1721" s="14"/>
    </row>
    <row r="1722" spans="2:6" hidden="1" x14ac:dyDescent="0.2">
      <c r="B1722" s="14"/>
      <c r="C1722" s="14"/>
      <c r="D1722" s="14"/>
      <c r="E1722" s="14"/>
      <c r="F1722" s="14"/>
    </row>
    <row r="1723" spans="2:6" hidden="1" x14ac:dyDescent="0.2">
      <c r="B1723" s="14"/>
      <c r="C1723" s="14"/>
      <c r="D1723" s="14"/>
      <c r="E1723" s="14"/>
      <c r="F1723" s="14"/>
    </row>
    <row r="1724" spans="2:6" hidden="1" x14ac:dyDescent="0.2">
      <c r="B1724" s="14"/>
      <c r="C1724" s="14"/>
      <c r="D1724" s="14"/>
      <c r="E1724" s="14"/>
      <c r="F1724" s="14"/>
    </row>
    <row r="1725" spans="2:6" hidden="1" x14ac:dyDescent="0.2">
      <c r="B1725" s="14"/>
      <c r="C1725" s="14"/>
      <c r="D1725" s="14"/>
      <c r="E1725" s="14"/>
      <c r="F1725" s="14"/>
    </row>
    <row r="1726" spans="2:6" hidden="1" x14ac:dyDescent="0.2">
      <c r="B1726" s="14"/>
      <c r="C1726" s="14"/>
      <c r="D1726" s="14"/>
      <c r="E1726" s="14"/>
      <c r="F1726" s="14"/>
    </row>
    <row r="1727" spans="2:6" hidden="1" x14ac:dyDescent="0.2">
      <c r="B1727" s="14"/>
      <c r="C1727" s="14"/>
      <c r="D1727" s="14"/>
      <c r="E1727" s="14"/>
      <c r="F1727" s="14"/>
    </row>
    <row r="1728" spans="2:6" hidden="1" x14ac:dyDescent="0.2">
      <c r="B1728" s="14"/>
      <c r="C1728" s="14"/>
      <c r="D1728" s="14"/>
      <c r="E1728" s="14"/>
      <c r="F1728" s="14"/>
    </row>
    <row r="1729" spans="2:6" hidden="1" x14ac:dyDescent="0.2">
      <c r="B1729" s="14"/>
      <c r="C1729" s="14"/>
      <c r="D1729" s="14"/>
      <c r="E1729" s="14"/>
      <c r="F1729" s="14"/>
    </row>
    <row r="1730" spans="2:6" hidden="1" x14ac:dyDescent="0.2">
      <c r="B1730" s="14"/>
      <c r="C1730" s="14"/>
      <c r="D1730" s="14"/>
      <c r="E1730" s="14"/>
      <c r="F1730" s="14"/>
    </row>
    <row r="1731" spans="2:6" hidden="1" x14ac:dyDescent="0.2">
      <c r="B1731" s="14"/>
      <c r="C1731" s="14"/>
      <c r="D1731" s="14"/>
      <c r="E1731" s="14"/>
      <c r="F1731" s="14"/>
    </row>
    <row r="1732" spans="2:6" hidden="1" x14ac:dyDescent="0.2">
      <c r="B1732" s="14"/>
      <c r="C1732" s="14"/>
      <c r="D1732" s="14"/>
      <c r="E1732" s="14"/>
      <c r="F1732" s="14"/>
    </row>
    <row r="1733" spans="2:6" hidden="1" x14ac:dyDescent="0.2">
      <c r="B1733" s="14"/>
      <c r="C1733" s="14"/>
      <c r="D1733" s="14"/>
      <c r="E1733" s="14"/>
      <c r="F1733" s="14"/>
    </row>
    <row r="1734" spans="2:6" hidden="1" x14ac:dyDescent="0.2">
      <c r="B1734" s="14"/>
      <c r="C1734" s="14"/>
      <c r="D1734" s="14"/>
      <c r="E1734" s="14"/>
      <c r="F1734" s="14"/>
    </row>
    <row r="1735" spans="2:6" hidden="1" x14ac:dyDescent="0.2">
      <c r="B1735" s="14"/>
      <c r="C1735" s="14"/>
      <c r="D1735" s="14"/>
      <c r="E1735" s="14"/>
      <c r="F1735" s="14"/>
    </row>
    <row r="1736" spans="2:6" hidden="1" x14ac:dyDescent="0.2">
      <c r="B1736" s="14"/>
      <c r="C1736" s="14"/>
      <c r="D1736" s="14"/>
      <c r="E1736" s="14"/>
      <c r="F1736" s="14"/>
    </row>
    <row r="1737" spans="2:6" hidden="1" x14ac:dyDescent="0.2">
      <c r="B1737" s="14"/>
      <c r="C1737" s="14"/>
      <c r="D1737" s="14"/>
      <c r="E1737" s="14"/>
      <c r="F1737" s="14"/>
    </row>
    <row r="1738" spans="2:6" hidden="1" x14ac:dyDescent="0.2">
      <c r="B1738" s="14"/>
      <c r="C1738" s="14"/>
      <c r="D1738" s="14"/>
      <c r="E1738" s="14"/>
      <c r="F1738" s="14"/>
    </row>
    <row r="1739" spans="2:6" hidden="1" x14ac:dyDescent="0.2">
      <c r="B1739" s="14"/>
      <c r="C1739" s="14"/>
      <c r="D1739" s="14"/>
      <c r="E1739" s="14"/>
      <c r="F1739" s="14"/>
    </row>
    <row r="1740" spans="2:6" hidden="1" x14ac:dyDescent="0.2">
      <c r="B1740" s="14"/>
      <c r="C1740" s="14"/>
      <c r="D1740" s="14"/>
      <c r="E1740" s="14"/>
      <c r="F1740" s="14"/>
    </row>
    <row r="1741" spans="2:6" hidden="1" x14ac:dyDescent="0.2">
      <c r="B1741" s="14"/>
      <c r="C1741" s="14"/>
      <c r="D1741" s="14"/>
      <c r="E1741" s="14"/>
      <c r="F1741" s="14"/>
    </row>
    <row r="1742" spans="2:6" hidden="1" x14ac:dyDescent="0.2">
      <c r="B1742" s="14"/>
      <c r="C1742" s="14"/>
      <c r="D1742" s="14"/>
      <c r="E1742" s="14"/>
      <c r="F1742" s="14"/>
    </row>
    <row r="1743" spans="2:6" hidden="1" x14ac:dyDescent="0.2">
      <c r="B1743" s="14"/>
      <c r="C1743" s="14"/>
      <c r="D1743" s="14"/>
      <c r="E1743" s="14"/>
      <c r="F1743" s="14"/>
    </row>
    <row r="1744" spans="2:6" hidden="1" x14ac:dyDescent="0.2">
      <c r="B1744" s="14"/>
      <c r="C1744" s="14"/>
      <c r="D1744" s="14"/>
      <c r="E1744" s="14"/>
      <c r="F1744" s="14"/>
    </row>
    <row r="1745" spans="2:6" hidden="1" x14ac:dyDescent="0.2">
      <c r="B1745" s="14"/>
      <c r="C1745" s="14"/>
      <c r="D1745" s="14"/>
      <c r="E1745" s="14"/>
      <c r="F1745" s="14"/>
    </row>
    <row r="1746" spans="2:6" hidden="1" x14ac:dyDescent="0.2">
      <c r="B1746" s="14"/>
      <c r="C1746" s="14"/>
      <c r="D1746" s="14"/>
      <c r="E1746" s="14"/>
      <c r="F1746" s="14"/>
    </row>
    <row r="1747" spans="2:6" hidden="1" x14ac:dyDescent="0.2">
      <c r="B1747" s="14"/>
      <c r="C1747" s="14"/>
      <c r="D1747" s="14"/>
      <c r="E1747" s="14"/>
      <c r="F1747" s="14"/>
    </row>
    <row r="1748" spans="2:6" hidden="1" x14ac:dyDescent="0.2">
      <c r="B1748" s="14"/>
      <c r="C1748" s="14"/>
      <c r="D1748" s="14"/>
      <c r="E1748" s="14"/>
      <c r="F1748" s="14"/>
    </row>
    <row r="1749" spans="2:6" hidden="1" x14ac:dyDescent="0.2">
      <c r="B1749" s="14"/>
      <c r="C1749" s="14"/>
      <c r="D1749" s="14"/>
      <c r="E1749" s="14"/>
      <c r="F1749" s="14"/>
    </row>
    <row r="1750" spans="2:6" hidden="1" x14ac:dyDescent="0.2">
      <c r="B1750" s="14"/>
      <c r="C1750" s="14"/>
      <c r="D1750" s="14"/>
      <c r="E1750" s="14"/>
      <c r="F1750" s="14"/>
    </row>
    <row r="1751" spans="2:6" hidden="1" x14ac:dyDescent="0.2">
      <c r="B1751" s="14"/>
      <c r="C1751" s="14"/>
      <c r="D1751" s="14"/>
      <c r="E1751" s="14"/>
      <c r="F1751" s="14"/>
    </row>
    <row r="1752" spans="2:6" hidden="1" x14ac:dyDescent="0.2">
      <c r="B1752" s="14"/>
      <c r="C1752" s="14"/>
      <c r="D1752" s="14"/>
      <c r="E1752" s="14"/>
      <c r="F1752" s="14"/>
    </row>
    <row r="1753" spans="2:6" hidden="1" x14ac:dyDescent="0.2">
      <c r="B1753" s="14"/>
      <c r="C1753" s="14"/>
      <c r="D1753" s="14"/>
      <c r="E1753" s="14"/>
      <c r="F1753" s="14"/>
    </row>
    <row r="1754" spans="2:6" hidden="1" x14ac:dyDescent="0.2">
      <c r="B1754" s="14"/>
      <c r="C1754" s="14"/>
      <c r="D1754" s="14"/>
      <c r="E1754" s="14"/>
      <c r="F1754" s="14"/>
    </row>
    <row r="1755" spans="2:6" hidden="1" x14ac:dyDescent="0.2">
      <c r="B1755" s="14"/>
      <c r="C1755" s="14"/>
      <c r="D1755" s="14"/>
      <c r="E1755" s="14"/>
      <c r="F1755" s="14"/>
    </row>
    <row r="1756" spans="2:6" hidden="1" x14ac:dyDescent="0.2">
      <c r="B1756" s="14"/>
      <c r="C1756" s="14"/>
      <c r="D1756" s="14"/>
      <c r="E1756" s="14"/>
      <c r="F1756" s="14"/>
    </row>
    <row r="1757" spans="2:6" hidden="1" x14ac:dyDescent="0.2">
      <c r="B1757" s="14"/>
      <c r="C1757" s="14"/>
      <c r="D1757" s="14"/>
      <c r="E1757" s="14"/>
      <c r="F1757" s="14"/>
    </row>
    <row r="1758" spans="2:6" hidden="1" x14ac:dyDescent="0.2">
      <c r="B1758" s="14"/>
      <c r="C1758" s="14"/>
      <c r="D1758" s="14"/>
      <c r="E1758" s="14"/>
      <c r="F1758" s="14"/>
    </row>
    <row r="1759" spans="2:6" hidden="1" x14ac:dyDescent="0.2">
      <c r="B1759" s="14"/>
      <c r="C1759" s="14"/>
      <c r="D1759" s="14"/>
      <c r="E1759" s="14"/>
      <c r="F1759" s="14"/>
    </row>
    <row r="1760" spans="2:6" hidden="1" x14ac:dyDescent="0.2">
      <c r="B1760" s="14"/>
      <c r="C1760" s="14"/>
      <c r="D1760" s="14"/>
      <c r="E1760" s="14"/>
      <c r="F1760" s="14"/>
    </row>
    <row r="1761" spans="2:6" hidden="1" x14ac:dyDescent="0.2">
      <c r="B1761" s="14"/>
      <c r="C1761" s="14"/>
      <c r="D1761" s="14"/>
      <c r="E1761" s="14"/>
      <c r="F1761" s="14"/>
    </row>
    <row r="1762" spans="2:6" hidden="1" x14ac:dyDescent="0.2">
      <c r="B1762" s="14"/>
      <c r="C1762" s="14"/>
      <c r="D1762" s="14"/>
      <c r="E1762" s="14"/>
      <c r="F1762" s="14"/>
    </row>
    <row r="1763" spans="2:6" hidden="1" x14ac:dyDescent="0.2">
      <c r="B1763" s="14"/>
      <c r="C1763" s="14"/>
      <c r="D1763" s="14"/>
      <c r="E1763" s="14"/>
      <c r="F1763" s="14"/>
    </row>
    <row r="1764" spans="2:6" hidden="1" x14ac:dyDescent="0.2">
      <c r="B1764" s="14"/>
      <c r="C1764" s="14"/>
      <c r="D1764" s="14"/>
      <c r="E1764" s="14"/>
      <c r="F1764" s="14"/>
    </row>
    <row r="1765" spans="2:6" hidden="1" x14ac:dyDescent="0.2">
      <c r="B1765" s="14"/>
      <c r="C1765" s="14"/>
      <c r="D1765" s="14"/>
      <c r="E1765" s="14"/>
      <c r="F1765" s="14"/>
    </row>
    <row r="1766" spans="2:6" hidden="1" x14ac:dyDescent="0.2">
      <c r="B1766" s="14"/>
      <c r="C1766" s="14"/>
      <c r="D1766" s="14"/>
      <c r="E1766" s="14"/>
      <c r="F1766" s="14"/>
    </row>
    <row r="1767" spans="2:6" hidden="1" x14ac:dyDescent="0.2">
      <c r="B1767" s="14"/>
      <c r="C1767" s="14"/>
      <c r="D1767" s="14"/>
      <c r="E1767" s="14"/>
      <c r="F1767" s="14"/>
    </row>
    <row r="1768" spans="2:6" hidden="1" x14ac:dyDescent="0.2">
      <c r="B1768" s="14"/>
      <c r="C1768" s="14"/>
      <c r="D1768" s="14"/>
      <c r="E1768" s="14"/>
      <c r="F1768" s="14"/>
    </row>
    <row r="1769" spans="2:6" hidden="1" x14ac:dyDescent="0.2">
      <c r="B1769" s="14"/>
      <c r="C1769" s="14"/>
      <c r="D1769" s="14"/>
      <c r="E1769" s="14"/>
      <c r="F1769" s="14"/>
    </row>
    <row r="1770" spans="2:6" hidden="1" x14ac:dyDescent="0.2">
      <c r="B1770" s="14"/>
      <c r="C1770" s="14"/>
      <c r="D1770" s="14"/>
      <c r="E1770" s="14"/>
      <c r="F1770" s="14"/>
    </row>
    <row r="1771" spans="2:6" hidden="1" x14ac:dyDescent="0.2">
      <c r="B1771" s="14"/>
      <c r="C1771" s="14"/>
      <c r="D1771" s="14"/>
      <c r="E1771" s="14"/>
      <c r="F1771" s="14"/>
    </row>
    <row r="1772" spans="2:6" hidden="1" x14ac:dyDescent="0.2">
      <c r="B1772" s="14"/>
      <c r="C1772" s="14"/>
      <c r="D1772" s="14"/>
      <c r="E1772" s="14"/>
      <c r="F1772" s="14"/>
    </row>
    <row r="1773" spans="2:6" hidden="1" x14ac:dyDescent="0.2">
      <c r="B1773" s="14"/>
      <c r="C1773" s="14"/>
      <c r="D1773" s="14"/>
      <c r="E1773" s="14"/>
      <c r="F1773" s="14"/>
    </row>
    <row r="1774" spans="2:6" hidden="1" x14ac:dyDescent="0.2">
      <c r="B1774" s="14"/>
      <c r="C1774" s="14"/>
      <c r="D1774" s="14"/>
      <c r="E1774" s="14"/>
      <c r="F1774" s="14"/>
    </row>
    <row r="1775" spans="2:6" hidden="1" x14ac:dyDescent="0.2">
      <c r="B1775" s="14"/>
      <c r="C1775" s="14"/>
      <c r="D1775" s="14"/>
      <c r="E1775" s="14"/>
      <c r="F1775" s="14"/>
    </row>
    <row r="1776" spans="2:6" hidden="1" x14ac:dyDescent="0.2">
      <c r="B1776" s="14"/>
      <c r="C1776" s="14"/>
      <c r="D1776" s="14"/>
      <c r="E1776" s="14"/>
      <c r="F1776" s="14"/>
    </row>
    <row r="1777" spans="2:6" hidden="1" x14ac:dyDescent="0.2">
      <c r="B1777" s="14"/>
      <c r="C1777" s="14"/>
      <c r="D1777" s="14"/>
      <c r="E1777" s="14"/>
      <c r="F1777" s="14"/>
    </row>
    <row r="1778" spans="2:6" hidden="1" x14ac:dyDescent="0.2">
      <c r="B1778" s="14"/>
      <c r="C1778" s="14"/>
      <c r="D1778" s="14"/>
      <c r="E1778" s="14"/>
      <c r="F1778" s="14"/>
    </row>
    <row r="1779" spans="2:6" hidden="1" x14ac:dyDescent="0.2">
      <c r="B1779" s="14"/>
      <c r="C1779" s="14"/>
      <c r="D1779" s="14"/>
      <c r="E1779" s="14"/>
      <c r="F1779" s="14"/>
    </row>
    <row r="1780" spans="2:6" hidden="1" x14ac:dyDescent="0.2">
      <c r="B1780" s="14"/>
      <c r="C1780" s="14"/>
      <c r="D1780" s="14"/>
      <c r="E1780" s="14"/>
      <c r="F1780" s="14"/>
    </row>
    <row r="1781" spans="2:6" hidden="1" x14ac:dyDescent="0.2">
      <c r="B1781" s="14"/>
      <c r="C1781" s="14"/>
      <c r="D1781" s="14"/>
      <c r="E1781" s="14"/>
      <c r="F1781" s="14"/>
    </row>
    <row r="1782" spans="2:6" hidden="1" x14ac:dyDescent="0.2">
      <c r="B1782" s="14"/>
      <c r="C1782" s="14"/>
      <c r="D1782" s="14"/>
      <c r="E1782" s="14"/>
      <c r="F1782" s="14"/>
    </row>
    <row r="1783" spans="2:6" hidden="1" x14ac:dyDescent="0.2">
      <c r="B1783" s="14"/>
      <c r="C1783" s="14"/>
      <c r="D1783" s="14"/>
      <c r="E1783" s="14"/>
      <c r="F1783" s="14"/>
    </row>
    <row r="1784" spans="2:6" hidden="1" x14ac:dyDescent="0.2">
      <c r="B1784" s="14"/>
      <c r="C1784" s="14"/>
      <c r="D1784" s="14"/>
      <c r="E1784" s="14"/>
      <c r="F1784" s="14"/>
    </row>
    <row r="1785" spans="2:6" hidden="1" x14ac:dyDescent="0.2">
      <c r="B1785" s="14"/>
      <c r="C1785" s="14"/>
      <c r="D1785" s="14"/>
      <c r="E1785" s="14"/>
      <c r="F1785" s="14"/>
    </row>
    <row r="1786" spans="2:6" hidden="1" x14ac:dyDescent="0.2">
      <c r="B1786" s="14"/>
      <c r="C1786" s="14"/>
      <c r="D1786" s="14"/>
      <c r="E1786" s="14"/>
      <c r="F1786" s="14"/>
    </row>
    <row r="1787" spans="2:6" hidden="1" x14ac:dyDescent="0.2">
      <c r="B1787" s="14"/>
      <c r="C1787" s="14"/>
      <c r="D1787" s="14"/>
      <c r="E1787" s="14"/>
      <c r="F1787" s="14"/>
    </row>
    <row r="1788" spans="2:6" hidden="1" x14ac:dyDescent="0.2">
      <c r="B1788" s="14"/>
      <c r="C1788" s="14"/>
      <c r="D1788" s="14"/>
      <c r="E1788" s="14"/>
      <c r="F1788" s="14"/>
    </row>
    <row r="1789" spans="2:6" hidden="1" x14ac:dyDescent="0.2">
      <c r="B1789" s="14"/>
      <c r="C1789" s="14"/>
      <c r="D1789" s="14"/>
      <c r="E1789" s="14"/>
      <c r="F1789" s="14"/>
    </row>
    <row r="1790" spans="2:6" hidden="1" x14ac:dyDescent="0.2">
      <c r="B1790" s="14"/>
      <c r="C1790" s="14"/>
      <c r="D1790" s="14"/>
      <c r="E1790" s="14"/>
      <c r="F1790" s="14"/>
    </row>
    <row r="1791" spans="2:6" hidden="1" x14ac:dyDescent="0.2">
      <c r="B1791" s="14"/>
      <c r="C1791" s="14"/>
      <c r="D1791" s="14"/>
      <c r="E1791" s="14"/>
      <c r="F1791" s="14"/>
    </row>
    <row r="1792" spans="2:6" hidden="1" x14ac:dyDescent="0.2">
      <c r="B1792" s="14"/>
      <c r="C1792" s="14"/>
      <c r="D1792" s="14"/>
      <c r="E1792" s="14"/>
      <c r="F1792" s="14"/>
    </row>
    <row r="1793" spans="2:6" hidden="1" x14ac:dyDescent="0.2">
      <c r="B1793" s="14"/>
      <c r="C1793" s="14"/>
      <c r="D1793" s="14"/>
      <c r="E1793" s="14"/>
      <c r="F1793" s="14"/>
    </row>
    <row r="1794" spans="2:6" hidden="1" x14ac:dyDescent="0.2">
      <c r="B1794" s="14"/>
      <c r="C1794" s="14"/>
      <c r="D1794" s="14"/>
      <c r="E1794" s="14"/>
      <c r="F1794" s="14"/>
    </row>
    <row r="1795" spans="2:6" hidden="1" x14ac:dyDescent="0.2">
      <c r="B1795" s="14"/>
      <c r="C1795" s="14"/>
      <c r="D1795" s="14"/>
      <c r="E1795" s="14"/>
      <c r="F1795" s="14"/>
    </row>
    <row r="1796" spans="2:6" hidden="1" x14ac:dyDescent="0.2">
      <c r="B1796" s="14"/>
      <c r="C1796" s="14"/>
      <c r="D1796" s="14"/>
      <c r="E1796" s="14"/>
      <c r="F1796" s="14"/>
    </row>
    <row r="1797" spans="2:6" hidden="1" x14ac:dyDescent="0.2">
      <c r="B1797" s="14"/>
      <c r="C1797" s="14"/>
      <c r="D1797" s="14"/>
      <c r="E1797" s="14"/>
      <c r="F1797" s="14"/>
    </row>
    <row r="1798" spans="2:6" hidden="1" x14ac:dyDescent="0.2">
      <c r="B1798" s="14"/>
      <c r="C1798" s="14"/>
      <c r="D1798" s="14"/>
      <c r="E1798" s="14"/>
      <c r="F1798" s="14"/>
    </row>
    <row r="1799" spans="2:6" hidden="1" x14ac:dyDescent="0.2">
      <c r="B1799" s="14"/>
      <c r="C1799" s="14"/>
      <c r="D1799" s="14"/>
      <c r="E1799" s="14"/>
      <c r="F1799" s="14"/>
    </row>
    <row r="1800" spans="2:6" hidden="1" x14ac:dyDescent="0.2">
      <c r="B1800" s="14"/>
      <c r="C1800" s="14"/>
      <c r="D1800" s="14"/>
      <c r="E1800" s="14"/>
      <c r="F1800" s="14"/>
    </row>
    <row r="1801" spans="2:6" hidden="1" x14ac:dyDescent="0.2">
      <c r="B1801" s="14"/>
      <c r="C1801" s="14"/>
      <c r="D1801" s="14"/>
      <c r="E1801" s="14"/>
      <c r="F1801" s="14"/>
    </row>
    <row r="1802" spans="2:6" hidden="1" x14ac:dyDescent="0.2">
      <c r="B1802" s="14"/>
      <c r="C1802" s="14"/>
      <c r="D1802" s="14"/>
      <c r="E1802" s="14"/>
      <c r="F1802" s="14"/>
    </row>
    <row r="1803" spans="2:6" hidden="1" x14ac:dyDescent="0.2">
      <c r="B1803" s="14"/>
      <c r="C1803" s="14"/>
      <c r="D1803" s="14"/>
      <c r="E1803" s="14"/>
      <c r="F1803" s="14"/>
    </row>
    <row r="1804" spans="2:6" hidden="1" x14ac:dyDescent="0.2">
      <c r="B1804" s="14"/>
      <c r="C1804" s="14"/>
      <c r="D1804" s="14"/>
      <c r="E1804" s="14"/>
      <c r="F1804" s="14"/>
    </row>
    <row r="1805" spans="2:6" hidden="1" x14ac:dyDescent="0.2">
      <c r="B1805" s="14"/>
      <c r="C1805" s="14"/>
      <c r="D1805" s="14"/>
      <c r="E1805" s="14"/>
      <c r="F1805" s="14"/>
    </row>
    <row r="1806" spans="2:6" hidden="1" x14ac:dyDescent="0.2">
      <c r="B1806" s="14"/>
      <c r="C1806" s="14"/>
      <c r="D1806" s="14"/>
      <c r="E1806" s="14"/>
      <c r="F1806" s="14"/>
    </row>
    <row r="1807" spans="2:6" hidden="1" x14ac:dyDescent="0.2">
      <c r="B1807" s="14"/>
      <c r="C1807" s="14"/>
      <c r="D1807" s="14"/>
      <c r="E1807" s="14"/>
      <c r="F1807" s="14"/>
    </row>
    <row r="1808" spans="2:6" hidden="1" x14ac:dyDescent="0.2">
      <c r="B1808" s="14"/>
      <c r="C1808" s="14"/>
      <c r="D1808" s="14"/>
      <c r="E1808" s="14"/>
      <c r="F1808" s="14"/>
    </row>
    <row r="1809" spans="2:6" hidden="1" x14ac:dyDescent="0.2">
      <c r="B1809" s="14"/>
      <c r="C1809" s="14"/>
      <c r="D1809" s="14"/>
      <c r="E1809" s="14"/>
      <c r="F1809" s="14"/>
    </row>
    <row r="1810" spans="2:6" hidden="1" x14ac:dyDescent="0.2">
      <c r="B1810" s="14"/>
      <c r="C1810" s="14"/>
      <c r="D1810" s="14"/>
      <c r="E1810" s="14"/>
      <c r="F1810" s="14"/>
    </row>
    <row r="1811" spans="2:6" hidden="1" x14ac:dyDescent="0.2">
      <c r="B1811" s="14"/>
      <c r="C1811" s="14"/>
      <c r="D1811" s="14"/>
      <c r="E1811" s="14"/>
      <c r="F1811" s="14"/>
    </row>
    <row r="1812" spans="2:6" hidden="1" x14ac:dyDescent="0.2">
      <c r="B1812" s="14"/>
      <c r="C1812" s="14"/>
      <c r="D1812" s="14"/>
      <c r="E1812" s="14"/>
      <c r="F1812" s="14"/>
    </row>
    <row r="1813" spans="2:6" hidden="1" x14ac:dyDescent="0.2">
      <c r="B1813" s="14"/>
      <c r="C1813" s="14"/>
      <c r="D1813" s="14"/>
      <c r="E1813" s="14"/>
      <c r="F1813" s="14"/>
    </row>
    <row r="1814" spans="2:6" hidden="1" x14ac:dyDescent="0.2">
      <c r="B1814" s="14"/>
      <c r="C1814" s="14"/>
      <c r="D1814" s="14"/>
      <c r="E1814" s="14"/>
      <c r="F1814" s="14"/>
    </row>
    <row r="1815" spans="2:6" hidden="1" x14ac:dyDescent="0.2">
      <c r="B1815" s="14"/>
      <c r="C1815" s="14"/>
      <c r="D1815" s="14"/>
      <c r="E1815" s="14"/>
      <c r="F1815" s="14"/>
    </row>
    <row r="1816" spans="2:6" hidden="1" x14ac:dyDescent="0.2">
      <c r="B1816" s="14"/>
      <c r="C1816" s="14"/>
      <c r="D1816" s="14"/>
      <c r="E1816" s="14"/>
      <c r="F1816" s="14"/>
    </row>
    <row r="1817" spans="2:6" hidden="1" x14ac:dyDescent="0.2">
      <c r="B1817" s="14"/>
      <c r="C1817" s="14"/>
      <c r="D1817" s="14"/>
      <c r="E1817" s="14"/>
      <c r="F1817" s="14"/>
    </row>
    <row r="1818" spans="2:6" hidden="1" x14ac:dyDescent="0.2">
      <c r="B1818" s="14"/>
      <c r="C1818" s="14"/>
      <c r="D1818" s="14"/>
      <c r="E1818" s="14"/>
      <c r="F1818" s="14"/>
    </row>
    <row r="1819" spans="2:6" hidden="1" x14ac:dyDescent="0.2">
      <c r="B1819" s="14"/>
      <c r="C1819" s="14"/>
      <c r="D1819" s="14"/>
      <c r="E1819" s="14"/>
      <c r="F1819" s="14"/>
    </row>
    <row r="1820" spans="2:6" hidden="1" x14ac:dyDescent="0.2">
      <c r="B1820" s="14"/>
      <c r="C1820" s="14"/>
      <c r="D1820" s="14"/>
      <c r="E1820" s="14"/>
      <c r="F1820" s="14"/>
    </row>
    <row r="1821" spans="2:6" hidden="1" x14ac:dyDescent="0.2">
      <c r="B1821" s="14"/>
      <c r="C1821" s="14"/>
      <c r="D1821" s="14"/>
      <c r="E1821" s="14"/>
      <c r="F1821" s="14"/>
    </row>
    <row r="1822" spans="2:6" hidden="1" x14ac:dyDescent="0.2">
      <c r="B1822" s="14"/>
      <c r="C1822" s="14"/>
      <c r="D1822" s="14"/>
      <c r="E1822" s="14"/>
      <c r="F1822" s="14"/>
    </row>
    <row r="1823" spans="2:6" hidden="1" x14ac:dyDescent="0.2">
      <c r="B1823" s="14"/>
      <c r="C1823" s="14"/>
      <c r="D1823" s="14"/>
      <c r="E1823" s="14"/>
      <c r="F1823" s="14"/>
    </row>
    <row r="1824" spans="2:6" hidden="1" x14ac:dyDescent="0.2">
      <c r="B1824" s="14"/>
      <c r="C1824" s="14"/>
      <c r="D1824" s="14"/>
      <c r="E1824" s="14"/>
      <c r="F1824" s="14"/>
    </row>
    <row r="1825" spans="2:6" hidden="1" x14ac:dyDescent="0.2">
      <c r="B1825" s="14"/>
      <c r="C1825" s="14"/>
      <c r="D1825" s="14"/>
      <c r="E1825" s="14"/>
      <c r="F1825" s="14"/>
    </row>
    <row r="1826" spans="2:6" hidden="1" x14ac:dyDescent="0.2">
      <c r="B1826" s="14"/>
      <c r="C1826" s="14"/>
      <c r="D1826" s="14"/>
      <c r="E1826" s="14"/>
      <c r="F1826" s="14"/>
    </row>
    <row r="1827" spans="2:6" hidden="1" x14ac:dyDescent="0.2">
      <c r="B1827" s="14"/>
      <c r="C1827" s="14"/>
      <c r="D1827" s="14"/>
      <c r="E1827" s="14"/>
      <c r="F1827" s="14"/>
    </row>
    <row r="1828" spans="2:6" hidden="1" x14ac:dyDescent="0.2">
      <c r="B1828" s="14"/>
      <c r="C1828" s="14"/>
      <c r="D1828" s="14"/>
      <c r="E1828" s="14"/>
      <c r="F1828" s="14"/>
    </row>
    <row r="1829" spans="2:6" hidden="1" x14ac:dyDescent="0.2">
      <c r="B1829" s="14"/>
      <c r="C1829" s="14"/>
      <c r="D1829" s="14"/>
      <c r="E1829" s="14"/>
      <c r="F1829" s="14"/>
    </row>
    <row r="1830" spans="2:6" hidden="1" x14ac:dyDescent="0.2">
      <c r="B1830" s="14"/>
      <c r="C1830" s="14"/>
      <c r="D1830" s="14"/>
      <c r="E1830" s="14"/>
      <c r="F1830" s="14"/>
    </row>
    <row r="1831" spans="2:6" hidden="1" x14ac:dyDescent="0.2">
      <c r="B1831" s="14"/>
      <c r="C1831" s="14"/>
      <c r="D1831" s="14"/>
      <c r="E1831" s="14"/>
      <c r="F1831" s="14"/>
    </row>
    <row r="1832" spans="2:6" hidden="1" x14ac:dyDescent="0.2">
      <c r="B1832" s="14"/>
      <c r="C1832" s="14"/>
      <c r="D1832" s="14"/>
      <c r="E1832" s="14"/>
      <c r="F1832" s="14"/>
    </row>
    <row r="1833" spans="2:6" hidden="1" x14ac:dyDescent="0.2">
      <c r="B1833" s="14"/>
      <c r="C1833" s="14"/>
      <c r="D1833" s="14"/>
      <c r="E1833" s="14"/>
      <c r="F1833" s="14"/>
    </row>
    <row r="1834" spans="2:6" hidden="1" x14ac:dyDescent="0.2">
      <c r="B1834" s="14"/>
      <c r="C1834" s="14"/>
      <c r="D1834" s="14"/>
      <c r="E1834" s="14"/>
      <c r="F1834" s="14"/>
    </row>
    <row r="1835" spans="2:6" hidden="1" x14ac:dyDescent="0.2">
      <c r="B1835" s="14"/>
      <c r="C1835" s="14"/>
      <c r="D1835" s="14"/>
      <c r="E1835" s="14"/>
      <c r="F1835" s="14"/>
    </row>
    <row r="1836" spans="2:6" hidden="1" x14ac:dyDescent="0.2">
      <c r="B1836" s="14"/>
      <c r="C1836" s="14"/>
      <c r="D1836" s="14"/>
      <c r="E1836" s="14"/>
      <c r="F1836" s="14"/>
    </row>
    <row r="1837" spans="2:6" hidden="1" x14ac:dyDescent="0.2">
      <c r="B1837" s="14"/>
      <c r="C1837" s="14"/>
      <c r="D1837" s="14"/>
      <c r="E1837" s="14"/>
      <c r="F1837" s="14"/>
    </row>
    <row r="1838" spans="2:6" hidden="1" x14ac:dyDescent="0.2">
      <c r="B1838" s="14"/>
      <c r="C1838" s="14"/>
      <c r="D1838" s="14"/>
      <c r="E1838" s="14"/>
      <c r="F1838" s="14"/>
    </row>
    <row r="1839" spans="2:6" hidden="1" x14ac:dyDescent="0.2">
      <c r="B1839" s="14"/>
      <c r="C1839" s="14"/>
      <c r="D1839" s="14"/>
      <c r="E1839" s="14"/>
      <c r="F1839" s="14"/>
    </row>
    <row r="1840" spans="2:6" hidden="1" x14ac:dyDescent="0.2">
      <c r="B1840" s="14"/>
      <c r="C1840" s="14"/>
      <c r="D1840" s="14"/>
      <c r="E1840" s="14"/>
      <c r="F1840" s="14"/>
    </row>
    <row r="1841" spans="2:6" hidden="1" x14ac:dyDescent="0.2">
      <c r="B1841" s="14"/>
      <c r="C1841" s="14"/>
      <c r="D1841" s="14"/>
      <c r="E1841" s="14"/>
      <c r="F1841" s="14"/>
    </row>
    <row r="1842" spans="2:6" hidden="1" x14ac:dyDescent="0.2">
      <c r="B1842" s="14"/>
      <c r="C1842" s="14"/>
      <c r="D1842" s="14"/>
      <c r="E1842" s="14"/>
      <c r="F1842" s="14"/>
    </row>
    <row r="1843" spans="2:6" hidden="1" x14ac:dyDescent="0.2">
      <c r="B1843" s="14"/>
      <c r="C1843" s="14"/>
      <c r="D1843" s="14"/>
      <c r="E1843" s="14"/>
      <c r="F1843" s="14"/>
    </row>
    <row r="1844" spans="2:6" hidden="1" x14ac:dyDescent="0.2">
      <c r="B1844" s="14"/>
      <c r="C1844" s="14"/>
      <c r="D1844" s="14"/>
      <c r="E1844" s="14"/>
      <c r="F1844" s="14"/>
    </row>
    <row r="1845" spans="2:6" hidden="1" x14ac:dyDescent="0.2">
      <c r="B1845" s="14"/>
      <c r="C1845" s="14"/>
      <c r="D1845" s="14"/>
      <c r="E1845" s="14"/>
      <c r="F1845" s="14"/>
    </row>
    <row r="1846" spans="2:6" hidden="1" x14ac:dyDescent="0.2">
      <c r="B1846" s="14"/>
      <c r="C1846" s="14"/>
      <c r="D1846" s="14"/>
      <c r="E1846" s="14"/>
      <c r="F1846" s="14"/>
    </row>
    <row r="1847" spans="2:6" hidden="1" x14ac:dyDescent="0.2">
      <c r="B1847" s="14"/>
      <c r="C1847" s="14"/>
      <c r="D1847" s="14"/>
      <c r="E1847" s="14"/>
      <c r="F1847" s="14"/>
    </row>
    <row r="1848" spans="2:6" hidden="1" x14ac:dyDescent="0.2">
      <c r="B1848" s="14"/>
      <c r="C1848" s="14"/>
      <c r="D1848" s="14"/>
      <c r="E1848" s="14"/>
      <c r="F1848" s="14"/>
    </row>
    <row r="1849" spans="2:6" hidden="1" x14ac:dyDescent="0.2">
      <c r="B1849" s="14"/>
      <c r="C1849" s="14"/>
      <c r="D1849" s="14"/>
      <c r="E1849" s="14"/>
      <c r="F1849" s="14"/>
    </row>
    <row r="1850" spans="2:6" hidden="1" x14ac:dyDescent="0.2">
      <c r="B1850" s="14"/>
      <c r="C1850" s="14"/>
      <c r="D1850" s="14"/>
      <c r="E1850" s="14"/>
      <c r="F1850" s="14"/>
    </row>
    <row r="1851" spans="2:6" hidden="1" x14ac:dyDescent="0.2">
      <c r="B1851" s="14"/>
      <c r="C1851" s="14"/>
      <c r="D1851" s="14"/>
      <c r="E1851" s="14"/>
      <c r="F1851" s="14"/>
    </row>
    <row r="1852" spans="2:6" hidden="1" x14ac:dyDescent="0.2">
      <c r="B1852" s="14"/>
      <c r="C1852" s="14"/>
      <c r="D1852" s="14"/>
      <c r="E1852" s="14"/>
      <c r="F1852" s="14"/>
    </row>
    <row r="1853" spans="2:6" hidden="1" x14ac:dyDescent="0.2">
      <c r="B1853" s="14"/>
      <c r="C1853" s="14"/>
      <c r="D1853" s="14"/>
      <c r="E1853" s="14"/>
      <c r="F1853" s="14"/>
    </row>
    <row r="1854" spans="2:6" hidden="1" x14ac:dyDescent="0.2">
      <c r="B1854" s="14"/>
      <c r="C1854" s="14"/>
      <c r="D1854" s="14"/>
      <c r="E1854" s="14"/>
      <c r="F1854" s="14"/>
    </row>
    <row r="1855" spans="2:6" hidden="1" x14ac:dyDescent="0.2">
      <c r="B1855" s="14"/>
      <c r="C1855" s="14"/>
      <c r="D1855" s="14"/>
      <c r="E1855" s="14"/>
      <c r="F1855" s="14"/>
    </row>
    <row r="1856" spans="2:6" hidden="1" x14ac:dyDescent="0.2">
      <c r="B1856" s="14"/>
      <c r="C1856" s="14"/>
      <c r="D1856" s="14"/>
      <c r="E1856" s="14"/>
      <c r="F1856" s="14"/>
    </row>
    <row r="1857" spans="2:6" hidden="1" x14ac:dyDescent="0.2">
      <c r="B1857" s="14"/>
      <c r="C1857" s="14"/>
      <c r="D1857" s="14"/>
      <c r="E1857" s="14"/>
      <c r="F1857" s="14"/>
    </row>
    <row r="1858" spans="2:6" hidden="1" x14ac:dyDescent="0.2">
      <c r="B1858" s="14"/>
      <c r="C1858" s="14"/>
      <c r="D1858" s="14"/>
      <c r="E1858" s="14"/>
      <c r="F1858" s="14"/>
    </row>
    <row r="1859" spans="2:6" hidden="1" x14ac:dyDescent="0.2">
      <c r="B1859" s="14"/>
      <c r="C1859" s="14"/>
      <c r="D1859" s="14"/>
      <c r="E1859" s="14"/>
      <c r="F1859" s="14"/>
    </row>
    <row r="1860" spans="2:6" hidden="1" x14ac:dyDescent="0.2">
      <c r="B1860" s="14"/>
      <c r="C1860" s="14"/>
      <c r="D1860" s="14"/>
      <c r="E1860" s="14"/>
      <c r="F1860" s="14"/>
    </row>
    <row r="1861" spans="2:6" hidden="1" x14ac:dyDescent="0.2">
      <c r="B1861" s="14"/>
      <c r="C1861" s="14"/>
      <c r="D1861" s="14"/>
      <c r="E1861" s="14"/>
      <c r="F1861" s="14"/>
    </row>
    <row r="1862" spans="2:6" hidden="1" x14ac:dyDescent="0.2">
      <c r="B1862" s="14"/>
      <c r="C1862" s="14"/>
      <c r="D1862" s="14"/>
      <c r="E1862" s="14"/>
      <c r="F1862" s="14"/>
    </row>
    <row r="1863" spans="2:6" hidden="1" x14ac:dyDescent="0.2">
      <c r="B1863" s="14"/>
      <c r="C1863" s="14"/>
      <c r="D1863" s="14"/>
      <c r="E1863" s="14"/>
      <c r="F1863" s="14"/>
    </row>
    <row r="1864" spans="2:6" hidden="1" x14ac:dyDescent="0.2">
      <c r="B1864" s="14"/>
      <c r="C1864" s="14"/>
      <c r="D1864" s="14"/>
      <c r="E1864" s="14"/>
      <c r="F1864" s="14"/>
    </row>
    <row r="1865" spans="2:6" hidden="1" x14ac:dyDescent="0.2">
      <c r="B1865" s="14"/>
      <c r="C1865" s="14"/>
      <c r="D1865" s="14"/>
      <c r="E1865" s="14"/>
      <c r="F1865" s="14"/>
    </row>
    <row r="1866" spans="2:6" hidden="1" x14ac:dyDescent="0.2">
      <c r="B1866" s="14"/>
      <c r="C1866" s="14"/>
      <c r="D1866" s="14"/>
      <c r="E1866" s="14"/>
      <c r="F1866" s="14"/>
    </row>
    <row r="1867" spans="2:6" hidden="1" x14ac:dyDescent="0.2">
      <c r="B1867" s="14"/>
      <c r="C1867" s="14"/>
      <c r="D1867" s="14"/>
      <c r="E1867" s="14"/>
      <c r="F1867" s="14"/>
    </row>
    <row r="1868" spans="2:6" hidden="1" x14ac:dyDescent="0.2">
      <c r="B1868" s="14"/>
      <c r="C1868" s="14"/>
      <c r="D1868" s="14"/>
      <c r="E1868" s="14"/>
      <c r="F1868" s="14"/>
    </row>
    <row r="1869" spans="2:6" hidden="1" x14ac:dyDescent="0.2">
      <c r="B1869" s="14"/>
      <c r="C1869" s="14"/>
      <c r="D1869" s="14"/>
      <c r="E1869" s="14"/>
      <c r="F1869" s="14"/>
    </row>
    <row r="1870" spans="2:6" hidden="1" x14ac:dyDescent="0.2">
      <c r="B1870" s="14"/>
      <c r="C1870" s="14"/>
      <c r="D1870" s="14"/>
      <c r="E1870" s="14"/>
      <c r="F1870" s="14"/>
    </row>
    <row r="1871" spans="2:6" hidden="1" x14ac:dyDescent="0.2">
      <c r="B1871" s="14"/>
      <c r="C1871" s="14"/>
      <c r="D1871" s="14"/>
      <c r="E1871" s="14"/>
      <c r="F1871" s="14"/>
    </row>
    <row r="1872" spans="2:6" hidden="1" x14ac:dyDescent="0.2">
      <c r="B1872" s="14"/>
      <c r="C1872" s="14"/>
      <c r="D1872" s="14"/>
      <c r="E1872" s="14"/>
      <c r="F1872" s="14"/>
    </row>
    <row r="1873" spans="2:6" hidden="1" x14ac:dyDescent="0.2">
      <c r="B1873" s="14"/>
      <c r="C1873" s="14"/>
      <c r="D1873" s="14"/>
      <c r="E1873" s="14"/>
      <c r="F1873" s="14"/>
    </row>
    <row r="1874" spans="2:6" hidden="1" x14ac:dyDescent="0.2">
      <c r="B1874" s="14"/>
      <c r="C1874" s="14"/>
      <c r="D1874" s="14"/>
      <c r="E1874" s="14"/>
      <c r="F1874" s="14"/>
    </row>
    <row r="1875" spans="2:6" hidden="1" x14ac:dyDescent="0.2">
      <c r="B1875" s="14"/>
      <c r="C1875" s="14"/>
      <c r="D1875" s="14"/>
      <c r="E1875" s="14"/>
      <c r="F1875" s="14"/>
    </row>
    <row r="1876" spans="2:6" hidden="1" x14ac:dyDescent="0.2">
      <c r="B1876" s="14"/>
      <c r="C1876" s="14"/>
      <c r="D1876" s="14"/>
      <c r="E1876" s="14"/>
      <c r="F1876" s="14"/>
    </row>
    <row r="1877" spans="2:6" hidden="1" x14ac:dyDescent="0.2">
      <c r="B1877" s="14"/>
      <c r="C1877" s="14"/>
      <c r="D1877" s="14"/>
      <c r="E1877" s="14"/>
      <c r="F1877" s="14"/>
    </row>
    <row r="1878" spans="2:6" hidden="1" x14ac:dyDescent="0.2">
      <c r="B1878" s="14"/>
      <c r="C1878" s="14"/>
      <c r="D1878" s="14"/>
      <c r="E1878" s="14"/>
      <c r="F1878" s="14"/>
    </row>
    <row r="1879" spans="2:6" hidden="1" x14ac:dyDescent="0.2">
      <c r="B1879" s="14"/>
      <c r="C1879" s="14"/>
      <c r="D1879" s="14"/>
      <c r="E1879" s="14"/>
      <c r="F1879" s="14"/>
    </row>
    <row r="1880" spans="2:6" hidden="1" x14ac:dyDescent="0.2">
      <c r="B1880" s="14"/>
      <c r="C1880" s="14"/>
      <c r="D1880" s="14"/>
      <c r="E1880" s="14"/>
      <c r="F1880" s="14"/>
    </row>
    <row r="1881" spans="2:6" hidden="1" x14ac:dyDescent="0.2">
      <c r="B1881" s="14"/>
      <c r="C1881" s="14"/>
      <c r="D1881" s="14"/>
      <c r="E1881" s="14"/>
      <c r="F1881" s="14"/>
    </row>
    <row r="1882" spans="2:6" hidden="1" x14ac:dyDescent="0.2">
      <c r="B1882" s="14"/>
      <c r="C1882" s="14"/>
      <c r="D1882" s="14"/>
      <c r="E1882" s="14"/>
      <c r="F1882" s="14"/>
    </row>
    <row r="1883" spans="2:6" hidden="1" x14ac:dyDescent="0.2">
      <c r="B1883" s="14"/>
      <c r="C1883" s="14"/>
      <c r="D1883" s="14"/>
      <c r="E1883" s="14"/>
      <c r="F1883" s="14"/>
    </row>
    <row r="1884" spans="2:6" hidden="1" x14ac:dyDescent="0.2">
      <c r="B1884" s="14"/>
      <c r="C1884" s="14"/>
      <c r="D1884" s="14"/>
      <c r="E1884" s="14"/>
      <c r="F1884" s="14"/>
    </row>
    <row r="1885" spans="2:6" hidden="1" x14ac:dyDescent="0.2">
      <c r="B1885" s="14"/>
      <c r="C1885" s="14"/>
      <c r="D1885" s="14"/>
      <c r="E1885" s="14"/>
      <c r="F1885" s="14"/>
    </row>
    <row r="1886" spans="2:6" hidden="1" x14ac:dyDescent="0.2">
      <c r="B1886" s="14"/>
      <c r="C1886" s="14"/>
      <c r="D1886" s="14"/>
      <c r="E1886" s="14"/>
      <c r="F1886" s="14"/>
    </row>
    <row r="1887" spans="2:6" hidden="1" x14ac:dyDescent="0.2">
      <c r="B1887" s="14"/>
      <c r="C1887" s="14"/>
      <c r="D1887" s="14"/>
      <c r="E1887" s="14"/>
      <c r="F1887" s="14"/>
    </row>
    <row r="1888" spans="2:6" hidden="1" x14ac:dyDescent="0.2">
      <c r="B1888" s="14"/>
      <c r="C1888" s="14"/>
      <c r="D1888" s="14"/>
      <c r="E1888" s="14"/>
      <c r="F1888" s="14"/>
    </row>
    <row r="1889" spans="2:6" hidden="1" x14ac:dyDescent="0.2">
      <c r="B1889" s="14"/>
      <c r="C1889" s="14"/>
      <c r="D1889" s="14"/>
      <c r="E1889" s="14"/>
      <c r="F1889" s="14"/>
    </row>
    <row r="1890" spans="2:6" hidden="1" x14ac:dyDescent="0.2">
      <c r="B1890" s="14"/>
      <c r="C1890" s="14"/>
      <c r="D1890" s="14"/>
      <c r="E1890" s="14"/>
      <c r="F1890" s="14"/>
    </row>
    <row r="1891" spans="2:6" hidden="1" x14ac:dyDescent="0.2">
      <c r="B1891" s="14"/>
      <c r="C1891" s="14"/>
      <c r="D1891" s="14"/>
      <c r="E1891" s="14"/>
      <c r="F1891" s="14"/>
    </row>
    <row r="1892" spans="2:6" hidden="1" x14ac:dyDescent="0.2">
      <c r="B1892" s="14"/>
      <c r="C1892" s="14"/>
      <c r="D1892" s="14"/>
      <c r="E1892" s="14"/>
      <c r="F1892" s="14"/>
    </row>
    <row r="1893" spans="2:6" hidden="1" x14ac:dyDescent="0.2">
      <c r="B1893" s="14"/>
      <c r="C1893" s="14"/>
      <c r="D1893" s="14"/>
      <c r="E1893" s="14"/>
      <c r="F1893" s="14"/>
    </row>
    <row r="1894" spans="2:6" hidden="1" x14ac:dyDescent="0.2">
      <c r="B1894" s="14"/>
      <c r="C1894" s="14"/>
      <c r="D1894" s="14"/>
      <c r="E1894" s="14"/>
      <c r="F1894" s="14"/>
    </row>
    <row r="1895" spans="2:6" hidden="1" x14ac:dyDescent="0.2">
      <c r="B1895" s="14"/>
      <c r="C1895" s="14"/>
      <c r="D1895" s="14"/>
      <c r="E1895" s="14"/>
      <c r="F1895" s="14"/>
    </row>
    <row r="1896" spans="2:6" hidden="1" x14ac:dyDescent="0.2">
      <c r="B1896" s="14"/>
      <c r="C1896" s="14"/>
      <c r="D1896" s="14"/>
      <c r="E1896" s="14"/>
      <c r="F1896" s="14"/>
    </row>
    <row r="1897" spans="2:6" hidden="1" x14ac:dyDescent="0.2">
      <c r="B1897" s="14"/>
      <c r="C1897" s="14"/>
      <c r="D1897" s="14"/>
      <c r="E1897" s="14"/>
      <c r="F1897" s="14"/>
    </row>
    <row r="1898" spans="2:6" hidden="1" x14ac:dyDescent="0.2">
      <c r="B1898" s="14"/>
      <c r="C1898" s="14"/>
      <c r="D1898" s="14"/>
      <c r="E1898" s="14"/>
      <c r="F1898" s="14"/>
    </row>
    <row r="1899" spans="2:6" hidden="1" x14ac:dyDescent="0.2">
      <c r="B1899" s="14"/>
      <c r="C1899" s="14"/>
      <c r="D1899" s="14"/>
      <c r="E1899" s="14"/>
      <c r="F1899" s="14"/>
    </row>
    <row r="1900" spans="2:6" hidden="1" x14ac:dyDescent="0.2">
      <c r="B1900" s="14"/>
      <c r="C1900" s="14"/>
      <c r="D1900" s="14"/>
      <c r="E1900" s="14"/>
      <c r="F1900" s="14"/>
    </row>
    <row r="1901" spans="2:6" hidden="1" x14ac:dyDescent="0.2">
      <c r="B1901" s="14"/>
      <c r="C1901" s="14"/>
      <c r="D1901" s="14"/>
      <c r="E1901" s="14"/>
      <c r="F1901" s="14"/>
    </row>
    <row r="1902" spans="2:6" hidden="1" x14ac:dyDescent="0.2">
      <c r="B1902" s="14"/>
      <c r="C1902" s="14"/>
      <c r="D1902" s="14"/>
      <c r="E1902" s="14"/>
      <c r="F1902" s="14"/>
    </row>
    <row r="1903" spans="2:6" hidden="1" x14ac:dyDescent="0.2">
      <c r="B1903" s="14"/>
      <c r="C1903" s="14"/>
      <c r="D1903" s="14"/>
      <c r="E1903" s="14"/>
      <c r="F1903" s="14"/>
    </row>
    <row r="1904" spans="2:6" hidden="1" x14ac:dyDescent="0.2">
      <c r="B1904" s="14"/>
      <c r="C1904" s="14"/>
      <c r="D1904" s="14"/>
      <c r="E1904" s="14"/>
      <c r="F1904" s="14"/>
    </row>
    <row r="1905" spans="2:6" hidden="1" x14ac:dyDescent="0.2">
      <c r="B1905" s="14"/>
      <c r="C1905" s="14"/>
      <c r="D1905" s="14"/>
      <c r="E1905" s="14"/>
      <c r="F1905" s="14"/>
    </row>
    <row r="1906" spans="2:6" hidden="1" x14ac:dyDescent="0.2">
      <c r="B1906" s="14"/>
      <c r="C1906" s="14"/>
      <c r="D1906" s="14"/>
      <c r="E1906" s="14"/>
      <c r="F1906" s="14"/>
    </row>
    <row r="1907" spans="2:6" hidden="1" x14ac:dyDescent="0.2">
      <c r="B1907" s="14"/>
      <c r="C1907" s="14"/>
      <c r="D1907" s="14"/>
      <c r="E1907" s="14"/>
      <c r="F1907" s="14"/>
    </row>
    <row r="1908" spans="2:6" hidden="1" x14ac:dyDescent="0.2">
      <c r="B1908" s="14"/>
      <c r="C1908" s="14"/>
      <c r="D1908" s="14"/>
      <c r="E1908" s="14"/>
      <c r="F1908" s="14"/>
    </row>
    <row r="1909" spans="2:6" hidden="1" x14ac:dyDescent="0.2">
      <c r="B1909" s="14"/>
      <c r="C1909" s="14"/>
      <c r="D1909" s="14"/>
      <c r="E1909" s="14"/>
      <c r="F1909" s="14"/>
    </row>
    <row r="1910" spans="2:6" hidden="1" x14ac:dyDescent="0.2">
      <c r="B1910" s="14"/>
      <c r="C1910" s="14"/>
      <c r="D1910" s="14"/>
      <c r="E1910" s="14"/>
      <c r="F1910" s="14"/>
    </row>
    <row r="1911" spans="2:6" hidden="1" x14ac:dyDescent="0.2">
      <c r="B1911" s="14"/>
      <c r="C1911" s="14"/>
      <c r="D1911" s="14"/>
      <c r="E1911" s="14"/>
      <c r="F1911" s="14"/>
    </row>
    <row r="1912" spans="2:6" hidden="1" x14ac:dyDescent="0.2">
      <c r="B1912" s="14"/>
      <c r="C1912" s="14"/>
      <c r="D1912" s="14"/>
      <c r="E1912" s="14"/>
      <c r="F1912" s="14"/>
    </row>
    <row r="1913" spans="2:6" hidden="1" x14ac:dyDescent="0.2">
      <c r="B1913" s="14"/>
      <c r="C1913" s="14"/>
      <c r="D1913" s="14"/>
      <c r="E1913" s="14"/>
      <c r="F1913" s="14"/>
    </row>
    <row r="1914" spans="2:6" hidden="1" x14ac:dyDescent="0.2">
      <c r="B1914" s="14"/>
      <c r="C1914" s="14"/>
      <c r="D1914" s="14"/>
      <c r="E1914" s="14"/>
      <c r="F1914" s="14"/>
    </row>
    <row r="1915" spans="2:6" hidden="1" x14ac:dyDescent="0.2">
      <c r="B1915" s="14"/>
      <c r="C1915" s="14"/>
      <c r="D1915" s="14"/>
      <c r="E1915" s="14"/>
      <c r="F1915" s="14"/>
    </row>
    <row r="1916" spans="2:6" hidden="1" x14ac:dyDescent="0.2">
      <c r="B1916" s="14"/>
      <c r="C1916" s="14"/>
      <c r="D1916" s="14"/>
      <c r="E1916" s="14"/>
      <c r="F1916" s="14"/>
    </row>
    <row r="1917" spans="2:6" hidden="1" x14ac:dyDescent="0.2">
      <c r="B1917" s="14"/>
      <c r="C1917" s="14"/>
      <c r="D1917" s="14"/>
      <c r="E1917" s="14"/>
      <c r="F1917" s="14"/>
    </row>
    <row r="1918" spans="2:6" hidden="1" x14ac:dyDescent="0.2">
      <c r="B1918" s="14"/>
      <c r="C1918" s="14"/>
      <c r="D1918" s="14"/>
      <c r="E1918" s="14"/>
      <c r="F1918" s="14"/>
    </row>
    <row r="1919" spans="2:6" hidden="1" x14ac:dyDescent="0.2">
      <c r="B1919" s="14"/>
      <c r="C1919" s="14"/>
      <c r="D1919" s="14"/>
      <c r="E1919" s="14"/>
      <c r="F1919" s="14"/>
    </row>
    <row r="1920" spans="2:6" hidden="1" x14ac:dyDescent="0.2">
      <c r="B1920" s="14"/>
      <c r="C1920" s="14"/>
      <c r="D1920" s="14"/>
      <c r="E1920" s="14"/>
      <c r="F1920" s="14"/>
    </row>
    <row r="1921" spans="2:6" hidden="1" x14ac:dyDescent="0.2">
      <c r="B1921" s="14"/>
      <c r="C1921" s="14"/>
      <c r="D1921" s="14"/>
      <c r="E1921" s="14"/>
      <c r="F1921" s="14"/>
    </row>
    <row r="1922" spans="2:6" hidden="1" x14ac:dyDescent="0.2">
      <c r="B1922" s="14"/>
      <c r="C1922" s="14"/>
      <c r="D1922" s="14"/>
      <c r="E1922" s="14"/>
      <c r="F1922" s="14"/>
    </row>
    <row r="1923" spans="2:6" hidden="1" x14ac:dyDescent="0.2">
      <c r="B1923" s="14"/>
      <c r="C1923" s="14"/>
      <c r="D1923" s="14"/>
      <c r="E1923" s="14"/>
      <c r="F1923" s="14"/>
    </row>
    <row r="1924" spans="2:6" hidden="1" x14ac:dyDescent="0.2">
      <c r="B1924" s="14"/>
      <c r="C1924" s="14"/>
      <c r="D1924" s="14"/>
      <c r="E1924" s="14"/>
      <c r="F1924" s="14"/>
    </row>
    <row r="1925" spans="2:6" hidden="1" x14ac:dyDescent="0.2">
      <c r="B1925" s="14"/>
      <c r="C1925" s="14"/>
      <c r="D1925" s="14"/>
      <c r="E1925" s="14"/>
      <c r="F1925" s="14"/>
    </row>
    <row r="1926" spans="2:6" hidden="1" x14ac:dyDescent="0.2">
      <c r="B1926" s="14"/>
      <c r="C1926" s="14"/>
      <c r="D1926" s="14"/>
      <c r="E1926" s="14"/>
      <c r="F1926" s="14"/>
    </row>
    <row r="1927" spans="2:6" hidden="1" x14ac:dyDescent="0.2">
      <c r="B1927" s="14"/>
      <c r="C1927" s="14"/>
      <c r="D1927" s="14"/>
      <c r="E1927" s="14"/>
      <c r="F1927" s="14"/>
    </row>
    <row r="1928" spans="2:6" hidden="1" x14ac:dyDescent="0.2">
      <c r="B1928" s="14"/>
      <c r="C1928" s="14"/>
      <c r="D1928" s="14"/>
      <c r="E1928" s="14"/>
      <c r="F1928" s="14"/>
    </row>
    <row r="1929" spans="2:6" hidden="1" x14ac:dyDescent="0.2">
      <c r="B1929" s="14"/>
      <c r="C1929" s="14"/>
      <c r="D1929" s="14"/>
      <c r="E1929" s="14"/>
      <c r="F1929" s="14"/>
    </row>
    <row r="1930" spans="2:6" hidden="1" x14ac:dyDescent="0.2">
      <c r="B1930" s="14"/>
      <c r="C1930" s="14"/>
      <c r="D1930" s="14"/>
      <c r="E1930" s="14"/>
      <c r="F1930" s="14"/>
    </row>
    <row r="1931" spans="2:6" hidden="1" x14ac:dyDescent="0.2">
      <c r="B1931" s="14"/>
      <c r="C1931" s="14"/>
      <c r="D1931" s="14"/>
      <c r="E1931" s="14"/>
      <c r="F1931" s="14"/>
    </row>
    <row r="1932" spans="2:6" hidden="1" x14ac:dyDescent="0.2">
      <c r="B1932" s="14"/>
      <c r="C1932" s="14"/>
      <c r="D1932" s="14"/>
      <c r="E1932" s="14"/>
      <c r="F1932" s="14"/>
    </row>
    <row r="1933" spans="2:6" hidden="1" x14ac:dyDescent="0.2">
      <c r="B1933" s="14"/>
      <c r="C1933" s="14"/>
      <c r="D1933" s="14"/>
      <c r="E1933" s="14"/>
      <c r="F1933" s="14"/>
    </row>
    <row r="1934" spans="2:6" hidden="1" x14ac:dyDescent="0.2">
      <c r="B1934" s="14"/>
      <c r="C1934" s="14"/>
      <c r="D1934" s="14"/>
      <c r="E1934" s="14"/>
      <c r="F1934" s="14"/>
    </row>
    <row r="1935" spans="2:6" hidden="1" x14ac:dyDescent="0.2">
      <c r="B1935" s="14"/>
      <c r="C1935" s="14"/>
      <c r="D1935" s="14"/>
      <c r="E1935" s="14"/>
      <c r="F1935" s="14"/>
    </row>
    <row r="1936" spans="2:6" hidden="1" x14ac:dyDescent="0.2">
      <c r="B1936" s="14"/>
      <c r="C1936" s="14"/>
      <c r="D1936" s="14"/>
      <c r="E1936" s="14"/>
      <c r="F1936" s="14"/>
    </row>
    <row r="1937" spans="2:6" hidden="1" x14ac:dyDescent="0.2">
      <c r="B1937" s="14"/>
      <c r="C1937" s="14"/>
      <c r="D1937" s="14"/>
      <c r="E1937" s="14"/>
      <c r="F1937" s="14"/>
    </row>
    <row r="1938" spans="2:6" hidden="1" x14ac:dyDescent="0.2">
      <c r="B1938" s="14"/>
      <c r="C1938" s="14"/>
      <c r="D1938" s="14"/>
      <c r="E1938" s="14"/>
      <c r="F1938" s="14"/>
    </row>
    <row r="1939" spans="2:6" hidden="1" x14ac:dyDescent="0.2">
      <c r="B1939" s="14"/>
      <c r="C1939" s="14"/>
      <c r="D1939" s="14"/>
      <c r="E1939" s="14"/>
      <c r="F1939" s="14"/>
    </row>
    <row r="1940" spans="2:6" hidden="1" x14ac:dyDescent="0.2">
      <c r="B1940" s="14"/>
      <c r="C1940" s="14"/>
      <c r="D1940" s="14"/>
      <c r="E1940" s="14"/>
      <c r="F1940" s="14"/>
    </row>
    <row r="1941" spans="2:6" hidden="1" x14ac:dyDescent="0.2">
      <c r="B1941" s="14"/>
      <c r="C1941" s="14"/>
      <c r="D1941" s="14"/>
      <c r="E1941" s="14"/>
      <c r="F1941" s="14"/>
    </row>
    <row r="1942" spans="2:6" hidden="1" x14ac:dyDescent="0.2">
      <c r="B1942" s="14"/>
      <c r="C1942" s="14"/>
      <c r="D1942" s="14"/>
      <c r="E1942" s="14"/>
      <c r="F1942" s="14"/>
    </row>
    <row r="1943" spans="2:6" hidden="1" x14ac:dyDescent="0.2">
      <c r="B1943" s="14"/>
      <c r="C1943" s="14"/>
      <c r="D1943" s="14"/>
      <c r="E1943" s="14"/>
      <c r="F1943" s="14"/>
    </row>
    <row r="1944" spans="2:6" hidden="1" x14ac:dyDescent="0.2">
      <c r="B1944" s="14"/>
      <c r="C1944" s="14"/>
      <c r="D1944" s="14"/>
      <c r="E1944" s="14"/>
      <c r="F1944" s="14"/>
    </row>
    <row r="1945" spans="2:6" hidden="1" x14ac:dyDescent="0.2">
      <c r="B1945" s="14"/>
      <c r="C1945" s="14"/>
      <c r="D1945" s="14"/>
      <c r="E1945" s="14"/>
      <c r="F1945" s="14"/>
    </row>
    <row r="1946" spans="2:6" hidden="1" x14ac:dyDescent="0.2">
      <c r="B1946" s="14"/>
      <c r="C1946" s="14"/>
      <c r="D1946" s="14"/>
      <c r="E1946" s="14"/>
      <c r="F1946" s="14"/>
    </row>
    <row r="1947" spans="2:6" hidden="1" x14ac:dyDescent="0.2">
      <c r="B1947" s="14"/>
      <c r="C1947" s="14"/>
      <c r="D1947" s="14"/>
      <c r="E1947" s="14"/>
      <c r="F1947" s="14"/>
    </row>
    <row r="1948" spans="2:6" hidden="1" x14ac:dyDescent="0.2">
      <c r="B1948" s="14"/>
      <c r="C1948" s="14"/>
      <c r="D1948" s="14"/>
      <c r="E1948" s="14"/>
      <c r="F1948" s="14"/>
    </row>
    <row r="1949" spans="2:6" hidden="1" x14ac:dyDescent="0.2">
      <c r="B1949" s="14"/>
      <c r="C1949" s="14"/>
      <c r="D1949" s="14"/>
      <c r="E1949" s="14"/>
      <c r="F1949" s="14"/>
    </row>
    <row r="1950" spans="2:6" hidden="1" x14ac:dyDescent="0.2">
      <c r="B1950" s="14"/>
      <c r="C1950" s="14"/>
      <c r="D1950" s="14"/>
      <c r="E1950" s="14"/>
      <c r="F1950" s="14"/>
    </row>
    <row r="1951" spans="2:6" hidden="1" x14ac:dyDescent="0.2">
      <c r="B1951" s="14"/>
      <c r="C1951" s="14"/>
      <c r="D1951" s="14"/>
      <c r="E1951" s="14"/>
      <c r="F1951" s="14"/>
    </row>
    <row r="1952" spans="2:6" hidden="1" x14ac:dyDescent="0.2">
      <c r="B1952" s="14"/>
      <c r="C1952" s="14"/>
      <c r="D1952" s="14"/>
      <c r="E1952" s="14"/>
      <c r="F1952" s="14"/>
    </row>
    <row r="1953" spans="2:6" hidden="1" x14ac:dyDescent="0.2">
      <c r="B1953" s="14"/>
      <c r="C1953" s="14"/>
      <c r="D1953" s="14"/>
      <c r="E1953" s="14"/>
      <c r="F1953" s="14"/>
    </row>
    <row r="1954" spans="2:6" hidden="1" x14ac:dyDescent="0.2">
      <c r="B1954" s="14"/>
      <c r="C1954" s="14"/>
      <c r="D1954" s="14"/>
      <c r="E1954" s="14"/>
      <c r="F1954" s="14"/>
    </row>
    <row r="1955" spans="2:6" hidden="1" x14ac:dyDescent="0.2">
      <c r="B1955" s="14"/>
      <c r="C1955" s="14"/>
      <c r="D1955" s="14"/>
      <c r="E1955" s="14"/>
      <c r="F1955" s="14"/>
    </row>
    <row r="1956" spans="2:6" hidden="1" x14ac:dyDescent="0.2">
      <c r="B1956" s="14"/>
      <c r="C1956" s="14"/>
      <c r="D1956" s="14"/>
      <c r="E1956" s="14"/>
      <c r="F1956" s="14"/>
    </row>
    <row r="1957" spans="2:6" hidden="1" x14ac:dyDescent="0.2">
      <c r="B1957" s="14"/>
      <c r="C1957" s="14"/>
      <c r="D1957" s="14"/>
      <c r="E1957" s="14"/>
      <c r="F1957" s="14"/>
    </row>
    <row r="1958" spans="2:6" hidden="1" x14ac:dyDescent="0.2">
      <c r="B1958" s="14"/>
      <c r="C1958" s="14"/>
      <c r="D1958" s="14"/>
      <c r="E1958" s="14"/>
      <c r="F1958" s="14"/>
    </row>
    <row r="1959" spans="2:6" hidden="1" x14ac:dyDescent="0.2">
      <c r="B1959" s="14"/>
      <c r="C1959" s="14"/>
      <c r="D1959" s="14"/>
      <c r="E1959" s="14"/>
      <c r="F1959" s="14"/>
    </row>
    <row r="1960" spans="2:6" hidden="1" x14ac:dyDescent="0.2">
      <c r="B1960" s="14"/>
      <c r="C1960" s="14"/>
      <c r="D1960" s="14"/>
      <c r="E1960" s="14"/>
      <c r="F1960" s="14"/>
    </row>
    <row r="1961" spans="2:6" hidden="1" x14ac:dyDescent="0.2">
      <c r="B1961" s="14"/>
      <c r="C1961" s="14"/>
      <c r="D1961" s="14"/>
      <c r="E1961" s="14"/>
      <c r="F1961" s="14"/>
    </row>
    <row r="1962" spans="2:6" hidden="1" x14ac:dyDescent="0.2">
      <c r="B1962" s="14"/>
      <c r="C1962" s="14"/>
      <c r="D1962" s="14"/>
      <c r="E1962" s="14"/>
      <c r="F1962" s="14"/>
    </row>
    <row r="1963" spans="2:6" hidden="1" x14ac:dyDescent="0.2">
      <c r="B1963" s="14"/>
      <c r="C1963" s="14"/>
      <c r="D1963" s="14"/>
      <c r="E1963" s="14"/>
      <c r="F1963" s="14"/>
    </row>
    <row r="1964" spans="2:6" hidden="1" x14ac:dyDescent="0.2">
      <c r="B1964" s="14"/>
      <c r="C1964" s="14"/>
      <c r="D1964" s="14"/>
      <c r="E1964" s="14"/>
      <c r="F1964" s="14"/>
    </row>
    <row r="1965" spans="2:6" hidden="1" x14ac:dyDescent="0.2">
      <c r="B1965" s="14"/>
      <c r="C1965" s="14"/>
      <c r="D1965" s="14"/>
      <c r="E1965" s="14"/>
      <c r="F1965" s="14"/>
    </row>
    <row r="1966" spans="2:6" hidden="1" x14ac:dyDescent="0.2">
      <c r="B1966" s="14"/>
      <c r="C1966" s="14"/>
      <c r="D1966" s="14"/>
      <c r="E1966" s="14"/>
      <c r="F1966" s="14"/>
    </row>
    <row r="1967" spans="2:6" hidden="1" x14ac:dyDescent="0.2">
      <c r="B1967" s="14"/>
      <c r="C1967" s="14"/>
      <c r="D1967" s="14"/>
      <c r="E1967" s="14"/>
      <c r="F1967" s="14"/>
    </row>
    <row r="1968" spans="2:6" hidden="1" x14ac:dyDescent="0.2">
      <c r="B1968" s="14"/>
      <c r="C1968" s="14"/>
      <c r="D1968" s="14"/>
      <c r="E1968" s="14"/>
      <c r="F1968" s="14"/>
    </row>
    <row r="1969" spans="2:6" hidden="1" x14ac:dyDescent="0.2">
      <c r="B1969" s="14"/>
      <c r="C1969" s="14"/>
      <c r="D1969" s="14"/>
      <c r="E1969" s="14"/>
      <c r="F1969" s="14"/>
    </row>
    <row r="1970" spans="2:6" hidden="1" x14ac:dyDescent="0.2">
      <c r="B1970" s="14"/>
      <c r="C1970" s="14"/>
      <c r="D1970" s="14"/>
      <c r="E1970" s="14"/>
      <c r="F1970" s="14"/>
    </row>
    <row r="1971" spans="2:6" hidden="1" x14ac:dyDescent="0.2">
      <c r="B1971" s="14"/>
      <c r="C1971" s="14"/>
      <c r="D1971" s="14"/>
      <c r="E1971" s="14"/>
      <c r="F1971" s="14"/>
    </row>
    <row r="1972" spans="2:6" hidden="1" x14ac:dyDescent="0.2">
      <c r="B1972" s="14"/>
      <c r="C1972" s="14"/>
      <c r="D1972" s="14"/>
      <c r="E1972" s="14"/>
      <c r="F1972" s="14"/>
    </row>
    <row r="1973" spans="2:6" hidden="1" x14ac:dyDescent="0.2">
      <c r="B1973" s="14"/>
      <c r="C1973" s="14"/>
      <c r="D1973" s="14"/>
      <c r="E1973" s="14"/>
      <c r="F1973" s="14"/>
    </row>
    <row r="1974" spans="2:6" hidden="1" x14ac:dyDescent="0.2">
      <c r="B1974" s="14"/>
      <c r="C1974" s="14"/>
      <c r="D1974" s="14"/>
      <c r="E1974" s="14"/>
      <c r="F1974" s="14"/>
    </row>
    <row r="1975" spans="2:6" hidden="1" x14ac:dyDescent="0.2">
      <c r="B1975" s="14"/>
      <c r="C1975" s="14"/>
      <c r="D1975" s="14"/>
      <c r="E1975" s="14"/>
      <c r="F1975" s="14"/>
    </row>
    <row r="1976" spans="2:6" hidden="1" x14ac:dyDescent="0.2">
      <c r="B1976" s="14"/>
      <c r="C1976" s="14"/>
      <c r="D1976" s="14"/>
      <c r="E1976" s="14"/>
      <c r="F1976" s="14"/>
    </row>
    <row r="1977" spans="2:6" hidden="1" x14ac:dyDescent="0.2">
      <c r="B1977" s="14"/>
      <c r="C1977" s="14"/>
      <c r="D1977" s="14"/>
      <c r="E1977" s="14"/>
      <c r="F1977" s="14"/>
    </row>
    <row r="1978" spans="2:6" hidden="1" x14ac:dyDescent="0.2">
      <c r="B1978" s="14"/>
      <c r="C1978" s="14"/>
      <c r="D1978" s="14"/>
      <c r="E1978" s="14"/>
      <c r="F1978" s="14"/>
    </row>
    <row r="1979" spans="2:6" hidden="1" x14ac:dyDescent="0.2">
      <c r="B1979" s="14"/>
      <c r="C1979" s="14"/>
      <c r="D1979" s="14"/>
      <c r="E1979" s="14"/>
      <c r="F1979" s="14"/>
    </row>
    <row r="1980" spans="2:6" hidden="1" x14ac:dyDescent="0.2">
      <c r="B1980" s="14"/>
      <c r="C1980" s="14"/>
      <c r="D1980" s="14"/>
      <c r="E1980" s="14"/>
      <c r="F1980" s="14"/>
    </row>
    <row r="1981" spans="2:6" hidden="1" x14ac:dyDescent="0.2">
      <c r="B1981" s="14"/>
      <c r="C1981" s="14"/>
      <c r="D1981" s="14"/>
      <c r="E1981" s="14"/>
      <c r="F1981" s="14"/>
    </row>
    <row r="1982" spans="2:6" hidden="1" x14ac:dyDescent="0.2">
      <c r="B1982" s="14"/>
      <c r="C1982" s="14"/>
      <c r="D1982" s="14"/>
      <c r="E1982" s="14"/>
      <c r="F1982" s="14"/>
    </row>
    <row r="1983" spans="2:6" hidden="1" x14ac:dyDescent="0.2">
      <c r="B1983" s="14"/>
      <c r="C1983" s="14"/>
      <c r="D1983" s="14"/>
      <c r="E1983" s="14"/>
      <c r="F1983" s="14"/>
    </row>
    <row r="1984" spans="2:6" hidden="1" x14ac:dyDescent="0.2">
      <c r="B1984" s="14"/>
      <c r="C1984" s="14"/>
      <c r="D1984" s="14"/>
      <c r="E1984" s="14"/>
      <c r="F1984" s="14"/>
    </row>
    <row r="1985" spans="2:6" hidden="1" x14ac:dyDescent="0.2">
      <c r="B1985" s="14"/>
      <c r="C1985" s="14"/>
      <c r="D1985" s="14"/>
      <c r="E1985" s="14"/>
      <c r="F1985" s="14"/>
    </row>
    <row r="1986" spans="2:6" hidden="1" x14ac:dyDescent="0.2">
      <c r="B1986" s="14"/>
      <c r="C1986" s="14"/>
      <c r="D1986" s="14"/>
      <c r="E1986" s="14"/>
      <c r="F1986" s="14"/>
    </row>
    <row r="1987" spans="2:6" hidden="1" x14ac:dyDescent="0.2">
      <c r="B1987" s="14"/>
      <c r="C1987" s="14"/>
      <c r="D1987" s="14"/>
      <c r="E1987" s="14"/>
      <c r="F1987" s="14"/>
    </row>
    <row r="1988" spans="2:6" hidden="1" x14ac:dyDescent="0.2">
      <c r="B1988" s="14"/>
      <c r="C1988" s="14"/>
      <c r="D1988" s="14"/>
      <c r="E1988" s="14"/>
      <c r="F1988" s="14"/>
    </row>
    <row r="1989" spans="2:6" hidden="1" x14ac:dyDescent="0.2">
      <c r="B1989" s="14"/>
      <c r="C1989" s="14"/>
      <c r="D1989" s="14"/>
      <c r="E1989" s="14"/>
      <c r="F1989" s="14"/>
    </row>
    <row r="1990" spans="2:6" hidden="1" x14ac:dyDescent="0.2">
      <c r="B1990" s="14"/>
      <c r="C1990" s="14"/>
      <c r="D1990" s="14"/>
      <c r="E1990" s="14"/>
      <c r="F1990" s="14"/>
    </row>
    <row r="1991" spans="2:6" hidden="1" x14ac:dyDescent="0.2">
      <c r="B1991" s="14"/>
      <c r="C1991" s="14"/>
      <c r="D1991" s="14"/>
      <c r="E1991" s="14"/>
      <c r="F1991" s="14"/>
    </row>
    <row r="1992" spans="2:6" hidden="1" x14ac:dyDescent="0.2">
      <c r="B1992" s="14"/>
      <c r="C1992" s="14"/>
      <c r="D1992" s="14"/>
      <c r="E1992" s="14"/>
      <c r="F1992" s="14"/>
    </row>
    <row r="1993" spans="2:6" hidden="1" x14ac:dyDescent="0.2">
      <c r="B1993" s="14"/>
      <c r="C1993" s="14"/>
      <c r="D1993" s="14"/>
      <c r="E1993" s="14"/>
      <c r="F1993" s="14"/>
    </row>
    <row r="1994" spans="2:6" hidden="1" x14ac:dyDescent="0.2">
      <c r="B1994" s="14"/>
      <c r="C1994" s="14"/>
      <c r="D1994" s="14"/>
      <c r="E1994" s="14"/>
      <c r="F1994" s="14"/>
    </row>
    <row r="1995" spans="2:6" hidden="1" x14ac:dyDescent="0.2">
      <c r="B1995" s="14"/>
      <c r="C1995" s="14"/>
      <c r="D1995" s="14"/>
      <c r="E1995" s="14"/>
      <c r="F1995" s="14"/>
    </row>
    <row r="1996" spans="2:6" hidden="1" x14ac:dyDescent="0.2">
      <c r="B1996" s="14"/>
      <c r="C1996" s="14"/>
      <c r="D1996" s="14"/>
      <c r="E1996" s="14"/>
      <c r="F1996" s="14"/>
    </row>
    <row r="1997" spans="2:6" hidden="1" x14ac:dyDescent="0.2">
      <c r="B1997" s="14"/>
      <c r="C1997" s="14"/>
      <c r="D1997" s="14"/>
      <c r="E1997" s="14"/>
      <c r="F1997" s="14"/>
    </row>
    <row r="1998" spans="2:6" hidden="1" x14ac:dyDescent="0.2">
      <c r="B1998" s="14"/>
      <c r="C1998" s="14"/>
      <c r="D1998" s="14"/>
      <c r="E1998" s="14"/>
      <c r="F1998" s="14"/>
    </row>
    <row r="1999" spans="2:6" hidden="1" x14ac:dyDescent="0.2">
      <c r="B1999" s="14"/>
      <c r="C1999" s="14"/>
      <c r="D1999" s="14"/>
      <c r="E1999" s="14"/>
      <c r="F1999" s="14"/>
    </row>
    <row r="2000" spans="2:6" hidden="1" x14ac:dyDescent="0.2">
      <c r="B2000" s="14"/>
      <c r="C2000" s="14"/>
      <c r="D2000" s="14"/>
      <c r="E2000" s="14"/>
      <c r="F2000" s="14"/>
    </row>
    <row r="2001" spans="2:6" hidden="1" x14ac:dyDescent="0.2">
      <c r="B2001" s="14"/>
      <c r="C2001" s="14"/>
      <c r="D2001" s="14"/>
      <c r="E2001" s="14"/>
      <c r="F2001" s="14"/>
    </row>
    <row r="2002" spans="2:6" hidden="1" x14ac:dyDescent="0.2">
      <c r="B2002" s="14"/>
      <c r="C2002" s="14"/>
      <c r="D2002" s="14"/>
      <c r="E2002" s="14"/>
      <c r="F2002" s="14"/>
    </row>
    <row r="2003" spans="2:6" hidden="1" x14ac:dyDescent="0.2">
      <c r="B2003" s="14"/>
      <c r="C2003" s="14"/>
      <c r="D2003" s="14"/>
      <c r="E2003" s="14"/>
      <c r="F2003" s="14"/>
    </row>
    <row r="2004" spans="2:6" hidden="1" x14ac:dyDescent="0.2">
      <c r="B2004" s="14"/>
      <c r="C2004" s="14"/>
      <c r="D2004" s="14"/>
      <c r="E2004" s="14"/>
      <c r="F2004" s="14"/>
    </row>
    <row r="2005" spans="2:6" hidden="1" x14ac:dyDescent="0.2">
      <c r="B2005" s="14"/>
      <c r="C2005" s="14"/>
      <c r="D2005" s="14"/>
      <c r="E2005" s="14"/>
      <c r="F2005" s="14"/>
    </row>
    <row r="2006" spans="2:6" hidden="1" x14ac:dyDescent="0.2">
      <c r="B2006" s="14"/>
      <c r="C2006" s="14"/>
      <c r="D2006" s="14"/>
      <c r="E2006" s="14"/>
      <c r="F2006" s="14"/>
    </row>
    <row r="2007" spans="2:6" hidden="1" x14ac:dyDescent="0.2">
      <c r="B2007" s="14"/>
      <c r="C2007" s="14"/>
      <c r="D2007" s="14"/>
      <c r="E2007" s="14"/>
      <c r="F2007" s="14"/>
    </row>
    <row r="2008" spans="2:6" hidden="1" x14ac:dyDescent="0.2">
      <c r="B2008" s="14"/>
      <c r="C2008" s="14"/>
      <c r="D2008" s="14"/>
      <c r="E2008" s="14"/>
      <c r="F2008" s="14"/>
    </row>
    <row r="2009" spans="2:6" hidden="1" x14ac:dyDescent="0.2">
      <c r="B2009" s="14"/>
      <c r="C2009" s="14"/>
      <c r="D2009" s="14"/>
      <c r="E2009" s="14"/>
      <c r="F2009" s="14"/>
    </row>
    <row r="2010" spans="2:6" hidden="1" x14ac:dyDescent="0.2">
      <c r="B2010" s="14"/>
      <c r="C2010" s="14"/>
      <c r="D2010" s="14"/>
      <c r="E2010" s="14"/>
      <c r="F2010" s="14"/>
    </row>
    <row r="2011" spans="2:6" hidden="1" x14ac:dyDescent="0.2">
      <c r="B2011" s="14"/>
      <c r="C2011" s="14"/>
      <c r="D2011" s="14"/>
      <c r="E2011" s="14"/>
      <c r="F2011" s="14"/>
    </row>
    <row r="2012" spans="2:6" hidden="1" x14ac:dyDescent="0.2">
      <c r="B2012" s="14"/>
      <c r="C2012" s="14"/>
      <c r="D2012" s="14"/>
      <c r="E2012" s="14"/>
      <c r="F2012" s="14"/>
    </row>
    <row r="2013" spans="2:6" hidden="1" x14ac:dyDescent="0.2">
      <c r="B2013" s="14"/>
      <c r="C2013" s="14"/>
      <c r="D2013" s="14"/>
      <c r="E2013" s="14"/>
      <c r="F2013" s="14"/>
    </row>
    <row r="2014" spans="2:6" hidden="1" x14ac:dyDescent="0.2">
      <c r="B2014" s="14"/>
      <c r="C2014" s="14"/>
      <c r="D2014" s="14"/>
      <c r="E2014" s="14"/>
      <c r="F2014" s="14"/>
    </row>
    <row r="2015" spans="2:6" hidden="1" x14ac:dyDescent="0.2">
      <c r="B2015" s="14"/>
      <c r="C2015" s="14"/>
      <c r="D2015" s="14"/>
      <c r="E2015" s="14"/>
      <c r="F2015" s="14"/>
    </row>
    <row r="2016" spans="2:6" hidden="1" x14ac:dyDescent="0.2">
      <c r="B2016" s="14"/>
      <c r="C2016" s="14"/>
      <c r="D2016" s="14"/>
      <c r="E2016" s="14"/>
      <c r="F2016" s="14"/>
    </row>
    <row r="2017" spans="2:6" hidden="1" x14ac:dyDescent="0.2">
      <c r="B2017" s="14"/>
      <c r="C2017" s="14"/>
      <c r="D2017" s="14"/>
      <c r="E2017" s="14"/>
      <c r="F2017" s="14"/>
    </row>
    <row r="2018" spans="2:6" hidden="1" x14ac:dyDescent="0.2">
      <c r="B2018" s="14"/>
      <c r="C2018" s="14"/>
      <c r="D2018" s="14"/>
      <c r="E2018" s="14"/>
      <c r="F2018" s="14"/>
    </row>
    <row r="2019" spans="2:6" hidden="1" x14ac:dyDescent="0.2">
      <c r="B2019" s="14"/>
      <c r="C2019" s="14"/>
      <c r="D2019" s="14"/>
      <c r="E2019" s="14"/>
      <c r="F2019" s="14"/>
    </row>
    <row r="2020" spans="2:6" hidden="1" x14ac:dyDescent="0.2">
      <c r="B2020" s="14"/>
      <c r="C2020" s="14"/>
      <c r="D2020" s="14"/>
      <c r="E2020" s="14"/>
      <c r="F2020" s="14"/>
    </row>
    <row r="2021" spans="2:6" hidden="1" x14ac:dyDescent="0.2">
      <c r="B2021" s="14"/>
      <c r="C2021" s="14"/>
      <c r="D2021" s="14"/>
      <c r="E2021" s="14"/>
      <c r="F2021" s="14"/>
    </row>
    <row r="2022" spans="2:6" hidden="1" x14ac:dyDescent="0.2">
      <c r="B2022" s="14"/>
      <c r="C2022" s="14"/>
      <c r="D2022" s="14"/>
      <c r="E2022" s="14"/>
      <c r="F2022" s="14"/>
    </row>
    <row r="2023" spans="2:6" hidden="1" x14ac:dyDescent="0.2">
      <c r="B2023" s="14"/>
      <c r="C2023" s="14"/>
      <c r="D2023" s="14"/>
      <c r="E2023" s="14"/>
      <c r="F2023" s="14"/>
    </row>
    <row r="2024" spans="2:6" hidden="1" x14ac:dyDescent="0.2">
      <c r="B2024" s="14"/>
      <c r="C2024" s="14"/>
      <c r="D2024" s="14"/>
      <c r="E2024" s="14"/>
      <c r="F2024" s="14"/>
    </row>
    <row r="2025" spans="2:6" hidden="1" x14ac:dyDescent="0.2">
      <c r="B2025" s="14"/>
      <c r="C2025" s="14"/>
      <c r="D2025" s="14"/>
      <c r="E2025" s="14"/>
      <c r="F2025" s="14"/>
    </row>
    <row r="2026" spans="2:6" hidden="1" x14ac:dyDescent="0.2">
      <c r="B2026" s="14"/>
      <c r="C2026" s="14"/>
      <c r="D2026" s="14"/>
      <c r="E2026" s="14"/>
      <c r="F2026" s="14"/>
    </row>
    <row r="2027" spans="2:6" hidden="1" x14ac:dyDescent="0.2">
      <c r="B2027" s="14"/>
      <c r="C2027" s="14"/>
      <c r="D2027" s="14"/>
      <c r="E2027" s="14"/>
      <c r="F2027" s="14"/>
    </row>
    <row r="2028" spans="2:6" hidden="1" x14ac:dyDescent="0.2">
      <c r="B2028" s="14"/>
      <c r="C2028" s="14"/>
      <c r="D2028" s="14"/>
      <c r="E2028" s="14"/>
      <c r="F2028" s="14"/>
    </row>
    <row r="2029" spans="2:6" hidden="1" x14ac:dyDescent="0.2">
      <c r="B2029" s="14"/>
      <c r="C2029" s="14"/>
      <c r="D2029" s="14"/>
      <c r="E2029" s="14"/>
      <c r="F2029" s="14"/>
    </row>
    <row r="2030" spans="2:6" hidden="1" x14ac:dyDescent="0.2">
      <c r="B2030" s="14"/>
      <c r="C2030" s="14"/>
      <c r="D2030" s="14"/>
      <c r="E2030" s="14"/>
      <c r="F2030" s="14"/>
    </row>
    <row r="2031" spans="2:6" hidden="1" x14ac:dyDescent="0.2">
      <c r="B2031" s="14"/>
      <c r="C2031" s="14"/>
      <c r="D2031" s="14"/>
      <c r="E2031" s="14"/>
      <c r="F2031" s="14"/>
    </row>
    <row r="2032" spans="2:6" hidden="1" x14ac:dyDescent="0.2">
      <c r="B2032" s="14"/>
      <c r="C2032" s="14"/>
      <c r="D2032" s="14"/>
      <c r="E2032" s="14"/>
      <c r="F2032" s="14"/>
    </row>
    <row r="2033" spans="2:6" hidden="1" x14ac:dyDescent="0.2">
      <c r="B2033" s="14"/>
      <c r="C2033" s="14"/>
      <c r="D2033" s="14"/>
      <c r="E2033" s="14"/>
      <c r="F2033" s="14"/>
    </row>
    <row r="2034" spans="2:6" hidden="1" x14ac:dyDescent="0.2">
      <c r="B2034" s="14"/>
      <c r="C2034" s="14"/>
      <c r="D2034" s="14"/>
      <c r="E2034" s="14"/>
      <c r="F2034" s="14"/>
    </row>
    <row r="2035" spans="2:6" hidden="1" x14ac:dyDescent="0.2">
      <c r="B2035" s="14"/>
      <c r="C2035" s="14"/>
      <c r="D2035" s="14"/>
      <c r="E2035" s="14"/>
      <c r="F2035" s="14"/>
    </row>
    <row r="2036" spans="2:6" hidden="1" x14ac:dyDescent="0.2">
      <c r="B2036" s="14"/>
      <c r="C2036" s="14"/>
      <c r="D2036" s="14"/>
      <c r="E2036" s="14"/>
      <c r="F2036" s="14"/>
    </row>
    <row r="2037" spans="2:6" hidden="1" x14ac:dyDescent="0.2">
      <c r="B2037" s="14"/>
      <c r="C2037" s="14"/>
      <c r="D2037" s="14"/>
      <c r="E2037" s="14"/>
      <c r="F2037" s="14"/>
    </row>
    <row r="2038" spans="2:6" hidden="1" x14ac:dyDescent="0.2">
      <c r="B2038" s="14"/>
      <c r="C2038" s="14"/>
      <c r="D2038" s="14"/>
      <c r="E2038" s="14"/>
      <c r="F2038" s="14"/>
    </row>
    <row r="2039" spans="2:6" hidden="1" x14ac:dyDescent="0.2">
      <c r="B2039" s="14"/>
      <c r="C2039" s="14"/>
      <c r="D2039" s="14"/>
      <c r="E2039" s="14"/>
      <c r="F2039" s="14"/>
    </row>
    <row r="2040" spans="2:6" hidden="1" x14ac:dyDescent="0.2">
      <c r="B2040" s="14"/>
      <c r="C2040" s="14"/>
      <c r="D2040" s="14"/>
      <c r="E2040" s="14"/>
      <c r="F2040" s="14"/>
    </row>
    <row r="2041" spans="2:6" hidden="1" x14ac:dyDescent="0.2">
      <c r="B2041" s="14"/>
      <c r="C2041" s="14"/>
      <c r="D2041" s="14"/>
      <c r="E2041" s="14"/>
      <c r="F2041" s="14"/>
    </row>
    <row r="2042" spans="2:6" hidden="1" x14ac:dyDescent="0.2">
      <c r="B2042" s="14"/>
      <c r="C2042" s="14"/>
      <c r="D2042" s="14"/>
      <c r="E2042" s="14"/>
      <c r="F2042" s="14"/>
    </row>
    <row r="2043" spans="2:6" hidden="1" x14ac:dyDescent="0.2">
      <c r="B2043" s="14"/>
      <c r="C2043" s="14"/>
      <c r="D2043" s="14"/>
      <c r="E2043" s="14"/>
      <c r="F2043" s="14"/>
    </row>
    <row r="2044" spans="2:6" hidden="1" x14ac:dyDescent="0.2">
      <c r="B2044" s="14"/>
      <c r="C2044" s="14"/>
      <c r="D2044" s="14"/>
      <c r="E2044" s="14"/>
      <c r="F2044" s="14"/>
    </row>
    <row r="2045" spans="2:6" hidden="1" x14ac:dyDescent="0.2">
      <c r="B2045" s="14"/>
      <c r="C2045" s="14"/>
      <c r="D2045" s="14"/>
      <c r="E2045" s="14"/>
      <c r="F2045" s="14"/>
    </row>
    <row r="2046" spans="2:6" hidden="1" x14ac:dyDescent="0.2">
      <c r="B2046" s="14"/>
      <c r="C2046" s="14"/>
      <c r="D2046" s="14"/>
      <c r="E2046" s="14"/>
      <c r="F2046" s="14"/>
    </row>
    <row r="2047" spans="2:6" hidden="1" x14ac:dyDescent="0.2">
      <c r="B2047" s="14"/>
      <c r="C2047" s="14"/>
      <c r="D2047" s="14"/>
      <c r="E2047" s="14"/>
      <c r="F2047" s="14"/>
    </row>
    <row r="2048" spans="2:6" hidden="1" x14ac:dyDescent="0.2">
      <c r="B2048" s="14"/>
      <c r="C2048" s="14"/>
      <c r="D2048" s="14"/>
      <c r="E2048" s="14"/>
      <c r="F2048" s="14"/>
    </row>
    <row r="2049" spans="2:6" hidden="1" x14ac:dyDescent="0.2">
      <c r="B2049" s="14"/>
      <c r="C2049" s="14"/>
      <c r="D2049" s="14"/>
      <c r="E2049" s="14"/>
      <c r="F2049" s="14"/>
    </row>
    <row r="2050" spans="2:6" hidden="1" x14ac:dyDescent="0.2">
      <c r="B2050" s="14"/>
      <c r="C2050" s="14"/>
      <c r="D2050" s="14"/>
      <c r="E2050" s="14"/>
      <c r="F2050" s="14"/>
    </row>
    <row r="2051" spans="2:6" hidden="1" x14ac:dyDescent="0.2">
      <c r="B2051" s="14"/>
      <c r="C2051" s="14"/>
      <c r="D2051" s="14"/>
      <c r="E2051" s="14"/>
      <c r="F2051" s="14"/>
    </row>
    <row r="2052" spans="2:6" hidden="1" x14ac:dyDescent="0.2">
      <c r="B2052" s="14"/>
      <c r="C2052" s="14"/>
      <c r="D2052" s="14"/>
      <c r="E2052" s="14"/>
      <c r="F2052" s="14"/>
    </row>
    <row r="2053" spans="2:6" hidden="1" x14ac:dyDescent="0.2">
      <c r="B2053" s="14"/>
      <c r="C2053" s="14"/>
      <c r="D2053" s="14"/>
      <c r="E2053" s="14"/>
      <c r="F2053" s="14"/>
    </row>
    <row r="2054" spans="2:6" hidden="1" x14ac:dyDescent="0.2">
      <c r="B2054" s="14"/>
      <c r="C2054" s="14"/>
      <c r="D2054" s="14"/>
      <c r="E2054" s="14"/>
      <c r="F2054" s="14"/>
    </row>
    <row r="2055" spans="2:6" hidden="1" x14ac:dyDescent="0.2">
      <c r="B2055" s="14"/>
      <c r="C2055" s="14"/>
      <c r="D2055" s="14"/>
      <c r="E2055" s="14"/>
      <c r="F2055" s="14"/>
    </row>
    <row r="2056" spans="2:6" hidden="1" x14ac:dyDescent="0.2">
      <c r="B2056" s="14"/>
      <c r="C2056" s="14"/>
      <c r="D2056" s="14"/>
      <c r="E2056" s="14"/>
      <c r="F2056" s="14"/>
    </row>
    <row r="2057" spans="2:6" hidden="1" x14ac:dyDescent="0.2">
      <c r="B2057" s="14"/>
      <c r="C2057" s="14"/>
      <c r="D2057" s="14"/>
      <c r="E2057" s="14"/>
      <c r="F2057" s="14"/>
    </row>
    <row r="2058" spans="2:6" hidden="1" x14ac:dyDescent="0.2">
      <c r="B2058" s="14"/>
      <c r="C2058" s="14"/>
      <c r="D2058" s="14"/>
      <c r="E2058" s="14"/>
      <c r="F2058" s="14"/>
    </row>
    <row r="2059" spans="2:6" hidden="1" x14ac:dyDescent="0.2">
      <c r="B2059" s="14"/>
      <c r="C2059" s="14"/>
      <c r="D2059" s="14"/>
      <c r="E2059" s="14"/>
      <c r="F2059" s="14"/>
    </row>
    <row r="2060" spans="2:6" hidden="1" x14ac:dyDescent="0.2">
      <c r="B2060" s="14"/>
      <c r="C2060" s="14"/>
      <c r="D2060" s="14"/>
      <c r="E2060" s="14"/>
      <c r="F2060" s="14"/>
    </row>
    <row r="2061" spans="2:6" hidden="1" x14ac:dyDescent="0.2">
      <c r="B2061" s="14"/>
      <c r="C2061" s="14"/>
      <c r="D2061" s="14"/>
      <c r="E2061" s="14"/>
      <c r="F2061" s="14"/>
    </row>
    <row r="2062" spans="2:6" hidden="1" x14ac:dyDescent="0.2">
      <c r="B2062" s="14"/>
      <c r="C2062" s="14"/>
      <c r="D2062" s="14"/>
      <c r="E2062" s="14"/>
      <c r="F2062" s="14"/>
    </row>
    <row r="2063" spans="2:6" hidden="1" x14ac:dyDescent="0.2">
      <c r="B2063" s="14"/>
      <c r="C2063" s="14"/>
      <c r="D2063" s="14"/>
      <c r="E2063" s="14"/>
      <c r="F2063" s="14"/>
    </row>
    <row r="2064" spans="2:6" hidden="1" x14ac:dyDescent="0.2">
      <c r="B2064" s="14"/>
      <c r="C2064" s="14"/>
      <c r="D2064" s="14"/>
      <c r="E2064" s="14"/>
      <c r="F2064" s="14"/>
    </row>
    <row r="2065" spans="2:6" hidden="1" x14ac:dyDescent="0.2">
      <c r="B2065" s="14"/>
      <c r="C2065" s="14"/>
      <c r="D2065" s="14"/>
      <c r="E2065" s="14"/>
      <c r="F2065" s="14"/>
    </row>
    <row r="2066" spans="2:6" hidden="1" x14ac:dyDescent="0.2">
      <c r="B2066" s="14"/>
      <c r="C2066" s="14"/>
      <c r="D2066" s="14"/>
      <c r="E2066" s="14"/>
      <c r="F2066" s="14"/>
    </row>
    <row r="2067" spans="2:6" hidden="1" x14ac:dyDescent="0.2">
      <c r="B2067" s="14"/>
      <c r="C2067" s="14"/>
      <c r="D2067" s="14"/>
      <c r="E2067" s="14"/>
      <c r="F2067" s="14"/>
    </row>
    <row r="2068" spans="2:6" hidden="1" x14ac:dyDescent="0.2">
      <c r="B2068" s="14"/>
      <c r="C2068" s="14"/>
      <c r="D2068" s="14"/>
      <c r="E2068" s="14"/>
      <c r="F2068" s="14"/>
    </row>
    <row r="2069" spans="2:6" hidden="1" x14ac:dyDescent="0.2">
      <c r="B2069" s="14"/>
      <c r="C2069" s="14"/>
      <c r="D2069" s="14"/>
      <c r="E2069" s="14"/>
      <c r="F2069" s="14"/>
    </row>
    <row r="2070" spans="2:6" hidden="1" x14ac:dyDescent="0.2">
      <c r="B2070" s="14"/>
      <c r="C2070" s="14"/>
      <c r="D2070" s="14"/>
      <c r="E2070" s="14"/>
      <c r="F2070" s="14"/>
    </row>
    <row r="2071" spans="2:6" hidden="1" x14ac:dyDescent="0.2">
      <c r="B2071" s="14"/>
      <c r="C2071" s="14"/>
      <c r="D2071" s="14"/>
      <c r="E2071" s="14"/>
      <c r="F2071" s="14"/>
    </row>
    <row r="2072" spans="2:6" hidden="1" x14ac:dyDescent="0.2">
      <c r="B2072" s="14"/>
      <c r="C2072" s="14"/>
      <c r="D2072" s="14"/>
      <c r="E2072" s="14"/>
      <c r="F2072" s="14"/>
    </row>
    <row r="2073" spans="2:6" hidden="1" x14ac:dyDescent="0.2">
      <c r="B2073" s="14"/>
      <c r="C2073" s="14"/>
      <c r="D2073" s="14"/>
      <c r="E2073" s="14"/>
      <c r="F2073" s="14"/>
    </row>
    <row r="2074" spans="2:6" hidden="1" x14ac:dyDescent="0.2">
      <c r="B2074" s="14"/>
      <c r="C2074" s="14"/>
      <c r="D2074" s="14"/>
      <c r="E2074" s="14"/>
      <c r="F2074" s="14"/>
    </row>
    <row r="2075" spans="2:6" hidden="1" x14ac:dyDescent="0.2">
      <c r="B2075" s="14"/>
      <c r="C2075" s="14"/>
      <c r="D2075" s="14"/>
      <c r="E2075" s="14"/>
      <c r="F2075" s="14"/>
    </row>
    <row r="2076" spans="2:6" hidden="1" x14ac:dyDescent="0.2">
      <c r="B2076" s="14"/>
      <c r="C2076" s="14"/>
      <c r="D2076" s="14"/>
      <c r="E2076" s="14"/>
      <c r="F2076" s="14"/>
    </row>
    <row r="2077" spans="2:6" hidden="1" x14ac:dyDescent="0.2">
      <c r="B2077" s="14"/>
      <c r="C2077" s="14"/>
      <c r="D2077" s="14"/>
      <c r="E2077" s="14"/>
      <c r="F2077" s="14"/>
    </row>
    <row r="2078" spans="2:6" hidden="1" x14ac:dyDescent="0.2">
      <c r="B2078" s="14"/>
      <c r="C2078" s="14"/>
      <c r="D2078" s="14"/>
      <c r="E2078" s="14"/>
      <c r="F2078" s="14"/>
    </row>
    <row r="2079" spans="2:6" hidden="1" x14ac:dyDescent="0.2">
      <c r="B2079" s="14"/>
      <c r="C2079" s="14"/>
      <c r="D2079" s="14"/>
      <c r="E2079" s="14"/>
      <c r="F2079" s="14"/>
    </row>
    <row r="2080" spans="2:6" hidden="1" x14ac:dyDescent="0.2">
      <c r="B2080" s="14"/>
      <c r="C2080" s="14"/>
      <c r="D2080" s="14"/>
      <c r="E2080" s="14"/>
      <c r="F2080" s="14"/>
    </row>
    <row r="2081" spans="2:6" hidden="1" x14ac:dyDescent="0.2">
      <c r="B2081" s="14"/>
      <c r="C2081" s="14"/>
      <c r="D2081" s="14"/>
      <c r="E2081" s="14"/>
      <c r="F2081" s="14"/>
    </row>
    <row r="2082" spans="2:6" hidden="1" x14ac:dyDescent="0.2">
      <c r="B2082" s="14"/>
      <c r="C2082" s="14"/>
      <c r="D2082" s="14"/>
      <c r="E2082" s="14"/>
      <c r="F2082" s="14"/>
    </row>
    <row r="2083" spans="2:6" hidden="1" x14ac:dyDescent="0.2">
      <c r="B2083" s="14"/>
      <c r="C2083" s="14"/>
      <c r="D2083" s="14"/>
      <c r="E2083" s="14"/>
      <c r="F2083" s="14"/>
    </row>
    <row r="2084" spans="2:6" hidden="1" x14ac:dyDescent="0.2">
      <c r="B2084" s="14"/>
      <c r="C2084" s="14"/>
      <c r="D2084" s="14"/>
      <c r="E2084" s="14"/>
      <c r="F2084" s="14"/>
    </row>
    <row r="2085" spans="2:6" hidden="1" x14ac:dyDescent="0.2">
      <c r="B2085" s="14"/>
      <c r="C2085" s="14"/>
      <c r="D2085" s="14"/>
      <c r="E2085" s="14"/>
      <c r="F2085" s="14"/>
    </row>
    <row r="2086" spans="2:6" hidden="1" x14ac:dyDescent="0.2">
      <c r="B2086" s="14"/>
      <c r="C2086" s="14"/>
      <c r="D2086" s="14"/>
      <c r="E2086" s="14"/>
      <c r="F2086" s="14"/>
    </row>
    <row r="2087" spans="2:6" hidden="1" x14ac:dyDescent="0.2">
      <c r="B2087" s="14"/>
      <c r="C2087" s="14"/>
      <c r="D2087" s="14"/>
      <c r="E2087" s="14"/>
      <c r="F2087" s="14"/>
    </row>
    <row r="2088" spans="2:6" hidden="1" x14ac:dyDescent="0.2">
      <c r="B2088" s="14"/>
      <c r="C2088" s="14"/>
      <c r="D2088" s="14"/>
      <c r="E2088" s="14"/>
      <c r="F2088" s="14"/>
    </row>
    <row r="2089" spans="2:6" hidden="1" x14ac:dyDescent="0.2">
      <c r="B2089" s="14"/>
      <c r="C2089" s="14"/>
      <c r="D2089" s="14"/>
      <c r="E2089" s="14"/>
      <c r="F2089" s="14"/>
    </row>
    <row r="2090" spans="2:6" hidden="1" x14ac:dyDescent="0.2">
      <c r="B2090" s="14"/>
      <c r="C2090" s="14"/>
      <c r="D2090" s="14"/>
      <c r="E2090" s="14"/>
      <c r="F2090" s="14"/>
    </row>
    <row r="2091" spans="2:6" hidden="1" x14ac:dyDescent="0.2">
      <c r="B2091" s="14"/>
      <c r="C2091" s="14"/>
      <c r="D2091" s="14"/>
      <c r="E2091" s="14"/>
      <c r="F2091" s="14"/>
    </row>
    <row r="2092" spans="2:6" hidden="1" x14ac:dyDescent="0.2">
      <c r="B2092" s="14"/>
      <c r="C2092" s="14"/>
      <c r="D2092" s="14"/>
      <c r="E2092" s="14"/>
      <c r="F2092" s="14"/>
    </row>
    <row r="2093" spans="2:6" hidden="1" x14ac:dyDescent="0.2">
      <c r="B2093" s="14"/>
      <c r="C2093" s="14"/>
      <c r="D2093" s="14"/>
      <c r="E2093" s="14"/>
      <c r="F2093" s="14"/>
    </row>
    <row r="2094" spans="2:6" hidden="1" x14ac:dyDescent="0.2">
      <c r="B2094" s="14"/>
      <c r="C2094" s="14"/>
      <c r="D2094" s="14"/>
      <c r="E2094" s="14"/>
      <c r="F2094" s="14"/>
    </row>
    <row r="2095" spans="2:6" hidden="1" x14ac:dyDescent="0.2">
      <c r="B2095" s="14"/>
      <c r="C2095" s="14"/>
      <c r="D2095" s="14"/>
      <c r="E2095" s="14"/>
      <c r="F2095" s="14"/>
    </row>
    <row r="2096" spans="2:6" hidden="1" x14ac:dyDescent="0.2">
      <c r="B2096" s="14"/>
      <c r="C2096" s="14"/>
      <c r="D2096" s="14"/>
      <c r="E2096" s="14"/>
      <c r="F2096" s="14"/>
    </row>
    <row r="2097" spans="2:6" hidden="1" x14ac:dyDescent="0.2">
      <c r="B2097" s="14"/>
      <c r="C2097" s="14"/>
      <c r="D2097" s="14"/>
      <c r="E2097" s="14"/>
      <c r="F2097" s="14"/>
    </row>
    <row r="2098" spans="2:6" hidden="1" x14ac:dyDescent="0.2">
      <c r="B2098" s="14"/>
      <c r="C2098" s="14"/>
      <c r="D2098" s="14"/>
      <c r="E2098" s="14"/>
      <c r="F2098" s="14"/>
    </row>
    <row r="2099" spans="2:6" hidden="1" x14ac:dyDescent="0.2">
      <c r="B2099" s="14"/>
      <c r="C2099" s="14"/>
      <c r="D2099" s="14"/>
      <c r="E2099" s="14"/>
      <c r="F2099" s="14"/>
    </row>
    <row r="2100" spans="2:6" hidden="1" x14ac:dyDescent="0.2">
      <c r="B2100" s="14"/>
      <c r="C2100" s="14"/>
      <c r="D2100" s="14"/>
      <c r="E2100" s="14"/>
      <c r="F2100" s="14"/>
    </row>
    <row r="2101" spans="2:6" hidden="1" x14ac:dyDescent="0.2">
      <c r="B2101" s="14"/>
      <c r="C2101" s="14"/>
      <c r="D2101" s="14"/>
      <c r="E2101" s="14"/>
      <c r="F2101" s="14"/>
    </row>
    <row r="2102" spans="2:6" hidden="1" x14ac:dyDescent="0.2">
      <c r="B2102" s="14"/>
      <c r="C2102" s="14"/>
      <c r="D2102" s="14"/>
      <c r="E2102" s="14"/>
      <c r="F2102" s="14"/>
    </row>
    <row r="2103" spans="2:6" hidden="1" x14ac:dyDescent="0.2">
      <c r="B2103" s="14"/>
      <c r="C2103" s="14"/>
      <c r="D2103" s="14"/>
      <c r="E2103" s="14"/>
      <c r="F2103" s="14"/>
    </row>
    <row r="2104" spans="2:6" hidden="1" x14ac:dyDescent="0.2">
      <c r="B2104" s="14"/>
      <c r="C2104" s="14"/>
      <c r="D2104" s="14"/>
      <c r="E2104" s="14"/>
      <c r="F2104" s="14"/>
    </row>
    <row r="2105" spans="2:6" hidden="1" x14ac:dyDescent="0.2">
      <c r="B2105" s="14"/>
      <c r="C2105" s="14"/>
      <c r="D2105" s="14"/>
      <c r="E2105" s="14"/>
      <c r="F2105" s="14"/>
    </row>
    <row r="2106" spans="2:6" hidden="1" x14ac:dyDescent="0.2">
      <c r="B2106" s="14"/>
      <c r="C2106" s="14"/>
      <c r="D2106" s="14"/>
      <c r="E2106" s="14"/>
      <c r="F2106" s="14"/>
    </row>
    <row r="2107" spans="2:6" hidden="1" x14ac:dyDescent="0.2">
      <c r="B2107" s="14"/>
      <c r="C2107" s="14"/>
      <c r="D2107" s="14"/>
      <c r="E2107" s="14"/>
      <c r="F2107" s="14"/>
    </row>
    <row r="2108" spans="2:6" hidden="1" x14ac:dyDescent="0.2">
      <c r="B2108" s="14"/>
      <c r="C2108" s="14"/>
      <c r="D2108" s="14"/>
      <c r="E2108" s="14"/>
      <c r="F2108" s="14"/>
    </row>
    <row r="2109" spans="2:6" hidden="1" x14ac:dyDescent="0.2">
      <c r="B2109" s="14"/>
      <c r="C2109" s="14"/>
      <c r="D2109" s="14"/>
      <c r="E2109" s="14"/>
      <c r="F2109" s="14"/>
    </row>
    <row r="2110" spans="2:6" hidden="1" x14ac:dyDescent="0.2">
      <c r="B2110" s="14"/>
      <c r="C2110" s="14"/>
      <c r="D2110" s="14"/>
      <c r="E2110" s="14"/>
      <c r="F2110" s="14"/>
    </row>
    <row r="2111" spans="2:6" hidden="1" x14ac:dyDescent="0.2">
      <c r="B2111" s="14"/>
      <c r="C2111" s="14"/>
      <c r="D2111" s="14"/>
      <c r="E2111" s="14"/>
      <c r="F2111" s="14"/>
    </row>
    <row r="2112" spans="2:6" hidden="1" x14ac:dyDescent="0.2">
      <c r="B2112" s="14"/>
      <c r="C2112" s="14"/>
      <c r="D2112" s="14"/>
      <c r="E2112" s="14"/>
      <c r="F2112" s="14"/>
    </row>
    <row r="2113" spans="2:6" hidden="1" x14ac:dyDescent="0.2">
      <c r="B2113" s="14"/>
      <c r="C2113" s="14"/>
      <c r="D2113" s="14"/>
      <c r="E2113" s="14"/>
      <c r="F2113" s="14"/>
    </row>
    <row r="2114" spans="2:6" hidden="1" x14ac:dyDescent="0.2">
      <c r="B2114" s="14"/>
      <c r="C2114" s="14"/>
      <c r="D2114" s="14"/>
      <c r="E2114" s="14"/>
      <c r="F2114" s="14"/>
    </row>
    <row r="2115" spans="2:6" hidden="1" x14ac:dyDescent="0.2">
      <c r="B2115" s="14"/>
      <c r="C2115" s="14"/>
      <c r="D2115" s="14"/>
      <c r="E2115" s="14"/>
      <c r="F2115" s="14"/>
    </row>
    <row r="2116" spans="2:6" hidden="1" x14ac:dyDescent="0.2">
      <c r="B2116" s="14"/>
      <c r="C2116" s="14"/>
      <c r="D2116" s="14"/>
      <c r="E2116" s="14"/>
      <c r="F2116" s="14"/>
    </row>
    <row r="2117" spans="2:6" hidden="1" x14ac:dyDescent="0.2">
      <c r="B2117" s="14"/>
      <c r="C2117" s="14"/>
      <c r="D2117" s="14"/>
      <c r="E2117" s="14"/>
      <c r="F2117" s="14"/>
    </row>
    <row r="2118" spans="2:6" hidden="1" x14ac:dyDescent="0.2">
      <c r="B2118" s="14"/>
      <c r="C2118" s="14"/>
      <c r="D2118" s="14"/>
      <c r="E2118" s="14"/>
      <c r="F2118" s="14"/>
    </row>
    <row r="2119" spans="2:6" hidden="1" x14ac:dyDescent="0.2">
      <c r="B2119" s="14"/>
      <c r="C2119" s="14"/>
      <c r="D2119" s="14"/>
      <c r="E2119" s="14"/>
      <c r="F2119" s="14"/>
    </row>
    <row r="2120" spans="2:6" hidden="1" x14ac:dyDescent="0.2">
      <c r="B2120" s="14"/>
      <c r="C2120" s="14"/>
      <c r="D2120" s="14"/>
      <c r="E2120" s="14"/>
      <c r="F2120" s="14"/>
    </row>
    <row r="2121" spans="2:6" hidden="1" x14ac:dyDescent="0.2">
      <c r="B2121" s="14"/>
      <c r="C2121" s="14"/>
      <c r="D2121" s="14"/>
      <c r="E2121" s="14"/>
      <c r="F2121" s="14"/>
    </row>
    <row r="2122" spans="2:6" hidden="1" x14ac:dyDescent="0.2">
      <c r="B2122" s="14"/>
      <c r="C2122" s="14"/>
      <c r="D2122" s="14"/>
      <c r="E2122" s="14"/>
      <c r="F2122" s="14"/>
    </row>
    <row r="2123" spans="2:6" hidden="1" x14ac:dyDescent="0.2">
      <c r="B2123" s="14"/>
      <c r="C2123" s="14"/>
      <c r="D2123" s="14"/>
      <c r="E2123" s="14"/>
      <c r="F2123" s="14"/>
    </row>
    <row r="2124" spans="2:6" hidden="1" x14ac:dyDescent="0.2">
      <c r="B2124" s="14"/>
      <c r="C2124" s="14"/>
      <c r="D2124" s="14"/>
      <c r="E2124" s="14"/>
      <c r="F2124" s="14"/>
    </row>
    <row r="2125" spans="2:6" hidden="1" x14ac:dyDescent="0.2">
      <c r="B2125" s="14"/>
      <c r="C2125" s="14"/>
      <c r="D2125" s="14"/>
      <c r="E2125" s="14"/>
      <c r="F2125" s="14"/>
    </row>
    <row r="2126" spans="2:6" hidden="1" x14ac:dyDescent="0.2">
      <c r="B2126" s="14"/>
      <c r="C2126" s="14"/>
      <c r="D2126" s="14"/>
      <c r="E2126" s="14"/>
      <c r="F2126" s="14"/>
    </row>
    <row r="2127" spans="2:6" hidden="1" x14ac:dyDescent="0.2">
      <c r="B2127" s="14"/>
      <c r="C2127" s="14"/>
      <c r="D2127" s="14"/>
      <c r="E2127" s="14"/>
      <c r="F2127" s="14"/>
    </row>
    <row r="2128" spans="2:6" hidden="1" x14ac:dyDescent="0.2">
      <c r="B2128" s="14"/>
      <c r="C2128" s="14"/>
      <c r="D2128" s="14"/>
      <c r="E2128" s="14"/>
      <c r="F2128" s="14"/>
    </row>
    <row r="2129" spans="2:6" hidden="1" x14ac:dyDescent="0.2">
      <c r="B2129" s="14"/>
      <c r="C2129" s="14"/>
      <c r="D2129" s="14"/>
      <c r="E2129" s="14"/>
      <c r="F2129" s="14"/>
    </row>
    <row r="2130" spans="2:6" hidden="1" x14ac:dyDescent="0.2">
      <c r="B2130" s="14"/>
      <c r="C2130" s="14"/>
      <c r="D2130" s="14"/>
      <c r="E2130" s="14"/>
      <c r="F2130" s="14"/>
    </row>
    <row r="2131" spans="2:6" hidden="1" x14ac:dyDescent="0.2">
      <c r="B2131" s="14"/>
      <c r="C2131" s="14"/>
      <c r="D2131" s="14"/>
      <c r="E2131" s="14"/>
      <c r="F2131" s="14"/>
    </row>
    <row r="2132" spans="2:6" hidden="1" x14ac:dyDescent="0.2">
      <c r="B2132" s="14"/>
      <c r="C2132" s="14"/>
      <c r="D2132" s="14"/>
      <c r="E2132" s="14"/>
      <c r="F2132" s="14"/>
    </row>
    <row r="2133" spans="2:6" hidden="1" x14ac:dyDescent="0.2">
      <c r="B2133" s="14"/>
      <c r="C2133" s="14"/>
      <c r="D2133" s="14"/>
      <c r="E2133" s="14"/>
      <c r="F2133" s="14"/>
    </row>
    <row r="2134" spans="2:6" hidden="1" x14ac:dyDescent="0.2">
      <c r="B2134" s="14"/>
      <c r="C2134" s="14"/>
      <c r="D2134" s="14"/>
      <c r="E2134" s="14"/>
      <c r="F2134" s="14"/>
    </row>
    <row r="2135" spans="2:6" hidden="1" x14ac:dyDescent="0.2">
      <c r="B2135" s="14"/>
      <c r="C2135" s="14"/>
      <c r="D2135" s="14"/>
      <c r="E2135" s="14"/>
      <c r="F2135" s="14"/>
    </row>
    <row r="2136" spans="2:6" hidden="1" x14ac:dyDescent="0.2">
      <c r="B2136" s="14"/>
      <c r="C2136" s="14"/>
      <c r="D2136" s="14"/>
      <c r="E2136" s="14"/>
      <c r="F2136" s="14"/>
    </row>
    <row r="2137" spans="2:6" hidden="1" x14ac:dyDescent="0.2">
      <c r="B2137" s="14"/>
      <c r="C2137" s="14"/>
      <c r="D2137" s="14"/>
      <c r="E2137" s="14"/>
      <c r="F2137" s="14"/>
    </row>
    <row r="2138" spans="2:6" hidden="1" x14ac:dyDescent="0.2">
      <c r="B2138" s="14"/>
      <c r="C2138" s="14"/>
      <c r="D2138" s="14"/>
      <c r="E2138" s="14"/>
      <c r="F2138" s="14"/>
    </row>
    <row r="2139" spans="2:6" hidden="1" x14ac:dyDescent="0.2">
      <c r="B2139" s="14"/>
      <c r="C2139" s="14"/>
      <c r="D2139" s="14"/>
      <c r="E2139" s="14"/>
      <c r="F2139" s="14"/>
    </row>
    <row r="2140" spans="2:6" hidden="1" x14ac:dyDescent="0.2">
      <c r="B2140" s="14"/>
      <c r="C2140" s="14"/>
      <c r="D2140" s="14"/>
      <c r="E2140" s="14"/>
      <c r="F2140" s="14"/>
    </row>
    <row r="2141" spans="2:6" hidden="1" x14ac:dyDescent="0.2">
      <c r="B2141" s="14"/>
      <c r="C2141" s="14"/>
      <c r="D2141" s="14"/>
      <c r="E2141" s="14"/>
      <c r="F2141" s="14"/>
    </row>
    <row r="2142" spans="2:6" hidden="1" x14ac:dyDescent="0.2">
      <c r="B2142" s="14"/>
      <c r="C2142" s="14"/>
      <c r="D2142" s="14"/>
      <c r="E2142" s="14"/>
      <c r="F2142" s="14"/>
    </row>
    <row r="2143" spans="2:6" hidden="1" x14ac:dyDescent="0.2">
      <c r="B2143" s="14"/>
      <c r="C2143" s="14"/>
      <c r="D2143" s="14"/>
      <c r="E2143" s="14"/>
      <c r="F2143" s="14"/>
    </row>
    <row r="2144" spans="2:6" hidden="1" x14ac:dyDescent="0.2">
      <c r="B2144" s="14"/>
      <c r="C2144" s="14"/>
      <c r="D2144" s="14"/>
      <c r="E2144" s="14"/>
      <c r="F2144" s="14"/>
    </row>
    <row r="2145" spans="2:6" hidden="1" x14ac:dyDescent="0.2">
      <c r="B2145" s="14"/>
      <c r="C2145" s="14"/>
      <c r="D2145" s="14"/>
      <c r="E2145" s="14"/>
      <c r="F2145" s="14"/>
    </row>
    <row r="2146" spans="2:6" hidden="1" x14ac:dyDescent="0.2">
      <c r="B2146" s="14"/>
      <c r="C2146" s="14"/>
      <c r="D2146" s="14"/>
      <c r="E2146" s="14"/>
      <c r="F2146" s="14"/>
    </row>
    <row r="2147" spans="2:6" hidden="1" x14ac:dyDescent="0.2">
      <c r="B2147" s="14"/>
      <c r="C2147" s="14"/>
      <c r="D2147" s="14"/>
      <c r="E2147" s="14"/>
      <c r="F2147" s="14"/>
    </row>
    <row r="2148" spans="2:6" hidden="1" x14ac:dyDescent="0.2">
      <c r="B2148" s="14"/>
      <c r="C2148" s="14"/>
      <c r="D2148" s="14"/>
      <c r="E2148" s="14"/>
      <c r="F2148" s="14"/>
    </row>
    <row r="2149" spans="2:6" hidden="1" x14ac:dyDescent="0.2">
      <c r="B2149" s="14"/>
      <c r="C2149" s="14"/>
      <c r="D2149" s="14"/>
      <c r="E2149" s="14"/>
      <c r="F2149" s="14"/>
    </row>
    <row r="2150" spans="2:6" hidden="1" x14ac:dyDescent="0.2">
      <c r="B2150" s="14"/>
      <c r="C2150" s="14"/>
      <c r="D2150" s="14"/>
      <c r="E2150" s="14"/>
      <c r="F2150" s="14"/>
    </row>
    <row r="2151" spans="2:6" hidden="1" x14ac:dyDescent="0.2">
      <c r="B2151" s="14"/>
      <c r="C2151" s="14"/>
      <c r="D2151" s="14"/>
      <c r="E2151" s="14"/>
      <c r="F2151" s="14"/>
    </row>
    <row r="2152" spans="2:6" hidden="1" x14ac:dyDescent="0.2">
      <c r="B2152" s="14"/>
      <c r="C2152" s="14"/>
      <c r="D2152" s="14"/>
      <c r="E2152" s="14"/>
      <c r="F2152" s="14"/>
    </row>
    <row r="2153" spans="2:6" hidden="1" x14ac:dyDescent="0.2">
      <c r="B2153" s="14"/>
      <c r="C2153" s="14"/>
      <c r="D2153" s="14"/>
      <c r="E2153" s="14"/>
      <c r="F2153" s="14"/>
    </row>
    <row r="2154" spans="2:6" hidden="1" x14ac:dyDescent="0.2">
      <c r="B2154" s="14"/>
      <c r="C2154" s="14"/>
      <c r="D2154" s="14"/>
      <c r="E2154" s="14"/>
      <c r="F2154" s="14"/>
    </row>
    <row r="2155" spans="2:6" hidden="1" x14ac:dyDescent="0.2">
      <c r="B2155" s="14"/>
      <c r="C2155" s="14"/>
      <c r="D2155" s="14"/>
      <c r="E2155" s="14"/>
      <c r="F2155" s="14"/>
    </row>
    <row r="2156" spans="2:6" hidden="1" x14ac:dyDescent="0.2">
      <c r="B2156" s="14"/>
      <c r="C2156" s="14"/>
      <c r="D2156" s="14"/>
      <c r="E2156" s="14"/>
      <c r="F2156" s="14"/>
    </row>
    <row r="2157" spans="2:6" hidden="1" x14ac:dyDescent="0.2">
      <c r="B2157" s="14"/>
      <c r="C2157" s="14"/>
      <c r="D2157" s="14"/>
      <c r="E2157" s="14"/>
      <c r="F2157" s="14"/>
    </row>
    <row r="2158" spans="2:6" hidden="1" x14ac:dyDescent="0.2">
      <c r="B2158" s="14"/>
      <c r="C2158" s="14"/>
      <c r="D2158" s="14"/>
      <c r="E2158" s="14"/>
      <c r="F2158" s="14"/>
    </row>
    <row r="2159" spans="2:6" hidden="1" x14ac:dyDescent="0.2">
      <c r="B2159" s="14"/>
      <c r="C2159" s="14"/>
      <c r="D2159" s="14"/>
      <c r="E2159" s="14"/>
      <c r="F2159" s="14"/>
    </row>
    <row r="2160" spans="2:6" hidden="1" x14ac:dyDescent="0.2">
      <c r="B2160" s="14"/>
      <c r="C2160" s="14"/>
      <c r="D2160" s="14"/>
      <c r="E2160" s="14"/>
      <c r="F2160" s="14"/>
    </row>
    <row r="2161" spans="2:6" hidden="1" x14ac:dyDescent="0.2">
      <c r="B2161" s="14"/>
      <c r="C2161" s="14"/>
      <c r="D2161" s="14"/>
      <c r="E2161" s="14"/>
      <c r="F2161" s="14"/>
    </row>
    <row r="2162" spans="2:6" hidden="1" x14ac:dyDescent="0.2">
      <c r="B2162" s="14"/>
      <c r="C2162" s="14"/>
      <c r="D2162" s="14"/>
      <c r="E2162" s="14"/>
      <c r="F2162" s="14"/>
    </row>
    <row r="2163" spans="2:6" hidden="1" x14ac:dyDescent="0.2">
      <c r="B2163" s="14"/>
      <c r="C2163" s="14"/>
      <c r="D2163" s="14"/>
      <c r="E2163" s="14"/>
      <c r="F2163" s="14"/>
    </row>
    <row r="2164" spans="2:6" hidden="1" x14ac:dyDescent="0.2">
      <c r="B2164" s="14"/>
      <c r="C2164" s="14"/>
      <c r="D2164" s="14"/>
      <c r="E2164" s="14"/>
      <c r="F2164" s="14"/>
    </row>
    <row r="2165" spans="2:6" hidden="1" x14ac:dyDescent="0.2">
      <c r="B2165" s="14"/>
      <c r="C2165" s="14"/>
      <c r="D2165" s="14"/>
      <c r="E2165" s="14"/>
      <c r="F2165" s="14"/>
    </row>
    <row r="2166" spans="2:6" hidden="1" x14ac:dyDescent="0.2">
      <c r="B2166" s="14"/>
      <c r="C2166" s="14"/>
      <c r="D2166" s="14"/>
      <c r="E2166" s="14"/>
      <c r="F2166" s="14"/>
    </row>
    <row r="2167" spans="2:6" hidden="1" x14ac:dyDescent="0.2">
      <c r="B2167" s="14"/>
      <c r="C2167" s="14"/>
      <c r="D2167" s="14"/>
      <c r="E2167" s="14"/>
      <c r="F2167" s="14"/>
    </row>
    <row r="2168" spans="2:6" hidden="1" x14ac:dyDescent="0.2">
      <c r="B2168" s="14"/>
      <c r="C2168" s="14"/>
      <c r="D2168" s="14"/>
      <c r="E2168" s="14"/>
      <c r="F2168" s="14"/>
    </row>
    <row r="2169" spans="2:6" hidden="1" x14ac:dyDescent="0.2">
      <c r="B2169" s="14"/>
      <c r="C2169" s="14"/>
      <c r="D2169" s="14"/>
      <c r="E2169" s="14"/>
      <c r="F2169" s="14"/>
    </row>
    <row r="2170" spans="2:6" hidden="1" x14ac:dyDescent="0.2">
      <c r="B2170" s="14"/>
      <c r="C2170" s="14"/>
      <c r="D2170" s="14"/>
      <c r="E2170" s="14"/>
      <c r="F2170" s="14"/>
    </row>
    <row r="2171" spans="2:6" hidden="1" x14ac:dyDescent="0.2">
      <c r="B2171" s="14"/>
      <c r="C2171" s="14"/>
      <c r="D2171" s="14"/>
      <c r="E2171" s="14"/>
      <c r="F2171" s="14"/>
    </row>
    <row r="2172" spans="2:6" hidden="1" x14ac:dyDescent="0.2">
      <c r="B2172" s="14"/>
      <c r="C2172" s="14"/>
      <c r="D2172" s="14"/>
      <c r="E2172" s="14"/>
      <c r="F2172" s="14"/>
    </row>
    <row r="2173" spans="2:6" hidden="1" x14ac:dyDescent="0.2">
      <c r="B2173" s="14"/>
      <c r="C2173" s="14"/>
      <c r="D2173" s="14"/>
      <c r="E2173" s="14"/>
      <c r="F2173" s="14"/>
    </row>
    <row r="2174" spans="2:6" hidden="1" x14ac:dyDescent="0.2">
      <c r="B2174" s="14"/>
      <c r="C2174" s="14"/>
      <c r="D2174" s="14"/>
      <c r="E2174" s="14"/>
      <c r="F2174" s="14"/>
    </row>
    <row r="2175" spans="2:6" hidden="1" x14ac:dyDescent="0.2">
      <c r="B2175" s="14"/>
      <c r="C2175" s="14"/>
      <c r="D2175" s="14"/>
      <c r="E2175" s="14"/>
      <c r="F2175" s="14"/>
    </row>
    <row r="2176" spans="2:6" hidden="1" x14ac:dyDescent="0.2">
      <c r="B2176" s="14"/>
      <c r="C2176" s="14"/>
      <c r="D2176" s="14"/>
      <c r="E2176" s="14"/>
      <c r="F2176" s="14"/>
    </row>
    <row r="2177" spans="2:6" hidden="1" x14ac:dyDescent="0.2">
      <c r="B2177" s="14"/>
      <c r="C2177" s="14"/>
      <c r="D2177" s="14"/>
      <c r="E2177" s="14"/>
      <c r="F2177" s="14"/>
    </row>
    <row r="2178" spans="2:6" hidden="1" x14ac:dyDescent="0.2">
      <c r="B2178" s="14"/>
      <c r="C2178" s="14"/>
      <c r="D2178" s="14"/>
      <c r="E2178" s="14"/>
      <c r="F2178" s="14"/>
    </row>
    <row r="2179" spans="2:6" hidden="1" x14ac:dyDescent="0.2">
      <c r="B2179" s="14"/>
      <c r="C2179" s="14"/>
      <c r="D2179" s="14"/>
      <c r="E2179" s="14"/>
      <c r="F2179" s="14"/>
    </row>
    <row r="2180" spans="2:6" hidden="1" x14ac:dyDescent="0.2">
      <c r="B2180" s="14"/>
      <c r="C2180" s="14"/>
      <c r="D2180" s="14"/>
      <c r="E2180" s="14"/>
      <c r="F2180" s="14"/>
    </row>
    <row r="2181" spans="2:6" hidden="1" x14ac:dyDescent="0.2">
      <c r="B2181" s="14"/>
      <c r="C2181" s="14"/>
      <c r="D2181" s="14"/>
      <c r="E2181" s="14"/>
      <c r="F2181" s="14"/>
    </row>
    <row r="2182" spans="2:6" hidden="1" x14ac:dyDescent="0.2">
      <c r="B2182" s="14"/>
      <c r="C2182" s="14"/>
      <c r="D2182" s="14"/>
      <c r="E2182" s="14"/>
      <c r="F2182" s="14"/>
    </row>
    <row r="2183" spans="2:6" hidden="1" x14ac:dyDescent="0.2">
      <c r="B2183" s="14"/>
      <c r="C2183" s="14"/>
      <c r="D2183" s="14"/>
      <c r="E2183" s="14"/>
      <c r="F2183" s="14"/>
    </row>
    <row r="2184" spans="2:6" hidden="1" x14ac:dyDescent="0.2">
      <c r="B2184" s="14"/>
      <c r="C2184" s="14"/>
      <c r="D2184" s="14"/>
      <c r="E2184" s="14"/>
      <c r="F2184" s="14"/>
    </row>
    <row r="2185" spans="2:6" hidden="1" x14ac:dyDescent="0.2">
      <c r="B2185" s="14"/>
      <c r="C2185" s="14"/>
      <c r="D2185" s="14"/>
      <c r="E2185" s="14"/>
      <c r="F2185" s="14"/>
    </row>
    <row r="2186" spans="2:6" hidden="1" x14ac:dyDescent="0.2">
      <c r="B2186" s="14"/>
      <c r="C2186" s="14"/>
      <c r="D2186" s="14"/>
      <c r="E2186" s="14"/>
      <c r="F2186" s="14"/>
    </row>
    <row r="2187" spans="2:6" hidden="1" x14ac:dyDescent="0.2">
      <c r="B2187" s="14"/>
      <c r="C2187" s="14"/>
      <c r="D2187" s="14"/>
      <c r="E2187" s="14"/>
      <c r="F2187" s="14"/>
    </row>
    <row r="2188" spans="2:6" hidden="1" x14ac:dyDescent="0.2">
      <c r="B2188" s="14"/>
      <c r="C2188" s="14"/>
      <c r="D2188" s="14"/>
      <c r="E2188" s="14"/>
      <c r="F2188" s="14"/>
    </row>
    <row r="2189" spans="2:6" hidden="1" x14ac:dyDescent="0.2">
      <c r="B2189" s="14"/>
      <c r="C2189" s="14"/>
      <c r="D2189" s="14"/>
      <c r="E2189" s="14"/>
      <c r="F2189" s="14"/>
    </row>
    <row r="2190" spans="2:6" hidden="1" x14ac:dyDescent="0.2">
      <c r="B2190" s="14"/>
      <c r="C2190" s="14"/>
      <c r="D2190" s="14"/>
      <c r="E2190" s="14"/>
      <c r="F2190" s="14"/>
    </row>
    <row r="2191" spans="2:6" hidden="1" x14ac:dyDescent="0.2">
      <c r="B2191" s="14"/>
      <c r="C2191" s="14"/>
      <c r="D2191" s="14"/>
      <c r="E2191" s="14"/>
      <c r="F2191" s="14"/>
    </row>
    <row r="2192" spans="2:6" hidden="1" x14ac:dyDescent="0.2">
      <c r="B2192" s="14"/>
      <c r="C2192" s="14"/>
      <c r="D2192" s="14"/>
      <c r="E2192" s="14"/>
      <c r="F2192" s="14"/>
    </row>
    <row r="2193" spans="2:6" hidden="1" x14ac:dyDescent="0.2">
      <c r="B2193" s="14"/>
      <c r="C2193" s="14"/>
      <c r="D2193" s="14"/>
      <c r="E2193" s="14"/>
      <c r="F2193" s="14"/>
    </row>
    <row r="2194" spans="2:6" hidden="1" x14ac:dyDescent="0.2">
      <c r="B2194" s="14"/>
      <c r="C2194" s="14"/>
      <c r="D2194" s="14"/>
      <c r="E2194" s="14"/>
      <c r="F2194" s="14"/>
    </row>
    <row r="2195" spans="2:6" hidden="1" x14ac:dyDescent="0.2">
      <c r="B2195" s="14"/>
      <c r="C2195" s="14"/>
      <c r="D2195" s="14"/>
      <c r="E2195" s="14"/>
      <c r="F2195" s="14"/>
    </row>
  </sheetData>
  <mergeCells count="9">
    <mergeCell ref="B1:B3"/>
    <mergeCell ref="D6:F6"/>
    <mergeCell ref="D8:F8"/>
    <mergeCell ref="C3:D3"/>
    <mergeCell ref="C1:D2"/>
    <mergeCell ref="B6:C6"/>
    <mergeCell ref="D5:E5"/>
    <mergeCell ref="B4:F4"/>
    <mergeCell ref="B5:C5"/>
  </mergeCells>
  <hyperlinks>
    <hyperlink ref="E14" location="'Arqueo Caja'!D8" display="H-1" xr:uid="{00000000-0004-0000-0100-000000000000}"/>
    <hyperlink ref="E16" location="'Conciliaciones Bancos'!L4" display="H-2" xr:uid="{00000000-0004-0000-0100-000001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1"/>
  <sheetViews>
    <sheetView workbookViewId="0">
      <selection activeCell="C15" sqref="C15:H15"/>
    </sheetView>
  </sheetViews>
  <sheetFormatPr baseColWidth="10" defaultColWidth="0" defaultRowHeight="14.25" zeroHeight="1" x14ac:dyDescent="0.2"/>
  <cols>
    <col min="1" max="1" width="2.42578125" style="116" customWidth="1"/>
    <col min="2" max="2" width="2.42578125" style="14" customWidth="1"/>
    <col min="3" max="3" width="28" style="14" customWidth="1"/>
    <col min="4" max="4" width="28.28515625" style="14" customWidth="1"/>
    <col min="5" max="5" width="26" style="14" customWidth="1"/>
    <col min="6" max="6" width="21.140625" style="14" customWidth="1"/>
    <col min="7" max="7" width="15.28515625" style="14" bestFit="1" customWidth="1"/>
    <col min="8" max="8" width="7.7109375" style="14" customWidth="1"/>
    <col min="9" max="9" width="6.140625" style="14" customWidth="1"/>
    <col min="10" max="16384" width="11.42578125" style="14" hidden="1"/>
  </cols>
  <sheetData>
    <row r="1" spans="1:9" s="11" customFormat="1" ht="27.75" customHeight="1" x14ac:dyDescent="0.25">
      <c r="B1" s="404"/>
      <c r="C1" s="405"/>
      <c r="D1" s="399" t="s">
        <v>16</v>
      </c>
      <c r="E1" s="400"/>
      <c r="F1" s="362" t="s">
        <v>269</v>
      </c>
      <c r="G1" s="395" t="s">
        <v>273</v>
      </c>
      <c r="H1" s="396"/>
    </row>
    <row r="2" spans="1:9" s="11" customFormat="1" ht="27.75" customHeight="1" x14ac:dyDescent="0.25">
      <c r="B2" s="406"/>
      <c r="C2" s="407"/>
      <c r="D2" s="401"/>
      <c r="E2" s="402"/>
      <c r="F2" s="362" t="s">
        <v>270</v>
      </c>
      <c r="G2" s="395">
        <v>1</v>
      </c>
      <c r="H2" s="396"/>
    </row>
    <row r="3" spans="1:9" s="11" customFormat="1" ht="27.75" customHeight="1" thickBot="1" x14ac:dyDescent="0.3">
      <c r="B3" s="408"/>
      <c r="C3" s="409"/>
      <c r="D3" s="403" t="s">
        <v>177</v>
      </c>
      <c r="E3" s="396"/>
      <c r="F3" s="362" t="s">
        <v>271</v>
      </c>
      <c r="G3" s="397">
        <v>43837</v>
      </c>
      <c r="H3" s="398"/>
    </row>
    <row r="4" spans="1:9" ht="19.5" customHeight="1" thickBot="1" x14ac:dyDescent="0.25">
      <c r="B4" s="116"/>
      <c r="C4" s="116"/>
      <c r="D4" s="116"/>
      <c r="E4" s="116"/>
      <c r="F4" s="116"/>
      <c r="G4" s="116"/>
      <c r="H4" s="116"/>
      <c r="I4" s="34"/>
    </row>
    <row r="5" spans="1:9" s="23" customFormat="1" ht="18" customHeight="1" x14ac:dyDescent="0.25">
      <c r="A5" s="119"/>
      <c r="B5" s="428" t="s">
        <v>0</v>
      </c>
      <c r="C5" s="429"/>
      <c r="D5" s="429"/>
      <c r="E5" s="429" t="s">
        <v>1</v>
      </c>
      <c r="F5" s="429"/>
      <c r="G5" s="429"/>
      <c r="H5" s="432"/>
    </row>
    <row r="6" spans="1:9" s="23" customFormat="1" ht="18" customHeight="1" thickBot="1" x14ac:dyDescent="0.3">
      <c r="A6" s="119"/>
      <c r="B6" s="430" t="s">
        <v>121</v>
      </c>
      <c r="C6" s="431"/>
      <c r="D6" s="431"/>
      <c r="E6" s="431" t="s">
        <v>199</v>
      </c>
      <c r="F6" s="431"/>
      <c r="G6" s="431"/>
      <c r="H6" s="433"/>
    </row>
    <row r="7" spans="1:9" ht="15" customHeight="1" x14ac:dyDescent="0.2">
      <c r="B7" s="413" t="s">
        <v>2</v>
      </c>
      <c r="C7" s="414"/>
      <c r="D7" s="16" t="s">
        <v>3</v>
      </c>
      <c r="E7" s="414" t="s">
        <v>200</v>
      </c>
      <c r="F7" s="414"/>
      <c r="G7" s="414"/>
      <c r="H7" s="434"/>
    </row>
    <row r="8" spans="1:9" ht="15.75" customHeight="1" thickBot="1" x14ac:dyDescent="0.25">
      <c r="B8" s="415" t="s">
        <v>4</v>
      </c>
      <c r="C8" s="416"/>
      <c r="D8" s="40" t="s">
        <v>5</v>
      </c>
      <c r="E8" s="411" t="s">
        <v>216</v>
      </c>
      <c r="F8" s="411"/>
      <c r="G8" s="411"/>
      <c r="H8" s="412"/>
    </row>
    <row r="9" spans="1:9" ht="15" customHeight="1" x14ac:dyDescent="0.2">
      <c r="B9" s="417" t="s">
        <v>6</v>
      </c>
      <c r="C9" s="418"/>
      <c r="D9" s="16" t="s">
        <v>3</v>
      </c>
      <c r="E9" s="17"/>
      <c r="F9" s="17"/>
      <c r="G9" s="38"/>
      <c r="H9" s="39"/>
    </row>
    <row r="10" spans="1:9" ht="15.75" customHeight="1" thickBot="1" x14ac:dyDescent="0.25">
      <c r="B10" s="415" t="s">
        <v>4</v>
      </c>
      <c r="C10" s="416"/>
      <c r="D10" s="12" t="s">
        <v>5</v>
      </c>
      <c r="E10" s="13"/>
      <c r="F10" s="13"/>
      <c r="G10" s="41"/>
      <c r="H10" s="42"/>
    </row>
    <row r="11" spans="1:9" ht="15" thickBot="1" x14ac:dyDescent="0.25">
      <c r="B11" s="116"/>
      <c r="C11" s="116"/>
      <c r="D11" s="116"/>
      <c r="E11" s="116"/>
      <c r="F11" s="116"/>
      <c r="G11" s="116"/>
      <c r="H11" s="116"/>
    </row>
    <row r="12" spans="1:9" ht="22.5" customHeight="1" thickBot="1" x14ac:dyDescent="0.25">
      <c r="B12" s="423" t="s">
        <v>185</v>
      </c>
      <c r="C12" s="424"/>
      <c r="D12" s="424"/>
      <c r="E12" s="424"/>
      <c r="F12" s="424"/>
      <c r="G12" s="424"/>
      <c r="H12" s="425"/>
    </row>
    <row r="13" spans="1:9" s="116" customFormat="1" ht="8.25" customHeight="1" x14ac:dyDescent="0.2">
      <c r="A13" s="117"/>
      <c r="B13" s="117"/>
      <c r="C13" s="426"/>
      <c r="D13" s="426"/>
      <c r="E13" s="426"/>
      <c r="F13" s="426"/>
      <c r="G13" s="426"/>
      <c r="H13" s="427"/>
    </row>
    <row r="14" spans="1:9" ht="21" customHeight="1" x14ac:dyDescent="0.2">
      <c r="A14" s="117"/>
      <c r="B14" s="21"/>
      <c r="C14" s="426" t="s">
        <v>17</v>
      </c>
      <c r="D14" s="426"/>
      <c r="E14" s="426"/>
      <c r="F14" s="426"/>
      <c r="G14" s="426"/>
      <c r="H14" s="427"/>
    </row>
    <row r="15" spans="1:9" ht="31.5" customHeight="1" x14ac:dyDescent="0.2">
      <c r="A15" s="117"/>
      <c r="B15" s="21"/>
      <c r="C15" s="419" t="s">
        <v>219</v>
      </c>
      <c r="D15" s="419"/>
      <c r="E15" s="419"/>
      <c r="F15" s="419"/>
      <c r="G15" s="419"/>
      <c r="H15" s="420"/>
    </row>
    <row r="16" spans="1:9" ht="21.75" customHeight="1" x14ac:dyDescent="0.2">
      <c r="A16" s="117"/>
      <c r="B16" s="21"/>
      <c r="C16" s="419" t="s">
        <v>218</v>
      </c>
      <c r="D16" s="419"/>
      <c r="E16" s="419"/>
      <c r="F16" s="419"/>
      <c r="G16" s="419"/>
      <c r="H16" s="420"/>
    </row>
    <row r="17" spans="1:8" s="93" customFormat="1" ht="8.25" customHeight="1" x14ac:dyDescent="0.2">
      <c r="A17" s="117"/>
      <c r="B17" s="94"/>
      <c r="C17" s="95"/>
      <c r="D17" s="95"/>
      <c r="E17" s="95"/>
      <c r="F17" s="95"/>
      <c r="G17" s="95"/>
      <c r="H17" s="96"/>
    </row>
    <row r="18" spans="1:8" ht="21" customHeight="1" x14ac:dyDescent="0.2">
      <c r="A18" s="117"/>
      <c r="B18" s="21"/>
      <c r="C18" s="421" t="s">
        <v>18</v>
      </c>
      <c r="D18" s="421"/>
      <c r="E18" s="421"/>
      <c r="F18" s="421"/>
      <c r="G18" s="421"/>
      <c r="H18" s="35"/>
    </row>
    <row r="19" spans="1:8" ht="55.5" customHeight="1" x14ac:dyDescent="0.2">
      <c r="A19" s="117"/>
      <c r="B19" s="21"/>
      <c r="C19" s="419" t="s">
        <v>220</v>
      </c>
      <c r="D19" s="419"/>
      <c r="E19" s="419"/>
      <c r="F19" s="419"/>
      <c r="G19" s="419"/>
      <c r="H19" s="420"/>
    </row>
    <row r="20" spans="1:8" ht="28.5" customHeight="1" x14ac:dyDescent="0.2">
      <c r="A20" s="117"/>
      <c r="B20" s="21"/>
      <c r="C20" s="419" t="s">
        <v>221</v>
      </c>
      <c r="D20" s="419"/>
      <c r="E20" s="419"/>
      <c r="F20" s="419"/>
      <c r="G20" s="419"/>
      <c r="H20" s="420"/>
    </row>
    <row r="21" spans="1:8" ht="42.75" customHeight="1" x14ac:dyDescent="0.2">
      <c r="A21" s="117"/>
      <c r="B21" s="21"/>
      <c r="C21" s="419" t="s">
        <v>222</v>
      </c>
      <c r="D21" s="419"/>
      <c r="E21" s="419"/>
      <c r="F21" s="419"/>
      <c r="G21" s="419"/>
      <c r="H21" s="420"/>
    </row>
    <row r="22" spans="1:8" ht="39" customHeight="1" x14ac:dyDescent="0.2">
      <c r="A22" s="117"/>
      <c r="B22" s="21"/>
      <c r="C22" s="419" t="s">
        <v>223</v>
      </c>
      <c r="D22" s="419"/>
      <c r="E22" s="419"/>
      <c r="F22" s="419"/>
      <c r="G22" s="419"/>
      <c r="H22" s="420"/>
    </row>
    <row r="23" spans="1:8" s="93" customFormat="1" ht="11.25" customHeight="1" x14ac:dyDescent="0.2">
      <c r="A23" s="117"/>
      <c r="B23" s="94"/>
      <c r="C23" s="209"/>
      <c r="D23" s="209"/>
      <c r="E23" s="209"/>
      <c r="F23" s="209"/>
      <c r="G23" s="209"/>
      <c r="H23" s="210"/>
    </row>
    <row r="24" spans="1:8" ht="21" customHeight="1" x14ac:dyDescent="0.2">
      <c r="A24" s="117"/>
      <c r="B24" s="21"/>
      <c r="C24" s="421" t="s">
        <v>19</v>
      </c>
      <c r="D24" s="421"/>
      <c r="E24" s="421"/>
      <c r="F24" s="421"/>
      <c r="G24" s="421"/>
      <c r="H24" s="422"/>
    </row>
    <row r="25" spans="1:8" ht="21" customHeight="1" x14ac:dyDescent="0.2">
      <c r="A25" s="117"/>
      <c r="B25" s="21"/>
      <c r="C25" s="419" t="s">
        <v>224</v>
      </c>
      <c r="D25" s="419"/>
      <c r="E25" s="419"/>
      <c r="F25" s="419"/>
      <c r="G25" s="419"/>
      <c r="H25" s="420"/>
    </row>
    <row r="26" spans="1:8" ht="18" customHeight="1" x14ac:dyDescent="0.2">
      <c r="A26" s="117"/>
      <c r="B26" s="21"/>
      <c r="C26" s="419" t="s">
        <v>225</v>
      </c>
      <c r="D26" s="419"/>
      <c r="E26" s="419"/>
      <c r="F26" s="419"/>
      <c r="G26" s="419"/>
      <c r="H26" s="420"/>
    </row>
    <row r="27" spans="1:8" ht="12" customHeight="1" thickBot="1" x14ac:dyDescent="0.25">
      <c r="A27" s="117"/>
      <c r="B27" s="21"/>
      <c r="C27" s="19"/>
      <c r="D27" s="19"/>
      <c r="E27" s="19"/>
      <c r="F27" s="19"/>
      <c r="G27" s="19"/>
      <c r="H27" s="20"/>
    </row>
    <row r="28" spans="1:8" ht="21" customHeight="1" thickBot="1" x14ac:dyDescent="0.25">
      <c r="A28" s="117"/>
      <c r="B28" s="21"/>
      <c r="C28" s="443" t="s">
        <v>20</v>
      </c>
      <c r="D28" s="444"/>
      <c r="E28" s="444"/>
      <c r="F28" s="444"/>
      <c r="G28" s="445"/>
      <c r="H28" s="20"/>
    </row>
    <row r="29" spans="1:8" ht="15" thickBot="1" x14ac:dyDescent="0.25">
      <c r="A29" s="117"/>
      <c r="B29" s="21"/>
      <c r="C29" s="31"/>
      <c r="D29" s="32"/>
      <c r="E29" s="50"/>
      <c r="F29" s="32"/>
      <c r="G29" s="51"/>
      <c r="H29" s="20"/>
    </row>
    <row r="30" spans="1:8" ht="15" customHeight="1" thickBot="1" x14ac:dyDescent="0.25">
      <c r="A30" s="117"/>
      <c r="B30" s="21"/>
      <c r="C30" s="33"/>
      <c r="D30" s="435" t="s">
        <v>21</v>
      </c>
      <c r="E30" s="435"/>
      <c r="F30" s="437" t="s">
        <v>201</v>
      </c>
      <c r="G30" s="438"/>
      <c r="H30" s="20"/>
    </row>
    <row r="31" spans="1:8" ht="15" thickBot="1" x14ac:dyDescent="0.25">
      <c r="A31" s="117"/>
      <c r="B31" s="21"/>
      <c r="C31" s="37"/>
      <c r="D31" s="9"/>
      <c r="E31" s="47"/>
      <c r="F31" s="43"/>
      <c r="G31" s="44"/>
      <c r="H31" s="20"/>
    </row>
    <row r="32" spans="1:8" ht="15" customHeight="1" thickBot="1" x14ac:dyDescent="0.25">
      <c r="A32" s="117"/>
      <c r="B32" s="21"/>
      <c r="C32" s="33"/>
      <c r="D32" s="435" t="s">
        <v>22</v>
      </c>
      <c r="E32" s="435"/>
      <c r="F32" s="439">
        <v>4000000</v>
      </c>
      <c r="G32" s="440"/>
      <c r="H32" s="20"/>
    </row>
    <row r="33" spans="1:8" ht="15" thickBot="1" x14ac:dyDescent="0.25">
      <c r="A33" s="117"/>
      <c r="B33" s="21"/>
      <c r="C33" s="37"/>
      <c r="D33" s="48"/>
      <c r="E33" s="47"/>
      <c r="F33" s="45"/>
      <c r="G33" s="46"/>
      <c r="H33" s="20"/>
    </row>
    <row r="34" spans="1:8" ht="14.25" customHeight="1" thickBot="1" x14ac:dyDescent="0.25">
      <c r="A34" s="117"/>
      <c r="B34" s="21"/>
      <c r="C34" s="33"/>
      <c r="D34" s="436" t="s">
        <v>23</v>
      </c>
      <c r="E34" s="436"/>
      <c r="F34" s="441">
        <v>0</v>
      </c>
      <c r="G34" s="442"/>
      <c r="H34" s="20"/>
    </row>
    <row r="35" spans="1:8" ht="15" thickBot="1" x14ac:dyDescent="0.25">
      <c r="A35" s="117"/>
      <c r="B35" s="21"/>
      <c r="C35" s="33"/>
      <c r="D35" s="4"/>
      <c r="E35" s="4"/>
      <c r="F35" s="1"/>
      <c r="G35" s="25"/>
      <c r="H35" s="20"/>
    </row>
    <row r="36" spans="1:8" ht="15" thickBot="1" x14ac:dyDescent="0.25">
      <c r="A36" s="117"/>
      <c r="B36" s="21"/>
      <c r="C36" s="33"/>
      <c r="D36" s="368" t="s">
        <v>214</v>
      </c>
      <c r="E36" s="4"/>
      <c r="F36" s="1"/>
      <c r="G36" s="25"/>
      <c r="H36" s="20"/>
    </row>
    <row r="37" spans="1:8" x14ac:dyDescent="0.2">
      <c r="A37" s="117"/>
      <c r="B37" s="21"/>
      <c r="C37" s="33"/>
      <c r="D37" s="239" t="s">
        <v>24</v>
      </c>
      <c r="E37" s="240">
        <v>7</v>
      </c>
      <c r="F37" s="241">
        <f>E37*100000</f>
        <v>700000</v>
      </c>
      <c r="G37" s="20"/>
      <c r="H37" s="20"/>
    </row>
    <row r="38" spans="1:8" x14ac:dyDescent="0.2">
      <c r="A38" s="117"/>
      <c r="B38" s="21"/>
      <c r="C38" s="33"/>
      <c r="D38" s="242" t="s">
        <v>25</v>
      </c>
      <c r="E38" s="219">
        <v>31</v>
      </c>
      <c r="F38" s="243">
        <f>E38*50000</f>
        <v>1550000</v>
      </c>
      <c r="G38" s="20"/>
      <c r="H38" s="20"/>
    </row>
    <row r="39" spans="1:8" x14ac:dyDescent="0.2">
      <c r="A39" s="117"/>
      <c r="B39" s="21"/>
      <c r="C39" s="33"/>
      <c r="D39" s="242" t="s">
        <v>26</v>
      </c>
      <c r="E39" s="219">
        <v>35</v>
      </c>
      <c r="F39" s="243">
        <f>E39*20000</f>
        <v>700000</v>
      </c>
      <c r="G39" s="20"/>
      <c r="H39" s="20"/>
    </row>
    <row r="40" spans="1:8" x14ac:dyDescent="0.2">
      <c r="A40" s="117"/>
      <c r="B40" s="21"/>
      <c r="C40" s="33"/>
      <c r="D40" s="242" t="s">
        <v>27</v>
      </c>
      <c r="E40" s="219">
        <v>51</v>
      </c>
      <c r="F40" s="243">
        <f>E40*10000</f>
        <v>510000</v>
      </c>
      <c r="G40" s="20"/>
      <c r="H40" s="20"/>
    </row>
    <row r="41" spans="1:8" x14ac:dyDescent="0.2">
      <c r="A41" s="117"/>
      <c r="B41" s="21"/>
      <c r="C41" s="33"/>
      <c r="D41" s="242" t="s">
        <v>28</v>
      </c>
      <c r="E41" s="219">
        <v>26</v>
      </c>
      <c r="F41" s="243">
        <f>E41*5000</f>
        <v>130000</v>
      </c>
      <c r="G41" s="20"/>
      <c r="H41" s="20"/>
    </row>
    <row r="42" spans="1:8" x14ac:dyDescent="0.2">
      <c r="A42" s="117"/>
      <c r="B42" s="21"/>
      <c r="C42" s="33"/>
      <c r="D42" s="242" t="s">
        <v>29</v>
      </c>
      <c r="E42" s="219">
        <v>48</v>
      </c>
      <c r="F42" s="243">
        <f>E42*2000</f>
        <v>96000</v>
      </c>
      <c r="G42" s="20"/>
      <c r="H42" s="20"/>
    </row>
    <row r="43" spans="1:8" x14ac:dyDescent="0.2">
      <c r="A43" s="117"/>
      <c r="B43" s="21"/>
      <c r="C43" s="33"/>
      <c r="D43" s="242" t="s">
        <v>30</v>
      </c>
      <c r="E43" s="219">
        <v>12</v>
      </c>
      <c r="F43" s="243">
        <f>E43*1000</f>
        <v>12000</v>
      </c>
      <c r="G43" s="20"/>
      <c r="H43" s="20"/>
    </row>
    <row r="44" spans="1:8" x14ac:dyDescent="0.2">
      <c r="A44" s="117"/>
      <c r="B44" s="21"/>
      <c r="C44" s="33"/>
      <c r="D44" s="242" t="s">
        <v>31</v>
      </c>
      <c r="E44" s="219">
        <v>13</v>
      </c>
      <c r="F44" s="243">
        <f>E44*1000</f>
        <v>13000</v>
      </c>
      <c r="G44" s="20"/>
      <c r="H44" s="20"/>
    </row>
    <row r="45" spans="1:8" x14ac:dyDescent="0.2">
      <c r="A45" s="117"/>
      <c r="B45" s="21"/>
      <c r="C45" s="33"/>
      <c r="D45" s="242" t="s">
        <v>32</v>
      </c>
      <c r="E45" s="219">
        <v>6</v>
      </c>
      <c r="F45" s="243">
        <f>E45*500</f>
        <v>3000</v>
      </c>
      <c r="G45" s="20"/>
      <c r="H45" s="20"/>
    </row>
    <row r="46" spans="1:8" x14ac:dyDescent="0.2">
      <c r="A46" s="117"/>
      <c r="B46" s="21"/>
      <c r="C46" s="33"/>
      <c r="D46" s="242" t="s">
        <v>33</v>
      </c>
      <c r="E46" s="219">
        <v>45</v>
      </c>
      <c r="F46" s="243">
        <f>E46*200</f>
        <v>9000</v>
      </c>
      <c r="G46" s="20"/>
      <c r="H46" s="20"/>
    </row>
    <row r="47" spans="1:8" x14ac:dyDescent="0.2">
      <c r="A47" s="117"/>
      <c r="B47" s="21"/>
      <c r="C47" s="33"/>
      <c r="D47" s="242" t="s">
        <v>34</v>
      </c>
      <c r="E47" s="219">
        <v>20</v>
      </c>
      <c r="F47" s="243">
        <f>E47*100</f>
        <v>2000</v>
      </c>
      <c r="G47" s="20"/>
      <c r="H47" s="20"/>
    </row>
    <row r="48" spans="1:8" ht="15" thickBot="1" x14ac:dyDescent="0.25">
      <c r="A48" s="117"/>
      <c r="B48" s="21"/>
      <c r="C48" s="33"/>
      <c r="D48" s="244" t="s">
        <v>35</v>
      </c>
      <c r="E48" s="245">
        <v>0</v>
      </c>
      <c r="F48" s="246">
        <f>E48*50</f>
        <v>0</v>
      </c>
      <c r="G48" s="20"/>
      <c r="H48" s="20"/>
    </row>
    <row r="49" spans="1:8" ht="16.5" thickBot="1" x14ac:dyDescent="0.3">
      <c r="A49" s="117"/>
      <c r="B49" s="21"/>
      <c r="C49" s="33"/>
      <c r="D49" s="1"/>
      <c r="E49" s="1"/>
      <c r="F49" s="218">
        <f>SUM(F37:F48)</f>
        <v>3725000</v>
      </c>
      <c r="G49" s="20"/>
      <c r="H49" s="208" t="s">
        <v>216</v>
      </c>
    </row>
    <row r="50" spans="1:8" ht="16.5" thickTop="1" thickBot="1" x14ac:dyDescent="0.3">
      <c r="A50" s="117"/>
      <c r="B50" s="21"/>
      <c r="C50" s="33"/>
      <c r="D50" s="1"/>
      <c r="E50" s="1"/>
      <c r="F50" s="49"/>
      <c r="G50" s="20"/>
      <c r="H50" s="36"/>
    </row>
    <row r="51" spans="1:8" ht="15" thickBot="1" x14ac:dyDescent="0.25">
      <c r="A51" s="117"/>
      <c r="B51" s="21"/>
      <c r="C51" s="33"/>
      <c r="D51" s="1" t="s">
        <v>36</v>
      </c>
      <c r="E51" s="222"/>
      <c r="F51" s="1"/>
      <c r="G51" s="25"/>
      <c r="H51" s="20"/>
    </row>
    <row r="52" spans="1:8" ht="15" thickBot="1" x14ac:dyDescent="0.25">
      <c r="A52" s="117"/>
      <c r="B52" s="21"/>
      <c r="C52" s="33"/>
      <c r="D52" s="1"/>
      <c r="E52" s="1"/>
      <c r="F52" s="1"/>
      <c r="G52" s="25"/>
      <c r="H52" s="20"/>
    </row>
    <row r="53" spans="1:8" ht="14.25" customHeight="1" thickBot="1" x14ac:dyDescent="0.25">
      <c r="A53" s="117"/>
      <c r="B53" s="21"/>
      <c r="C53" s="33"/>
      <c r="D53" s="52" t="s">
        <v>37</v>
      </c>
      <c r="E53" s="221"/>
      <c r="F53" s="52"/>
      <c r="G53" s="25"/>
      <c r="H53" s="20"/>
    </row>
    <row r="54" spans="1:8" x14ac:dyDescent="0.2">
      <c r="A54" s="117"/>
      <c r="B54" s="21"/>
      <c r="C54" s="33"/>
      <c r="D54" s="1"/>
      <c r="E54" s="1"/>
      <c r="F54" s="1"/>
      <c r="G54" s="25"/>
      <c r="H54" s="20"/>
    </row>
    <row r="55" spans="1:8" x14ac:dyDescent="0.2">
      <c r="A55" s="117"/>
      <c r="B55" s="21"/>
      <c r="C55" s="33"/>
      <c r="D55" s="4" t="s">
        <v>38</v>
      </c>
      <c r="E55" s="197">
        <f>F34+F49+E51+E53</f>
        <v>3725000</v>
      </c>
      <c r="F55" s="19"/>
      <c r="G55" s="20"/>
      <c r="H55" s="20"/>
    </row>
    <row r="56" spans="1:8" x14ac:dyDescent="0.2">
      <c r="A56" s="117"/>
      <c r="B56" s="21"/>
      <c r="C56" s="33"/>
      <c r="D56" s="4"/>
      <c r="E56" s="198"/>
      <c r="F56" s="19"/>
      <c r="G56" s="20"/>
      <c r="H56" s="20"/>
    </row>
    <row r="57" spans="1:8" x14ac:dyDescent="0.2">
      <c r="A57" s="117"/>
      <c r="B57" s="21"/>
      <c r="C57" s="33"/>
      <c r="D57" s="4" t="s">
        <v>39</v>
      </c>
      <c r="E57" s="197">
        <v>3725000</v>
      </c>
      <c r="F57" s="19"/>
      <c r="G57" s="20"/>
      <c r="H57" s="20"/>
    </row>
    <row r="58" spans="1:8" ht="15" thickBot="1" x14ac:dyDescent="0.25">
      <c r="A58" s="117"/>
      <c r="B58" s="21"/>
      <c r="C58" s="33"/>
      <c r="D58" s="4"/>
      <c r="E58" s="4"/>
      <c r="F58" s="4"/>
      <c r="G58" s="25"/>
      <c r="H58" s="20"/>
    </row>
    <row r="59" spans="1:8" ht="15" thickBot="1" x14ac:dyDescent="0.25">
      <c r="A59" s="117"/>
      <c r="B59" s="21"/>
      <c r="C59" s="33"/>
      <c r="D59" s="48" t="s">
        <v>40</v>
      </c>
      <c r="E59" s="220">
        <f>E55-E57</f>
        <v>0</v>
      </c>
      <c r="F59" s="48"/>
      <c r="G59" s="25"/>
      <c r="H59" s="20"/>
    </row>
    <row r="60" spans="1:8" x14ac:dyDescent="0.2">
      <c r="A60" s="117"/>
      <c r="B60" s="21"/>
      <c r="C60" s="33"/>
      <c r="D60" s="1"/>
      <c r="E60" s="1"/>
      <c r="F60" s="1"/>
      <c r="G60" s="25"/>
      <c r="H60" s="20"/>
    </row>
    <row r="61" spans="1:8" ht="15" thickBot="1" x14ac:dyDescent="0.25">
      <c r="A61" s="117"/>
      <c r="B61" s="21"/>
      <c r="C61" s="33"/>
      <c r="D61" s="1"/>
      <c r="E61" s="1"/>
      <c r="F61" s="1"/>
      <c r="G61" s="25"/>
      <c r="H61" s="20"/>
    </row>
    <row r="62" spans="1:8" x14ac:dyDescent="0.2">
      <c r="A62" s="117"/>
      <c r="B62" s="21"/>
      <c r="C62" s="31"/>
      <c r="D62" s="32"/>
      <c r="E62" s="98"/>
      <c r="F62" s="99"/>
      <c r="G62" s="100"/>
      <c r="H62" s="20"/>
    </row>
    <row r="63" spans="1:8" x14ac:dyDescent="0.2">
      <c r="A63" s="117"/>
      <c r="B63" s="21"/>
      <c r="C63" s="33"/>
      <c r="D63" s="410" t="s">
        <v>179</v>
      </c>
      <c r="E63" s="410"/>
      <c r="F63" s="1"/>
      <c r="G63" s="25"/>
      <c r="H63" s="20"/>
    </row>
    <row r="64" spans="1:8" x14ac:dyDescent="0.2">
      <c r="A64" s="117"/>
      <c r="B64" s="21"/>
      <c r="C64" s="33"/>
      <c r="D64" s="2"/>
      <c r="E64" s="3"/>
      <c r="F64" s="2"/>
      <c r="G64" s="26"/>
      <c r="H64" s="20"/>
    </row>
    <row r="65" spans="1:8" x14ac:dyDescent="0.2">
      <c r="A65" s="117"/>
      <c r="B65" s="21"/>
      <c r="C65" s="33"/>
      <c r="D65" s="4" t="s">
        <v>41</v>
      </c>
      <c r="E65" s="1"/>
      <c r="F65" s="1"/>
      <c r="G65" s="25"/>
      <c r="H65" s="20"/>
    </row>
    <row r="66" spans="1:8" x14ac:dyDescent="0.2">
      <c r="A66" s="117"/>
      <c r="B66" s="21"/>
      <c r="C66" s="33"/>
      <c r="D66" s="2"/>
      <c r="E66" s="3"/>
      <c r="F66" s="10"/>
      <c r="G66" s="27"/>
      <c r="H66" s="20"/>
    </row>
    <row r="67" spans="1:8" x14ac:dyDescent="0.2">
      <c r="A67" s="117"/>
      <c r="B67" s="21"/>
      <c r="C67" s="33"/>
      <c r="D67" s="4" t="s">
        <v>42</v>
      </c>
      <c r="E67" s="1"/>
      <c r="F67" s="1"/>
      <c r="G67" s="25"/>
      <c r="H67" s="20"/>
    </row>
    <row r="68" spans="1:8" x14ac:dyDescent="0.2">
      <c r="A68" s="117"/>
      <c r="B68" s="21"/>
      <c r="C68" s="33"/>
      <c r="D68" s="9"/>
      <c r="E68" s="3"/>
      <c r="F68" s="10"/>
      <c r="G68" s="27"/>
      <c r="H68" s="20"/>
    </row>
    <row r="69" spans="1:8" x14ac:dyDescent="0.2">
      <c r="A69" s="117"/>
      <c r="B69" s="21"/>
      <c r="C69" s="33"/>
      <c r="D69" s="4" t="s">
        <v>43</v>
      </c>
      <c r="E69" s="1"/>
      <c r="F69" s="1"/>
      <c r="G69" s="25"/>
      <c r="H69" s="20"/>
    </row>
    <row r="70" spans="1:8" ht="15" thickBot="1" x14ac:dyDescent="0.25">
      <c r="A70" s="117"/>
      <c r="B70" s="21"/>
      <c r="C70" s="101"/>
      <c r="D70" s="102"/>
      <c r="E70" s="103"/>
      <c r="F70" s="104"/>
      <c r="G70" s="105"/>
      <c r="H70" s="20"/>
    </row>
    <row r="71" spans="1:8" x14ac:dyDescent="0.2">
      <c r="A71" s="117"/>
      <c r="B71" s="21"/>
      <c r="C71" s="33"/>
      <c r="D71" s="1"/>
      <c r="E71" s="29"/>
      <c r="F71" s="30"/>
      <c r="G71" s="28"/>
      <c r="H71" s="20"/>
    </row>
    <row r="72" spans="1:8" x14ac:dyDescent="0.2">
      <c r="A72" s="117"/>
      <c r="B72" s="21"/>
      <c r="C72" s="33"/>
      <c r="D72" s="410" t="s">
        <v>166</v>
      </c>
      <c r="E72" s="410"/>
      <c r="F72" s="1"/>
      <c r="G72" s="28"/>
      <c r="H72" s="20"/>
    </row>
    <row r="73" spans="1:8" x14ac:dyDescent="0.2">
      <c r="A73" s="117"/>
      <c r="B73" s="21"/>
      <c r="C73" s="33"/>
      <c r="D73" s="2"/>
      <c r="E73" s="3"/>
      <c r="F73" s="2"/>
      <c r="G73" s="28"/>
      <c r="H73" s="20"/>
    </row>
    <row r="74" spans="1:8" x14ac:dyDescent="0.2">
      <c r="A74" s="117"/>
      <c r="B74" s="21"/>
      <c r="C74" s="33"/>
      <c r="D74" s="4" t="s">
        <v>41</v>
      </c>
      <c r="E74" s="1"/>
      <c r="F74" s="1"/>
      <c r="G74" s="28"/>
      <c r="H74" s="20"/>
    </row>
    <row r="75" spans="1:8" x14ac:dyDescent="0.2">
      <c r="A75" s="117"/>
      <c r="B75" s="21"/>
      <c r="C75" s="33"/>
      <c r="D75" s="2"/>
      <c r="E75" s="3"/>
      <c r="F75" s="10"/>
      <c r="G75" s="28"/>
      <c r="H75" s="20"/>
    </row>
    <row r="76" spans="1:8" x14ac:dyDescent="0.2">
      <c r="A76" s="117"/>
      <c r="B76" s="21"/>
      <c r="C76" s="33"/>
      <c r="D76" s="4" t="s">
        <v>42</v>
      </c>
      <c r="E76" s="1"/>
      <c r="F76" s="1"/>
      <c r="G76" s="28"/>
      <c r="H76" s="20"/>
    </row>
    <row r="77" spans="1:8" x14ac:dyDescent="0.2">
      <c r="A77" s="117"/>
      <c r="B77" s="21"/>
      <c r="C77" s="33"/>
      <c r="D77" s="2"/>
      <c r="E77" s="3"/>
      <c r="F77" s="10"/>
      <c r="G77" s="28"/>
      <c r="H77" s="20"/>
    </row>
    <row r="78" spans="1:8" x14ac:dyDescent="0.2">
      <c r="A78" s="117"/>
      <c r="B78" s="21"/>
      <c r="C78" s="33"/>
      <c r="D78" s="4" t="s">
        <v>43</v>
      </c>
      <c r="E78" s="1"/>
      <c r="F78" s="1"/>
      <c r="G78" s="28"/>
      <c r="H78" s="20"/>
    </row>
    <row r="79" spans="1:8" x14ac:dyDescent="0.2">
      <c r="A79" s="117"/>
      <c r="B79" s="21"/>
      <c r="C79" s="33"/>
      <c r="D79" s="1"/>
      <c r="E79" s="29"/>
      <c r="F79" s="30"/>
      <c r="G79" s="28"/>
      <c r="H79" s="20"/>
    </row>
    <row r="80" spans="1:8" ht="15" thickBot="1" x14ac:dyDescent="0.25">
      <c r="A80" s="117"/>
      <c r="B80" s="21"/>
      <c r="C80" s="22"/>
      <c r="D80" s="18"/>
      <c r="E80" s="18"/>
      <c r="F80" s="18"/>
      <c r="G80" s="15"/>
      <c r="H80" s="20"/>
    </row>
    <row r="81" spans="1:8" ht="15" thickBot="1" x14ac:dyDescent="0.25">
      <c r="A81" s="118"/>
      <c r="B81" s="22"/>
      <c r="C81" s="18"/>
      <c r="D81" s="18"/>
      <c r="E81" s="18"/>
      <c r="F81" s="18"/>
      <c r="G81" s="18"/>
      <c r="H81" s="15"/>
    </row>
  </sheetData>
  <mergeCells count="38">
    <mergeCell ref="C13:H13"/>
    <mergeCell ref="D32:E32"/>
    <mergeCell ref="D34:E34"/>
    <mergeCell ref="F30:G30"/>
    <mergeCell ref="F32:G32"/>
    <mergeCell ref="F34:G34"/>
    <mergeCell ref="C15:H15"/>
    <mergeCell ref="C16:H16"/>
    <mergeCell ref="C28:G28"/>
    <mergeCell ref="D30:E30"/>
    <mergeCell ref="C19:H19"/>
    <mergeCell ref="C20:H20"/>
    <mergeCell ref="B5:D5"/>
    <mergeCell ref="B6:D6"/>
    <mergeCell ref="E5:H5"/>
    <mergeCell ref="E6:H6"/>
    <mergeCell ref="E7:H7"/>
    <mergeCell ref="B1:C3"/>
    <mergeCell ref="D63:E63"/>
    <mergeCell ref="D72:E72"/>
    <mergeCell ref="E8:H8"/>
    <mergeCell ref="B7:C7"/>
    <mergeCell ref="B8:C8"/>
    <mergeCell ref="B10:C10"/>
    <mergeCell ref="B9:C9"/>
    <mergeCell ref="C21:H21"/>
    <mergeCell ref="C22:H22"/>
    <mergeCell ref="C24:H24"/>
    <mergeCell ref="C25:H25"/>
    <mergeCell ref="C26:H26"/>
    <mergeCell ref="B12:H12"/>
    <mergeCell ref="C14:H14"/>
    <mergeCell ref="C18:G18"/>
    <mergeCell ref="G1:H1"/>
    <mergeCell ref="G2:H2"/>
    <mergeCell ref="G3:H3"/>
    <mergeCell ref="D1:E2"/>
    <mergeCell ref="D3:E3"/>
  </mergeCells>
  <hyperlinks>
    <hyperlink ref="H49" location="Subsumaria!C7" display="HB-1" xr:uid="{00000000-0004-0000-0200-000000000000}"/>
  </hyperlinks>
  <pageMargins left="0.7" right="0.7" top="0.75" bottom="0.75" header="0.3" footer="0.3"/>
  <pageSetup paperSize="9" orientation="portrait" r:id="rId1"/>
  <ignoredErrors>
    <ignoredError sqref="F37 F38:F44 F48:F49 F45:F47 E55" unlocked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EEC2158C-C123-47AD-AEE2-00E9A4C51AE4}">
            <xm:f>NOT(ISERROR(SEARCH("Se percibe un faltante, por favor verifique",E59)))</xm:f>
            <xm:f>"Se percibe un faltante, por favor verifique"</xm:f>
            <x14:dxf>
              <font>
                <color theme="0"/>
              </font>
              <fill>
                <patternFill>
                  <bgColor rgb="FFC00000"/>
                </patternFill>
              </fill>
            </x14:dxf>
          </x14:cfRule>
          <x14:cfRule type="containsText" priority="2" operator="containsText" id="{C50BC11F-E4E2-4CDE-93C2-A671EED8DC12}">
            <xm:f>NOT(ISERROR(SEARCH("Se percibe un sobrante, por favor verifique nuevamente",E59)))</xm:f>
            <xm:f>"Se percibe un sobrante, por favor verifique nuevamente"</xm:f>
            <x14:dxf>
              <fill>
                <patternFill>
                  <bgColor rgb="FFFFC000"/>
                </patternFill>
              </fill>
            </x14:dxf>
          </x14:cfRule>
          <xm:sqref>E59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WK327"/>
  <sheetViews>
    <sheetView zoomScaleNormal="100" workbookViewId="0">
      <selection activeCell="B8" sqref="B8:M8"/>
    </sheetView>
  </sheetViews>
  <sheetFormatPr baseColWidth="10" defaultColWidth="0" defaultRowHeight="0" customHeight="1" zeroHeight="1" x14ac:dyDescent="0.2"/>
  <cols>
    <col min="1" max="1" width="2.7109375" style="7" customWidth="1"/>
    <col min="2" max="2" width="3.7109375" style="7" customWidth="1"/>
    <col min="3" max="3" width="24.28515625" style="7" customWidth="1"/>
    <col min="4" max="4" width="17.5703125" style="7" customWidth="1"/>
    <col min="5" max="5" width="25.5703125" style="7" customWidth="1"/>
    <col min="6" max="6" width="22.140625" style="8" customWidth="1"/>
    <col min="7" max="7" width="25.42578125" style="7" customWidth="1"/>
    <col min="8" max="8" width="13.42578125" style="7" customWidth="1"/>
    <col min="9" max="9" width="22.140625" style="8" customWidth="1"/>
    <col min="10" max="11" width="22.140625" style="7" customWidth="1"/>
    <col min="12" max="14" width="22.140625" style="8" customWidth="1"/>
    <col min="15" max="15" width="16.42578125" style="7" customWidth="1"/>
    <col min="16" max="16" width="17.7109375" style="7" customWidth="1"/>
    <col min="17" max="17" width="10" style="7" customWidth="1"/>
    <col min="18" max="18" width="6.28515625" style="7" bestFit="1" customWidth="1"/>
    <col min="19" max="21" width="9.140625" style="53" customWidth="1"/>
    <col min="22" max="29" width="9.140625" style="7" hidden="1" customWidth="1"/>
    <col min="30" max="257" width="0" style="7" hidden="1"/>
    <col min="258" max="258" width="3.7109375" style="7" hidden="1" customWidth="1"/>
    <col min="259" max="259" width="25.42578125" style="7" hidden="1" customWidth="1"/>
    <col min="260" max="260" width="21.140625" style="7" hidden="1" customWidth="1"/>
    <col min="261" max="261" width="23.42578125" style="7" hidden="1" customWidth="1"/>
    <col min="262" max="262" width="21" style="7" hidden="1" customWidth="1"/>
    <col min="263" max="263" width="27.28515625" style="7" hidden="1" customWidth="1"/>
    <col min="264" max="264" width="23.42578125" style="7" hidden="1" customWidth="1"/>
    <col min="265" max="265" width="15.42578125" style="7" hidden="1" customWidth="1"/>
    <col min="266" max="266" width="16.140625" style="7" hidden="1" customWidth="1"/>
    <col min="267" max="267" width="17.42578125" style="7" hidden="1" customWidth="1"/>
    <col min="268" max="270" width="19.140625" style="7" hidden="1" customWidth="1"/>
    <col min="271" max="271" width="20" style="7" hidden="1" customWidth="1"/>
    <col min="272" max="272" width="20.85546875" style="7" hidden="1" customWidth="1"/>
    <col min="273" max="273" width="13.140625" style="7" hidden="1" customWidth="1"/>
    <col min="274" max="274" width="6.28515625" style="7" hidden="1" customWidth="1"/>
    <col min="275" max="285" width="9.140625" style="7" hidden="1" customWidth="1"/>
    <col min="286" max="513" width="0" style="7" hidden="1"/>
    <col min="514" max="514" width="3.7109375" style="7" hidden="1" customWidth="1"/>
    <col min="515" max="515" width="25.42578125" style="7" hidden="1" customWidth="1"/>
    <col min="516" max="516" width="21.140625" style="7" hidden="1" customWidth="1"/>
    <col min="517" max="517" width="23.42578125" style="7" hidden="1" customWidth="1"/>
    <col min="518" max="518" width="21" style="7" hidden="1" customWidth="1"/>
    <col min="519" max="519" width="27.28515625" style="7" hidden="1" customWidth="1"/>
    <col min="520" max="520" width="23.42578125" style="7" hidden="1" customWidth="1"/>
    <col min="521" max="521" width="15.42578125" style="7" hidden="1" customWidth="1"/>
    <col min="522" max="522" width="16.140625" style="7" hidden="1" customWidth="1"/>
    <col min="523" max="523" width="17.42578125" style="7" hidden="1" customWidth="1"/>
    <col min="524" max="526" width="19.140625" style="7" hidden="1" customWidth="1"/>
    <col min="527" max="527" width="20" style="7" hidden="1" customWidth="1"/>
    <col min="528" max="528" width="20.85546875" style="7" hidden="1" customWidth="1"/>
    <col min="529" max="529" width="13.140625" style="7" hidden="1" customWidth="1"/>
    <col min="530" max="530" width="6.28515625" style="7" hidden="1" customWidth="1"/>
    <col min="531" max="541" width="9.140625" style="7" hidden="1" customWidth="1"/>
    <col min="542" max="769" width="0" style="7" hidden="1"/>
    <col min="770" max="770" width="3.7109375" style="7" hidden="1" customWidth="1"/>
    <col min="771" max="771" width="25.42578125" style="7" hidden="1" customWidth="1"/>
    <col min="772" max="772" width="21.140625" style="7" hidden="1" customWidth="1"/>
    <col min="773" max="773" width="23.42578125" style="7" hidden="1" customWidth="1"/>
    <col min="774" max="774" width="21" style="7" hidden="1" customWidth="1"/>
    <col min="775" max="775" width="27.28515625" style="7" hidden="1" customWidth="1"/>
    <col min="776" max="776" width="23.42578125" style="7" hidden="1" customWidth="1"/>
    <col min="777" max="777" width="15.42578125" style="7" hidden="1" customWidth="1"/>
    <col min="778" max="778" width="16.140625" style="7" hidden="1" customWidth="1"/>
    <col min="779" max="779" width="17.42578125" style="7" hidden="1" customWidth="1"/>
    <col min="780" max="782" width="19.140625" style="7" hidden="1" customWidth="1"/>
    <col min="783" max="783" width="20" style="7" hidden="1" customWidth="1"/>
    <col min="784" max="784" width="20.85546875" style="7" hidden="1" customWidth="1"/>
    <col min="785" max="785" width="13.140625" style="7" hidden="1" customWidth="1"/>
    <col min="786" max="786" width="6.28515625" style="7" hidden="1" customWidth="1"/>
    <col min="787" max="797" width="9.140625" style="7" hidden="1" customWidth="1"/>
    <col min="798" max="1025" width="0" style="7" hidden="1"/>
    <col min="1026" max="1026" width="3.7109375" style="7" hidden="1" customWidth="1"/>
    <col min="1027" max="1027" width="25.42578125" style="7" hidden="1" customWidth="1"/>
    <col min="1028" max="1028" width="21.140625" style="7" hidden="1" customWidth="1"/>
    <col min="1029" max="1029" width="23.42578125" style="7" hidden="1" customWidth="1"/>
    <col min="1030" max="1030" width="21" style="7" hidden="1" customWidth="1"/>
    <col min="1031" max="1031" width="27.28515625" style="7" hidden="1" customWidth="1"/>
    <col min="1032" max="1032" width="23.42578125" style="7" hidden="1" customWidth="1"/>
    <col min="1033" max="1033" width="15.42578125" style="7" hidden="1" customWidth="1"/>
    <col min="1034" max="1034" width="16.140625" style="7" hidden="1" customWidth="1"/>
    <col min="1035" max="1035" width="17.42578125" style="7" hidden="1" customWidth="1"/>
    <col min="1036" max="1038" width="19.140625" style="7" hidden="1" customWidth="1"/>
    <col min="1039" max="1039" width="20" style="7" hidden="1" customWidth="1"/>
    <col min="1040" max="1040" width="20.85546875" style="7" hidden="1" customWidth="1"/>
    <col min="1041" max="1041" width="13.140625" style="7" hidden="1" customWidth="1"/>
    <col min="1042" max="1042" width="6.28515625" style="7" hidden="1" customWidth="1"/>
    <col min="1043" max="1053" width="9.140625" style="7" hidden="1" customWidth="1"/>
    <col min="1054" max="1281" width="0" style="7" hidden="1"/>
    <col min="1282" max="1282" width="3.7109375" style="7" hidden="1" customWidth="1"/>
    <col min="1283" max="1283" width="25.42578125" style="7" hidden="1" customWidth="1"/>
    <col min="1284" max="1284" width="21.140625" style="7" hidden="1" customWidth="1"/>
    <col min="1285" max="1285" width="23.42578125" style="7" hidden="1" customWidth="1"/>
    <col min="1286" max="1286" width="21" style="7" hidden="1" customWidth="1"/>
    <col min="1287" max="1287" width="27.28515625" style="7" hidden="1" customWidth="1"/>
    <col min="1288" max="1288" width="23.42578125" style="7" hidden="1" customWidth="1"/>
    <col min="1289" max="1289" width="15.42578125" style="7" hidden="1" customWidth="1"/>
    <col min="1290" max="1290" width="16.140625" style="7" hidden="1" customWidth="1"/>
    <col min="1291" max="1291" width="17.42578125" style="7" hidden="1" customWidth="1"/>
    <col min="1292" max="1294" width="19.140625" style="7" hidden="1" customWidth="1"/>
    <col min="1295" max="1295" width="20" style="7" hidden="1" customWidth="1"/>
    <col min="1296" max="1296" width="20.85546875" style="7" hidden="1" customWidth="1"/>
    <col min="1297" max="1297" width="13.140625" style="7" hidden="1" customWidth="1"/>
    <col min="1298" max="1298" width="6.28515625" style="7" hidden="1" customWidth="1"/>
    <col min="1299" max="1309" width="9.140625" style="7" hidden="1" customWidth="1"/>
    <col min="1310" max="1537" width="0" style="7" hidden="1"/>
    <col min="1538" max="1538" width="3.7109375" style="7" hidden="1" customWidth="1"/>
    <col min="1539" max="1539" width="25.42578125" style="7" hidden="1" customWidth="1"/>
    <col min="1540" max="1540" width="21.140625" style="7" hidden="1" customWidth="1"/>
    <col min="1541" max="1541" width="23.42578125" style="7" hidden="1" customWidth="1"/>
    <col min="1542" max="1542" width="21" style="7" hidden="1" customWidth="1"/>
    <col min="1543" max="1543" width="27.28515625" style="7" hidden="1" customWidth="1"/>
    <col min="1544" max="1544" width="23.42578125" style="7" hidden="1" customWidth="1"/>
    <col min="1545" max="1545" width="15.42578125" style="7" hidden="1" customWidth="1"/>
    <col min="1546" max="1546" width="16.140625" style="7" hidden="1" customWidth="1"/>
    <col min="1547" max="1547" width="17.42578125" style="7" hidden="1" customWidth="1"/>
    <col min="1548" max="1550" width="19.140625" style="7" hidden="1" customWidth="1"/>
    <col min="1551" max="1551" width="20" style="7" hidden="1" customWidth="1"/>
    <col min="1552" max="1552" width="20.85546875" style="7" hidden="1" customWidth="1"/>
    <col min="1553" max="1553" width="13.140625" style="7" hidden="1" customWidth="1"/>
    <col min="1554" max="1554" width="6.28515625" style="7" hidden="1" customWidth="1"/>
    <col min="1555" max="1565" width="9.140625" style="7" hidden="1" customWidth="1"/>
    <col min="1566" max="1793" width="0" style="7" hidden="1"/>
    <col min="1794" max="1794" width="3.7109375" style="7" hidden="1" customWidth="1"/>
    <col min="1795" max="1795" width="25.42578125" style="7" hidden="1" customWidth="1"/>
    <col min="1796" max="1796" width="21.140625" style="7" hidden="1" customWidth="1"/>
    <col min="1797" max="1797" width="23.42578125" style="7" hidden="1" customWidth="1"/>
    <col min="1798" max="1798" width="21" style="7" hidden="1" customWidth="1"/>
    <col min="1799" max="1799" width="27.28515625" style="7" hidden="1" customWidth="1"/>
    <col min="1800" max="1800" width="23.42578125" style="7" hidden="1" customWidth="1"/>
    <col min="1801" max="1801" width="15.42578125" style="7" hidden="1" customWidth="1"/>
    <col min="1802" max="1802" width="16.140625" style="7" hidden="1" customWidth="1"/>
    <col min="1803" max="1803" width="17.42578125" style="7" hidden="1" customWidth="1"/>
    <col min="1804" max="1806" width="19.140625" style="7" hidden="1" customWidth="1"/>
    <col min="1807" max="1807" width="20" style="7" hidden="1" customWidth="1"/>
    <col min="1808" max="1808" width="20.85546875" style="7" hidden="1" customWidth="1"/>
    <col min="1809" max="1809" width="13.140625" style="7" hidden="1" customWidth="1"/>
    <col min="1810" max="1810" width="6.28515625" style="7" hidden="1" customWidth="1"/>
    <col min="1811" max="1821" width="9.140625" style="7" hidden="1" customWidth="1"/>
    <col min="1822" max="2049" width="0" style="7" hidden="1"/>
    <col min="2050" max="2050" width="3.7109375" style="7" hidden="1" customWidth="1"/>
    <col min="2051" max="2051" width="25.42578125" style="7" hidden="1" customWidth="1"/>
    <col min="2052" max="2052" width="21.140625" style="7" hidden="1" customWidth="1"/>
    <col min="2053" max="2053" width="23.42578125" style="7" hidden="1" customWidth="1"/>
    <col min="2054" max="2054" width="21" style="7" hidden="1" customWidth="1"/>
    <col min="2055" max="2055" width="27.28515625" style="7" hidden="1" customWidth="1"/>
    <col min="2056" max="2056" width="23.42578125" style="7" hidden="1" customWidth="1"/>
    <col min="2057" max="2057" width="15.42578125" style="7" hidden="1" customWidth="1"/>
    <col min="2058" max="2058" width="16.140625" style="7" hidden="1" customWidth="1"/>
    <col min="2059" max="2059" width="17.42578125" style="7" hidden="1" customWidth="1"/>
    <col min="2060" max="2062" width="19.140625" style="7" hidden="1" customWidth="1"/>
    <col min="2063" max="2063" width="20" style="7" hidden="1" customWidth="1"/>
    <col min="2064" max="2064" width="20.85546875" style="7" hidden="1" customWidth="1"/>
    <col min="2065" max="2065" width="13.140625" style="7" hidden="1" customWidth="1"/>
    <col min="2066" max="2066" width="6.28515625" style="7" hidden="1" customWidth="1"/>
    <col min="2067" max="2077" width="9.140625" style="7" hidden="1" customWidth="1"/>
    <col min="2078" max="2305" width="0" style="7" hidden="1"/>
    <col min="2306" max="2306" width="3.7109375" style="7" hidden="1" customWidth="1"/>
    <col min="2307" max="2307" width="25.42578125" style="7" hidden="1" customWidth="1"/>
    <col min="2308" max="2308" width="21.140625" style="7" hidden="1" customWidth="1"/>
    <col min="2309" max="2309" width="23.42578125" style="7" hidden="1" customWidth="1"/>
    <col min="2310" max="2310" width="21" style="7" hidden="1" customWidth="1"/>
    <col min="2311" max="2311" width="27.28515625" style="7" hidden="1" customWidth="1"/>
    <col min="2312" max="2312" width="23.42578125" style="7" hidden="1" customWidth="1"/>
    <col min="2313" max="2313" width="15.42578125" style="7" hidden="1" customWidth="1"/>
    <col min="2314" max="2314" width="16.140625" style="7" hidden="1" customWidth="1"/>
    <col min="2315" max="2315" width="17.42578125" style="7" hidden="1" customWidth="1"/>
    <col min="2316" max="2318" width="19.140625" style="7" hidden="1" customWidth="1"/>
    <col min="2319" max="2319" width="20" style="7" hidden="1" customWidth="1"/>
    <col min="2320" max="2320" width="20.85546875" style="7" hidden="1" customWidth="1"/>
    <col min="2321" max="2321" width="13.140625" style="7" hidden="1" customWidth="1"/>
    <col min="2322" max="2322" width="6.28515625" style="7" hidden="1" customWidth="1"/>
    <col min="2323" max="2333" width="9.140625" style="7" hidden="1" customWidth="1"/>
    <col min="2334" max="2561" width="0" style="7" hidden="1"/>
    <col min="2562" max="2562" width="3.7109375" style="7" hidden="1" customWidth="1"/>
    <col min="2563" max="2563" width="25.42578125" style="7" hidden="1" customWidth="1"/>
    <col min="2564" max="2564" width="21.140625" style="7" hidden="1" customWidth="1"/>
    <col min="2565" max="2565" width="23.42578125" style="7" hidden="1" customWidth="1"/>
    <col min="2566" max="2566" width="21" style="7" hidden="1" customWidth="1"/>
    <col min="2567" max="2567" width="27.28515625" style="7" hidden="1" customWidth="1"/>
    <col min="2568" max="2568" width="23.42578125" style="7" hidden="1" customWidth="1"/>
    <col min="2569" max="2569" width="15.42578125" style="7" hidden="1" customWidth="1"/>
    <col min="2570" max="2570" width="16.140625" style="7" hidden="1" customWidth="1"/>
    <col min="2571" max="2571" width="17.42578125" style="7" hidden="1" customWidth="1"/>
    <col min="2572" max="2574" width="19.140625" style="7" hidden="1" customWidth="1"/>
    <col min="2575" max="2575" width="20" style="7" hidden="1" customWidth="1"/>
    <col min="2576" max="2576" width="20.85546875" style="7" hidden="1" customWidth="1"/>
    <col min="2577" max="2577" width="13.140625" style="7" hidden="1" customWidth="1"/>
    <col min="2578" max="2578" width="6.28515625" style="7" hidden="1" customWidth="1"/>
    <col min="2579" max="2589" width="9.140625" style="7" hidden="1" customWidth="1"/>
    <col min="2590" max="2817" width="0" style="7" hidden="1"/>
    <col min="2818" max="2818" width="3.7109375" style="7" hidden="1" customWidth="1"/>
    <col min="2819" max="2819" width="25.42578125" style="7" hidden="1" customWidth="1"/>
    <col min="2820" max="2820" width="21.140625" style="7" hidden="1" customWidth="1"/>
    <col min="2821" max="2821" width="23.42578125" style="7" hidden="1" customWidth="1"/>
    <col min="2822" max="2822" width="21" style="7" hidden="1" customWidth="1"/>
    <col min="2823" max="2823" width="27.28515625" style="7" hidden="1" customWidth="1"/>
    <col min="2824" max="2824" width="23.42578125" style="7" hidden="1" customWidth="1"/>
    <col min="2825" max="2825" width="15.42578125" style="7" hidden="1" customWidth="1"/>
    <col min="2826" max="2826" width="16.140625" style="7" hidden="1" customWidth="1"/>
    <col min="2827" max="2827" width="17.42578125" style="7" hidden="1" customWidth="1"/>
    <col min="2828" max="2830" width="19.140625" style="7" hidden="1" customWidth="1"/>
    <col min="2831" max="2831" width="20" style="7" hidden="1" customWidth="1"/>
    <col min="2832" max="2832" width="20.85546875" style="7" hidden="1" customWidth="1"/>
    <col min="2833" max="2833" width="13.140625" style="7" hidden="1" customWidth="1"/>
    <col min="2834" max="2834" width="6.28515625" style="7" hidden="1" customWidth="1"/>
    <col min="2835" max="2845" width="9.140625" style="7" hidden="1" customWidth="1"/>
    <col min="2846" max="3073" width="0" style="7" hidden="1"/>
    <col min="3074" max="3074" width="3.7109375" style="7" hidden="1" customWidth="1"/>
    <col min="3075" max="3075" width="25.42578125" style="7" hidden="1" customWidth="1"/>
    <col min="3076" max="3076" width="21.140625" style="7" hidden="1" customWidth="1"/>
    <col min="3077" max="3077" width="23.42578125" style="7" hidden="1" customWidth="1"/>
    <col min="3078" max="3078" width="21" style="7" hidden="1" customWidth="1"/>
    <col min="3079" max="3079" width="27.28515625" style="7" hidden="1" customWidth="1"/>
    <col min="3080" max="3080" width="23.42578125" style="7" hidden="1" customWidth="1"/>
    <col min="3081" max="3081" width="15.42578125" style="7" hidden="1" customWidth="1"/>
    <col min="3082" max="3082" width="16.140625" style="7" hidden="1" customWidth="1"/>
    <col min="3083" max="3083" width="17.42578125" style="7" hidden="1" customWidth="1"/>
    <col min="3084" max="3086" width="19.140625" style="7" hidden="1" customWidth="1"/>
    <col min="3087" max="3087" width="20" style="7" hidden="1" customWidth="1"/>
    <col min="3088" max="3088" width="20.85546875" style="7" hidden="1" customWidth="1"/>
    <col min="3089" max="3089" width="13.140625" style="7" hidden="1" customWidth="1"/>
    <col min="3090" max="3090" width="6.28515625" style="7" hidden="1" customWidth="1"/>
    <col min="3091" max="3101" width="9.140625" style="7" hidden="1" customWidth="1"/>
    <col min="3102" max="3329" width="0" style="7" hidden="1"/>
    <col min="3330" max="3330" width="3.7109375" style="7" hidden="1" customWidth="1"/>
    <col min="3331" max="3331" width="25.42578125" style="7" hidden="1" customWidth="1"/>
    <col min="3332" max="3332" width="21.140625" style="7" hidden="1" customWidth="1"/>
    <col min="3333" max="3333" width="23.42578125" style="7" hidden="1" customWidth="1"/>
    <col min="3334" max="3334" width="21" style="7" hidden="1" customWidth="1"/>
    <col min="3335" max="3335" width="27.28515625" style="7" hidden="1" customWidth="1"/>
    <col min="3336" max="3336" width="23.42578125" style="7" hidden="1" customWidth="1"/>
    <col min="3337" max="3337" width="15.42578125" style="7" hidden="1" customWidth="1"/>
    <col min="3338" max="3338" width="16.140625" style="7" hidden="1" customWidth="1"/>
    <col min="3339" max="3339" width="17.42578125" style="7" hidden="1" customWidth="1"/>
    <col min="3340" max="3342" width="19.140625" style="7" hidden="1" customWidth="1"/>
    <col min="3343" max="3343" width="20" style="7" hidden="1" customWidth="1"/>
    <col min="3344" max="3344" width="20.85546875" style="7" hidden="1" customWidth="1"/>
    <col min="3345" max="3345" width="13.140625" style="7" hidden="1" customWidth="1"/>
    <col min="3346" max="3346" width="6.28515625" style="7" hidden="1" customWidth="1"/>
    <col min="3347" max="3357" width="9.140625" style="7" hidden="1" customWidth="1"/>
    <col min="3358" max="3585" width="0" style="7" hidden="1"/>
    <col min="3586" max="3586" width="3.7109375" style="7" hidden="1" customWidth="1"/>
    <col min="3587" max="3587" width="25.42578125" style="7" hidden="1" customWidth="1"/>
    <col min="3588" max="3588" width="21.140625" style="7" hidden="1" customWidth="1"/>
    <col min="3589" max="3589" width="23.42578125" style="7" hidden="1" customWidth="1"/>
    <col min="3590" max="3590" width="21" style="7" hidden="1" customWidth="1"/>
    <col min="3591" max="3591" width="27.28515625" style="7" hidden="1" customWidth="1"/>
    <col min="3592" max="3592" width="23.42578125" style="7" hidden="1" customWidth="1"/>
    <col min="3593" max="3593" width="15.42578125" style="7" hidden="1" customWidth="1"/>
    <col min="3594" max="3594" width="16.140625" style="7" hidden="1" customWidth="1"/>
    <col min="3595" max="3595" width="17.42578125" style="7" hidden="1" customWidth="1"/>
    <col min="3596" max="3598" width="19.140625" style="7" hidden="1" customWidth="1"/>
    <col min="3599" max="3599" width="20" style="7" hidden="1" customWidth="1"/>
    <col min="3600" max="3600" width="20.85546875" style="7" hidden="1" customWidth="1"/>
    <col min="3601" max="3601" width="13.140625" style="7" hidden="1" customWidth="1"/>
    <col min="3602" max="3602" width="6.28515625" style="7" hidden="1" customWidth="1"/>
    <col min="3603" max="3613" width="9.140625" style="7" hidden="1" customWidth="1"/>
    <col min="3614" max="3841" width="0" style="7" hidden="1"/>
    <col min="3842" max="3842" width="3.7109375" style="7" hidden="1" customWidth="1"/>
    <col min="3843" max="3843" width="25.42578125" style="7" hidden="1" customWidth="1"/>
    <col min="3844" max="3844" width="21.140625" style="7" hidden="1" customWidth="1"/>
    <col min="3845" max="3845" width="23.42578125" style="7" hidden="1" customWidth="1"/>
    <col min="3846" max="3846" width="21" style="7" hidden="1" customWidth="1"/>
    <col min="3847" max="3847" width="27.28515625" style="7" hidden="1" customWidth="1"/>
    <col min="3848" max="3848" width="23.42578125" style="7" hidden="1" customWidth="1"/>
    <col min="3849" max="3849" width="15.42578125" style="7" hidden="1" customWidth="1"/>
    <col min="3850" max="3850" width="16.140625" style="7" hidden="1" customWidth="1"/>
    <col min="3851" max="3851" width="17.42578125" style="7" hidden="1" customWidth="1"/>
    <col min="3852" max="3854" width="19.140625" style="7" hidden="1" customWidth="1"/>
    <col min="3855" max="3855" width="20" style="7" hidden="1" customWidth="1"/>
    <col min="3856" max="3856" width="20.85546875" style="7" hidden="1" customWidth="1"/>
    <col min="3857" max="3857" width="13.140625" style="7" hidden="1" customWidth="1"/>
    <col min="3858" max="3858" width="6.28515625" style="7" hidden="1" customWidth="1"/>
    <col min="3859" max="3869" width="9.140625" style="7" hidden="1" customWidth="1"/>
    <col min="3870" max="4097" width="0" style="7" hidden="1"/>
    <col min="4098" max="4098" width="3.7109375" style="7" hidden="1" customWidth="1"/>
    <col min="4099" max="4099" width="25.42578125" style="7" hidden="1" customWidth="1"/>
    <col min="4100" max="4100" width="21.140625" style="7" hidden="1" customWidth="1"/>
    <col min="4101" max="4101" width="23.42578125" style="7" hidden="1" customWidth="1"/>
    <col min="4102" max="4102" width="21" style="7" hidden="1" customWidth="1"/>
    <col min="4103" max="4103" width="27.28515625" style="7" hidden="1" customWidth="1"/>
    <col min="4104" max="4104" width="23.42578125" style="7" hidden="1" customWidth="1"/>
    <col min="4105" max="4105" width="15.42578125" style="7" hidden="1" customWidth="1"/>
    <col min="4106" max="4106" width="16.140625" style="7" hidden="1" customWidth="1"/>
    <col min="4107" max="4107" width="17.42578125" style="7" hidden="1" customWidth="1"/>
    <col min="4108" max="4110" width="19.140625" style="7" hidden="1" customWidth="1"/>
    <col min="4111" max="4111" width="20" style="7" hidden="1" customWidth="1"/>
    <col min="4112" max="4112" width="20.85546875" style="7" hidden="1" customWidth="1"/>
    <col min="4113" max="4113" width="13.140625" style="7" hidden="1" customWidth="1"/>
    <col min="4114" max="4114" width="6.28515625" style="7" hidden="1" customWidth="1"/>
    <col min="4115" max="4125" width="9.140625" style="7" hidden="1" customWidth="1"/>
    <col min="4126" max="4353" width="0" style="7" hidden="1"/>
    <col min="4354" max="4354" width="3.7109375" style="7" hidden="1" customWidth="1"/>
    <col min="4355" max="4355" width="25.42578125" style="7" hidden="1" customWidth="1"/>
    <col min="4356" max="4356" width="21.140625" style="7" hidden="1" customWidth="1"/>
    <col min="4357" max="4357" width="23.42578125" style="7" hidden="1" customWidth="1"/>
    <col min="4358" max="4358" width="21" style="7" hidden="1" customWidth="1"/>
    <col min="4359" max="4359" width="27.28515625" style="7" hidden="1" customWidth="1"/>
    <col min="4360" max="4360" width="23.42578125" style="7" hidden="1" customWidth="1"/>
    <col min="4361" max="4361" width="15.42578125" style="7" hidden="1" customWidth="1"/>
    <col min="4362" max="4362" width="16.140625" style="7" hidden="1" customWidth="1"/>
    <col min="4363" max="4363" width="17.42578125" style="7" hidden="1" customWidth="1"/>
    <col min="4364" max="4366" width="19.140625" style="7" hidden="1" customWidth="1"/>
    <col min="4367" max="4367" width="20" style="7" hidden="1" customWidth="1"/>
    <col min="4368" max="4368" width="20.85546875" style="7" hidden="1" customWidth="1"/>
    <col min="4369" max="4369" width="13.140625" style="7" hidden="1" customWidth="1"/>
    <col min="4370" max="4370" width="6.28515625" style="7" hidden="1" customWidth="1"/>
    <col min="4371" max="4381" width="9.140625" style="7" hidden="1" customWidth="1"/>
    <col min="4382" max="4609" width="0" style="7" hidden="1"/>
    <col min="4610" max="4610" width="3.7109375" style="7" hidden="1" customWidth="1"/>
    <col min="4611" max="4611" width="25.42578125" style="7" hidden="1" customWidth="1"/>
    <col min="4612" max="4612" width="21.140625" style="7" hidden="1" customWidth="1"/>
    <col min="4613" max="4613" width="23.42578125" style="7" hidden="1" customWidth="1"/>
    <col min="4614" max="4614" width="21" style="7" hidden="1" customWidth="1"/>
    <col min="4615" max="4615" width="27.28515625" style="7" hidden="1" customWidth="1"/>
    <col min="4616" max="4616" width="23.42578125" style="7" hidden="1" customWidth="1"/>
    <col min="4617" max="4617" width="15.42578125" style="7" hidden="1" customWidth="1"/>
    <col min="4618" max="4618" width="16.140625" style="7" hidden="1" customWidth="1"/>
    <col min="4619" max="4619" width="17.42578125" style="7" hidden="1" customWidth="1"/>
    <col min="4620" max="4622" width="19.140625" style="7" hidden="1" customWidth="1"/>
    <col min="4623" max="4623" width="20" style="7" hidden="1" customWidth="1"/>
    <col min="4624" max="4624" width="20.85546875" style="7" hidden="1" customWidth="1"/>
    <col min="4625" max="4625" width="13.140625" style="7" hidden="1" customWidth="1"/>
    <col min="4626" max="4626" width="6.28515625" style="7" hidden="1" customWidth="1"/>
    <col min="4627" max="4637" width="9.140625" style="7" hidden="1" customWidth="1"/>
    <col min="4638" max="4865" width="0" style="7" hidden="1"/>
    <col min="4866" max="4866" width="3.7109375" style="7" hidden="1" customWidth="1"/>
    <col min="4867" max="4867" width="25.42578125" style="7" hidden="1" customWidth="1"/>
    <col min="4868" max="4868" width="21.140625" style="7" hidden="1" customWidth="1"/>
    <col min="4869" max="4869" width="23.42578125" style="7" hidden="1" customWidth="1"/>
    <col min="4870" max="4870" width="21" style="7" hidden="1" customWidth="1"/>
    <col min="4871" max="4871" width="27.28515625" style="7" hidden="1" customWidth="1"/>
    <col min="4872" max="4872" width="23.42578125" style="7" hidden="1" customWidth="1"/>
    <col min="4873" max="4873" width="15.42578125" style="7" hidden="1" customWidth="1"/>
    <col min="4874" max="4874" width="16.140625" style="7" hidden="1" customWidth="1"/>
    <col min="4875" max="4875" width="17.42578125" style="7" hidden="1" customWidth="1"/>
    <col min="4876" max="4878" width="19.140625" style="7" hidden="1" customWidth="1"/>
    <col min="4879" max="4879" width="20" style="7" hidden="1" customWidth="1"/>
    <col min="4880" max="4880" width="20.85546875" style="7" hidden="1" customWidth="1"/>
    <col min="4881" max="4881" width="13.140625" style="7" hidden="1" customWidth="1"/>
    <col min="4882" max="4882" width="6.28515625" style="7" hidden="1" customWidth="1"/>
    <col min="4883" max="4893" width="9.140625" style="7" hidden="1" customWidth="1"/>
    <col min="4894" max="5121" width="0" style="7" hidden="1"/>
    <col min="5122" max="5122" width="3.7109375" style="7" hidden="1" customWidth="1"/>
    <col min="5123" max="5123" width="25.42578125" style="7" hidden="1" customWidth="1"/>
    <col min="5124" max="5124" width="21.140625" style="7" hidden="1" customWidth="1"/>
    <col min="5125" max="5125" width="23.42578125" style="7" hidden="1" customWidth="1"/>
    <col min="5126" max="5126" width="21" style="7" hidden="1" customWidth="1"/>
    <col min="5127" max="5127" width="27.28515625" style="7" hidden="1" customWidth="1"/>
    <col min="5128" max="5128" width="23.42578125" style="7" hidden="1" customWidth="1"/>
    <col min="5129" max="5129" width="15.42578125" style="7" hidden="1" customWidth="1"/>
    <col min="5130" max="5130" width="16.140625" style="7" hidden="1" customWidth="1"/>
    <col min="5131" max="5131" width="17.42578125" style="7" hidden="1" customWidth="1"/>
    <col min="5132" max="5134" width="19.140625" style="7" hidden="1" customWidth="1"/>
    <col min="5135" max="5135" width="20" style="7" hidden="1" customWidth="1"/>
    <col min="5136" max="5136" width="20.85546875" style="7" hidden="1" customWidth="1"/>
    <col min="5137" max="5137" width="13.140625" style="7" hidden="1" customWidth="1"/>
    <col min="5138" max="5138" width="6.28515625" style="7" hidden="1" customWidth="1"/>
    <col min="5139" max="5149" width="9.140625" style="7" hidden="1" customWidth="1"/>
    <col min="5150" max="5377" width="0" style="7" hidden="1"/>
    <col min="5378" max="5378" width="3.7109375" style="7" hidden="1" customWidth="1"/>
    <col min="5379" max="5379" width="25.42578125" style="7" hidden="1" customWidth="1"/>
    <col min="5380" max="5380" width="21.140625" style="7" hidden="1" customWidth="1"/>
    <col min="5381" max="5381" width="23.42578125" style="7" hidden="1" customWidth="1"/>
    <col min="5382" max="5382" width="21" style="7" hidden="1" customWidth="1"/>
    <col min="5383" max="5383" width="27.28515625" style="7" hidden="1" customWidth="1"/>
    <col min="5384" max="5384" width="23.42578125" style="7" hidden="1" customWidth="1"/>
    <col min="5385" max="5385" width="15.42578125" style="7" hidden="1" customWidth="1"/>
    <col min="5386" max="5386" width="16.140625" style="7" hidden="1" customWidth="1"/>
    <col min="5387" max="5387" width="17.42578125" style="7" hidden="1" customWidth="1"/>
    <col min="5388" max="5390" width="19.140625" style="7" hidden="1" customWidth="1"/>
    <col min="5391" max="5391" width="20" style="7" hidden="1" customWidth="1"/>
    <col min="5392" max="5392" width="20.85546875" style="7" hidden="1" customWidth="1"/>
    <col min="5393" max="5393" width="13.140625" style="7" hidden="1" customWidth="1"/>
    <col min="5394" max="5394" width="6.28515625" style="7" hidden="1" customWidth="1"/>
    <col min="5395" max="5405" width="9.140625" style="7" hidden="1" customWidth="1"/>
    <col min="5406" max="5633" width="0" style="7" hidden="1"/>
    <col min="5634" max="5634" width="3.7109375" style="7" hidden="1" customWidth="1"/>
    <col min="5635" max="5635" width="25.42578125" style="7" hidden="1" customWidth="1"/>
    <col min="5636" max="5636" width="21.140625" style="7" hidden="1" customWidth="1"/>
    <col min="5637" max="5637" width="23.42578125" style="7" hidden="1" customWidth="1"/>
    <col min="5638" max="5638" width="21" style="7" hidden="1" customWidth="1"/>
    <col min="5639" max="5639" width="27.28515625" style="7" hidden="1" customWidth="1"/>
    <col min="5640" max="5640" width="23.42578125" style="7" hidden="1" customWidth="1"/>
    <col min="5641" max="5641" width="15.42578125" style="7" hidden="1" customWidth="1"/>
    <col min="5642" max="5642" width="16.140625" style="7" hidden="1" customWidth="1"/>
    <col min="5643" max="5643" width="17.42578125" style="7" hidden="1" customWidth="1"/>
    <col min="5644" max="5646" width="19.140625" style="7" hidden="1" customWidth="1"/>
    <col min="5647" max="5647" width="20" style="7" hidden="1" customWidth="1"/>
    <col min="5648" max="5648" width="20.85546875" style="7" hidden="1" customWidth="1"/>
    <col min="5649" max="5649" width="13.140625" style="7" hidden="1" customWidth="1"/>
    <col min="5650" max="5650" width="6.28515625" style="7" hidden="1" customWidth="1"/>
    <col min="5651" max="5661" width="9.140625" style="7" hidden="1" customWidth="1"/>
    <col min="5662" max="5889" width="0" style="7" hidden="1"/>
    <col min="5890" max="5890" width="3.7109375" style="7" hidden="1" customWidth="1"/>
    <col min="5891" max="5891" width="25.42578125" style="7" hidden="1" customWidth="1"/>
    <col min="5892" max="5892" width="21.140625" style="7" hidden="1" customWidth="1"/>
    <col min="5893" max="5893" width="23.42578125" style="7" hidden="1" customWidth="1"/>
    <col min="5894" max="5894" width="21" style="7" hidden="1" customWidth="1"/>
    <col min="5895" max="5895" width="27.28515625" style="7" hidden="1" customWidth="1"/>
    <col min="5896" max="5896" width="23.42578125" style="7" hidden="1" customWidth="1"/>
    <col min="5897" max="5897" width="15.42578125" style="7" hidden="1" customWidth="1"/>
    <col min="5898" max="5898" width="16.140625" style="7" hidden="1" customWidth="1"/>
    <col min="5899" max="5899" width="17.42578125" style="7" hidden="1" customWidth="1"/>
    <col min="5900" max="5902" width="19.140625" style="7" hidden="1" customWidth="1"/>
    <col min="5903" max="5903" width="20" style="7" hidden="1" customWidth="1"/>
    <col min="5904" max="5904" width="20.85546875" style="7" hidden="1" customWidth="1"/>
    <col min="5905" max="5905" width="13.140625" style="7" hidden="1" customWidth="1"/>
    <col min="5906" max="5906" width="6.28515625" style="7" hidden="1" customWidth="1"/>
    <col min="5907" max="5917" width="9.140625" style="7" hidden="1" customWidth="1"/>
    <col min="5918" max="6145" width="0" style="7" hidden="1"/>
    <col min="6146" max="6146" width="3.7109375" style="7" hidden="1" customWidth="1"/>
    <col min="6147" max="6147" width="25.42578125" style="7" hidden="1" customWidth="1"/>
    <col min="6148" max="6148" width="21.140625" style="7" hidden="1" customWidth="1"/>
    <col min="6149" max="6149" width="23.42578125" style="7" hidden="1" customWidth="1"/>
    <col min="6150" max="6150" width="21" style="7" hidden="1" customWidth="1"/>
    <col min="6151" max="6151" width="27.28515625" style="7" hidden="1" customWidth="1"/>
    <col min="6152" max="6152" width="23.42578125" style="7" hidden="1" customWidth="1"/>
    <col min="6153" max="6153" width="15.42578125" style="7" hidden="1" customWidth="1"/>
    <col min="6154" max="6154" width="16.140625" style="7" hidden="1" customWidth="1"/>
    <col min="6155" max="6155" width="17.42578125" style="7" hidden="1" customWidth="1"/>
    <col min="6156" max="6158" width="19.140625" style="7" hidden="1" customWidth="1"/>
    <col min="6159" max="6159" width="20" style="7" hidden="1" customWidth="1"/>
    <col min="6160" max="6160" width="20.85546875" style="7" hidden="1" customWidth="1"/>
    <col min="6161" max="6161" width="13.140625" style="7" hidden="1" customWidth="1"/>
    <col min="6162" max="6162" width="6.28515625" style="7" hidden="1" customWidth="1"/>
    <col min="6163" max="6173" width="9.140625" style="7" hidden="1" customWidth="1"/>
    <col min="6174" max="6401" width="0" style="7" hidden="1"/>
    <col min="6402" max="6402" width="3.7109375" style="7" hidden="1" customWidth="1"/>
    <col min="6403" max="6403" width="25.42578125" style="7" hidden="1" customWidth="1"/>
    <col min="6404" max="6404" width="21.140625" style="7" hidden="1" customWidth="1"/>
    <col min="6405" max="6405" width="23.42578125" style="7" hidden="1" customWidth="1"/>
    <col min="6406" max="6406" width="21" style="7" hidden="1" customWidth="1"/>
    <col min="6407" max="6407" width="27.28515625" style="7" hidden="1" customWidth="1"/>
    <col min="6408" max="6408" width="23.42578125" style="7" hidden="1" customWidth="1"/>
    <col min="6409" max="6409" width="15.42578125" style="7" hidden="1" customWidth="1"/>
    <col min="6410" max="6410" width="16.140625" style="7" hidden="1" customWidth="1"/>
    <col min="6411" max="6411" width="17.42578125" style="7" hidden="1" customWidth="1"/>
    <col min="6412" max="6414" width="19.140625" style="7" hidden="1" customWidth="1"/>
    <col min="6415" max="6415" width="20" style="7" hidden="1" customWidth="1"/>
    <col min="6416" max="6416" width="20.85546875" style="7" hidden="1" customWidth="1"/>
    <col min="6417" max="6417" width="13.140625" style="7" hidden="1" customWidth="1"/>
    <col min="6418" max="6418" width="6.28515625" style="7" hidden="1" customWidth="1"/>
    <col min="6419" max="6429" width="9.140625" style="7" hidden="1" customWidth="1"/>
    <col min="6430" max="6657" width="0" style="7" hidden="1"/>
    <col min="6658" max="6658" width="3.7109375" style="7" hidden="1" customWidth="1"/>
    <col min="6659" max="6659" width="25.42578125" style="7" hidden="1" customWidth="1"/>
    <col min="6660" max="6660" width="21.140625" style="7" hidden="1" customWidth="1"/>
    <col min="6661" max="6661" width="23.42578125" style="7" hidden="1" customWidth="1"/>
    <col min="6662" max="6662" width="21" style="7" hidden="1" customWidth="1"/>
    <col min="6663" max="6663" width="27.28515625" style="7" hidden="1" customWidth="1"/>
    <col min="6664" max="6664" width="23.42578125" style="7" hidden="1" customWidth="1"/>
    <col min="6665" max="6665" width="15.42578125" style="7" hidden="1" customWidth="1"/>
    <col min="6666" max="6666" width="16.140625" style="7" hidden="1" customWidth="1"/>
    <col min="6667" max="6667" width="17.42578125" style="7" hidden="1" customWidth="1"/>
    <col min="6668" max="6670" width="19.140625" style="7" hidden="1" customWidth="1"/>
    <col min="6671" max="6671" width="20" style="7" hidden="1" customWidth="1"/>
    <col min="6672" max="6672" width="20.85546875" style="7" hidden="1" customWidth="1"/>
    <col min="6673" max="6673" width="13.140625" style="7" hidden="1" customWidth="1"/>
    <col min="6674" max="6674" width="6.28515625" style="7" hidden="1" customWidth="1"/>
    <col min="6675" max="6685" width="9.140625" style="7" hidden="1" customWidth="1"/>
    <col min="6686" max="6913" width="0" style="7" hidden="1"/>
    <col min="6914" max="6914" width="3.7109375" style="7" hidden="1" customWidth="1"/>
    <col min="6915" max="6915" width="25.42578125" style="7" hidden="1" customWidth="1"/>
    <col min="6916" max="6916" width="21.140625" style="7" hidden="1" customWidth="1"/>
    <col min="6917" max="6917" width="23.42578125" style="7" hidden="1" customWidth="1"/>
    <col min="6918" max="6918" width="21" style="7" hidden="1" customWidth="1"/>
    <col min="6919" max="6919" width="27.28515625" style="7" hidden="1" customWidth="1"/>
    <col min="6920" max="6920" width="23.42578125" style="7" hidden="1" customWidth="1"/>
    <col min="6921" max="6921" width="15.42578125" style="7" hidden="1" customWidth="1"/>
    <col min="6922" max="6922" width="16.140625" style="7" hidden="1" customWidth="1"/>
    <col min="6923" max="6923" width="17.42578125" style="7" hidden="1" customWidth="1"/>
    <col min="6924" max="6926" width="19.140625" style="7" hidden="1" customWidth="1"/>
    <col min="6927" max="6927" width="20" style="7" hidden="1" customWidth="1"/>
    <col min="6928" max="6928" width="20.85546875" style="7" hidden="1" customWidth="1"/>
    <col min="6929" max="6929" width="13.140625" style="7" hidden="1" customWidth="1"/>
    <col min="6930" max="6930" width="6.28515625" style="7" hidden="1" customWidth="1"/>
    <col min="6931" max="6941" width="9.140625" style="7" hidden="1" customWidth="1"/>
    <col min="6942" max="7169" width="0" style="7" hidden="1"/>
    <col min="7170" max="7170" width="3.7109375" style="7" hidden="1" customWidth="1"/>
    <col min="7171" max="7171" width="25.42578125" style="7" hidden="1" customWidth="1"/>
    <col min="7172" max="7172" width="21.140625" style="7" hidden="1" customWidth="1"/>
    <col min="7173" max="7173" width="23.42578125" style="7" hidden="1" customWidth="1"/>
    <col min="7174" max="7174" width="21" style="7" hidden="1" customWidth="1"/>
    <col min="7175" max="7175" width="27.28515625" style="7" hidden="1" customWidth="1"/>
    <col min="7176" max="7176" width="23.42578125" style="7" hidden="1" customWidth="1"/>
    <col min="7177" max="7177" width="15.42578125" style="7" hidden="1" customWidth="1"/>
    <col min="7178" max="7178" width="16.140625" style="7" hidden="1" customWidth="1"/>
    <col min="7179" max="7179" width="17.42578125" style="7" hidden="1" customWidth="1"/>
    <col min="7180" max="7182" width="19.140625" style="7" hidden="1" customWidth="1"/>
    <col min="7183" max="7183" width="20" style="7" hidden="1" customWidth="1"/>
    <col min="7184" max="7184" width="20.85546875" style="7" hidden="1" customWidth="1"/>
    <col min="7185" max="7185" width="13.140625" style="7" hidden="1" customWidth="1"/>
    <col min="7186" max="7186" width="6.28515625" style="7" hidden="1" customWidth="1"/>
    <col min="7187" max="7197" width="9.140625" style="7" hidden="1" customWidth="1"/>
    <col min="7198" max="7425" width="0" style="7" hidden="1"/>
    <col min="7426" max="7426" width="3.7109375" style="7" hidden="1" customWidth="1"/>
    <col min="7427" max="7427" width="25.42578125" style="7" hidden="1" customWidth="1"/>
    <col min="7428" max="7428" width="21.140625" style="7" hidden="1" customWidth="1"/>
    <col min="7429" max="7429" width="23.42578125" style="7" hidden="1" customWidth="1"/>
    <col min="7430" max="7430" width="21" style="7" hidden="1" customWidth="1"/>
    <col min="7431" max="7431" width="27.28515625" style="7" hidden="1" customWidth="1"/>
    <col min="7432" max="7432" width="23.42578125" style="7" hidden="1" customWidth="1"/>
    <col min="7433" max="7433" width="15.42578125" style="7" hidden="1" customWidth="1"/>
    <col min="7434" max="7434" width="16.140625" style="7" hidden="1" customWidth="1"/>
    <col min="7435" max="7435" width="17.42578125" style="7" hidden="1" customWidth="1"/>
    <col min="7436" max="7438" width="19.140625" style="7" hidden="1" customWidth="1"/>
    <col min="7439" max="7439" width="20" style="7" hidden="1" customWidth="1"/>
    <col min="7440" max="7440" width="20.85546875" style="7" hidden="1" customWidth="1"/>
    <col min="7441" max="7441" width="13.140625" style="7" hidden="1" customWidth="1"/>
    <col min="7442" max="7442" width="6.28515625" style="7" hidden="1" customWidth="1"/>
    <col min="7443" max="7453" width="9.140625" style="7" hidden="1" customWidth="1"/>
    <col min="7454" max="7681" width="0" style="7" hidden="1"/>
    <col min="7682" max="7682" width="3.7109375" style="7" hidden="1" customWidth="1"/>
    <col min="7683" max="7683" width="25.42578125" style="7" hidden="1" customWidth="1"/>
    <col min="7684" max="7684" width="21.140625" style="7" hidden="1" customWidth="1"/>
    <col min="7685" max="7685" width="23.42578125" style="7" hidden="1" customWidth="1"/>
    <col min="7686" max="7686" width="21" style="7" hidden="1" customWidth="1"/>
    <col min="7687" max="7687" width="27.28515625" style="7" hidden="1" customWidth="1"/>
    <col min="7688" max="7688" width="23.42578125" style="7" hidden="1" customWidth="1"/>
    <col min="7689" max="7689" width="15.42578125" style="7" hidden="1" customWidth="1"/>
    <col min="7690" max="7690" width="16.140625" style="7" hidden="1" customWidth="1"/>
    <col min="7691" max="7691" width="17.42578125" style="7" hidden="1" customWidth="1"/>
    <col min="7692" max="7694" width="19.140625" style="7" hidden="1" customWidth="1"/>
    <col min="7695" max="7695" width="20" style="7" hidden="1" customWidth="1"/>
    <col min="7696" max="7696" width="20.85546875" style="7" hidden="1" customWidth="1"/>
    <col min="7697" max="7697" width="13.140625" style="7" hidden="1" customWidth="1"/>
    <col min="7698" max="7698" width="6.28515625" style="7" hidden="1" customWidth="1"/>
    <col min="7699" max="7709" width="9.140625" style="7" hidden="1" customWidth="1"/>
    <col min="7710" max="7937" width="0" style="7" hidden="1"/>
    <col min="7938" max="7938" width="3.7109375" style="7" hidden="1" customWidth="1"/>
    <col min="7939" max="7939" width="25.42578125" style="7" hidden="1" customWidth="1"/>
    <col min="7940" max="7940" width="21.140625" style="7" hidden="1" customWidth="1"/>
    <col min="7941" max="7941" width="23.42578125" style="7" hidden="1" customWidth="1"/>
    <col min="7942" max="7942" width="21" style="7" hidden="1" customWidth="1"/>
    <col min="7943" max="7943" width="27.28515625" style="7" hidden="1" customWidth="1"/>
    <col min="7944" max="7944" width="23.42578125" style="7" hidden="1" customWidth="1"/>
    <col min="7945" max="7945" width="15.42578125" style="7" hidden="1" customWidth="1"/>
    <col min="7946" max="7946" width="16.140625" style="7" hidden="1" customWidth="1"/>
    <col min="7947" max="7947" width="17.42578125" style="7" hidden="1" customWidth="1"/>
    <col min="7948" max="7950" width="19.140625" style="7" hidden="1" customWidth="1"/>
    <col min="7951" max="7951" width="20" style="7" hidden="1" customWidth="1"/>
    <col min="7952" max="7952" width="20.85546875" style="7" hidden="1" customWidth="1"/>
    <col min="7953" max="7953" width="13.140625" style="7" hidden="1" customWidth="1"/>
    <col min="7954" max="7954" width="6.28515625" style="7" hidden="1" customWidth="1"/>
    <col min="7955" max="7965" width="9.140625" style="7" hidden="1" customWidth="1"/>
    <col min="7966" max="8193" width="0" style="7" hidden="1"/>
    <col min="8194" max="8194" width="3.7109375" style="7" hidden="1" customWidth="1"/>
    <col min="8195" max="8195" width="25.42578125" style="7" hidden="1" customWidth="1"/>
    <col min="8196" max="8196" width="21.140625" style="7" hidden="1" customWidth="1"/>
    <col min="8197" max="8197" width="23.42578125" style="7" hidden="1" customWidth="1"/>
    <col min="8198" max="8198" width="21" style="7" hidden="1" customWidth="1"/>
    <col min="8199" max="8199" width="27.28515625" style="7" hidden="1" customWidth="1"/>
    <col min="8200" max="8200" width="23.42578125" style="7" hidden="1" customWidth="1"/>
    <col min="8201" max="8201" width="15.42578125" style="7" hidden="1" customWidth="1"/>
    <col min="8202" max="8202" width="16.140625" style="7" hidden="1" customWidth="1"/>
    <col min="8203" max="8203" width="17.42578125" style="7" hidden="1" customWidth="1"/>
    <col min="8204" max="8206" width="19.140625" style="7" hidden="1" customWidth="1"/>
    <col min="8207" max="8207" width="20" style="7" hidden="1" customWidth="1"/>
    <col min="8208" max="8208" width="20.85546875" style="7" hidden="1" customWidth="1"/>
    <col min="8209" max="8209" width="13.140625" style="7" hidden="1" customWidth="1"/>
    <col min="8210" max="8210" width="6.28515625" style="7" hidden="1" customWidth="1"/>
    <col min="8211" max="8221" width="9.140625" style="7" hidden="1" customWidth="1"/>
    <col min="8222" max="8449" width="0" style="7" hidden="1"/>
    <col min="8450" max="8450" width="3.7109375" style="7" hidden="1" customWidth="1"/>
    <col min="8451" max="8451" width="25.42578125" style="7" hidden="1" customWidth="1"/>
    <col min="8452" max="8452" width="21.140625" style="7" hidden="1" customWidth="1"/>
    <col min="8453" max="8453" width="23.42578125" style="7" hidden="1" customWidth="1"/>
    <col min="8454" max="8454" width="21" style="7" hidden="1" customWidth="1"/>
    <col min="8455" max="8455" width="27.28515625" style="7" hidden="1" customWidth="1"/>
    <col min="8456" max="8456" width="23.42578125" style="7" hidden="1" customWidth="1"/>
    <col min="8457" max="8457" width="15.42578125" style="7" hidden="1" customWidth="1"/>
    <col min="8458" max="8458" width="16.140625" style="7" hidden="1" customWidth="1"/>
    <col min="8459" max="8459" width="17.42578125" style="7" hidden="1" customWidth="1"/>
    <col min="8460" max="8462" width="19.140625" style="7" hidden="1" customWidth="1"/>
    <col min="8463" max="8463" width="20" style="7" hidden="1" customWidth="1"/>
    <col min="8464" max="8464" width="20.85546875" style="7" hidden="1" customWidth="1"/>
    <col min="8465" max="8465" width="13.140625" style="7" hidden="1" customWidth="1"/>
    <col min="8466" max="8466" width="6.28515625" style="7" hidden="1" customWidth="1"/>
    <col min="8467" max="8477" width="9.140625" style="7" hidden="1" customWidth="1"/>
    <col min="8478" max="8705" width="0" style="7" hidden="1"/>
    <col min="8706" max="8706" width="3.7109375" style="7" hidden="1" customWidth="1"/>
    <col min="8707" max="8707" width="25.42578125" style="7" hidden="1" customWidth="1"/>
    <col min="8708" max="8708" width="21.140625" style="7" hidden="1" customWidth="1"/>
    <col min="8709" max="8709" width="23.42578125" style="7" hidden="1" customWidth="1"/>
    <col min="8710" max="8710" width="21" style="7" hidden="1" customWidth="1"/>
    <col min="8711" max="8711" width="27.28515625" style="7" hidden="1" customWidth="1"/>
    <col min="8712" max="8712" width="23.42578125" style="7" hidden="1" customWidth="1"/>
    <col min="8713" max="8713" width="15.42578125" style="7" hidden="1" customWidth="1"/>
    <col min="8714" max="8714" width="16.140625" style="7" hidden="1" customWidth="1"/>
    <col min="8715" max="8715" width="17.42578125" style="7" hidden="1" customWidth="1"/>
    <col min="8716" max="8718" width="19.140625" style="7" hidden="1" customWidth="1"/>
    <col min="8719" max="8719" width="20" style="7" hidden="1" customWidth="1"/>
    <col min="8720" max="8720" width="20.85546875" style="7" hidden="1" customWidth="1"/>
    <col min="8721" max="8721" width="13.140625" style="7" hidden="1" customWidth="1"/>
    <col min="8722" max="8722" width="6.28515625" style="7" hidden="1" customWidth="1"/>
    <col min="8723" max="8733" width="9.140625" style="7" hidden="1" customWidth="1"/>
    <col min="8734" max="8961" width="0" style="7" hidden="1"/>
    <col min="8962" max="8962" width="3.7109375" style="7" hidden="1" customWidth="1"/>
    <col min="8963" max="8963" width="25.42578125" style="7" hidden="1" customWidth="1"/>
    <col min="8964" max="8964" width="21.140625" style="7" hidden="1" customWidth="1"/>
    <col min="8965" max="8965" width="23.42578125" style="7" hidden="1" customWidth="1"/>
    <col min="8966" max="8966" width="21" style="7" hidden="1" customWidth="1"/>
    <col min="8967" max="8967" width="27.28515625" style="7" hidden="1" customWidth="1"/>
    <col min="8968" max="8968" width="23.42578125" style="7" hidden="1" customWidth="1"/>
    <col min="8969" max="8969" width="15.42578125" style="7" hidden="1" customWidth="1"/>
    <col min="8970" max="8970" width="16.140625" style="7" hidden="1" customWidth="1"/>
    <col min="8971" max="8971" width="17.42578125" style="7" hidden="1" customWidth="1"/>
    <col min="8972" max="8974" width="19.140625" style="7" hidden="1" customWidth="1"/>
    <col min="8975" max="8975" width="20" style="7" hidden="1" customWidth="1"/>
    <col min="8976" max="8976" width="20.85546875" style="7" hidden="1" customWidth="1"/>
    <col min="8977" max="8977" width="13.140625" style="7" hidden="1" customWidth="1"/>
    <col min="8978" max="8978" width="6.28515625" style="7" hidden="1" customWidth="1"/>
    <col min="8979" max="8989" width="9.140625" style="7" hidden="1" customWidth="1"/>
    <col min="8990" max="9217" width="0" style="7" hidden="1"/>
    <col min="9218" max="9218" width="3.7109375" style="7" hidden="1" customWidth="1"/>
    <col min="9219" max="9219" width="25.42578125" style="7" hidden="1" customWidth="1"/>
    <col min="9220" max="9220" width="21.140625" style="7" hidden="1" customWidth="1"/>
    <col min="9221" max="9221" width="23.42578125" style="7" hidden="1" customWidth="1"/>
    <col min="9222" max="9222" width="21" style="7" hidden="1" customWidth="1"/>
    <col min="9223" max="9223" width="27.28515625" style="7" hidden="1" customWidth="1"/>
    <col min="9224" max="9224" width="23.42578125" style="7" hidden="1" customWidth="1"/>
    <col min="9225" max="9225" width="15.42578125" style="7" hidden="1" customWidth="1"/>
    <col min="9226" max="9226" width="16.140625" style="7" hidden="1" customWidth="1"/>
    <col min="9227" max="9227" width="17.42578125" style="7" hidden="1" customWidth="1"/>
    <col min="9228" max="9230" width="19.140625" style="7" hidden="1" customWidth="1"/>
    <col min="9231" max="9231" width="20" style="7" hidden="1" customWidth="1"/>
    <col min="9232" max="9232" width="20.85546875" style="7" hidden="1" customWidth="1"/>
    <col min="9233" max="9233" width="13.140625" style="7" hidden="1" customWidth="1"/>
    <col min="9234" max="9234" width="6.28515625" style="7" hidden="1" customWidth="1"/>
    <col min="9235" max="9245" width="9.140625" style="7" hidden="1" customWidth="1"/>
    <col min="9246" max="9473" width="0" style="7" hidden="1"/>
    <col min="9474" max="9474" width="3.7109375" style="7" hidden="1" customWidth="1"/>
    <col min="9475" max="9475" width="25.42578125" style="7" hidden="1" customWidth="1"/>
    <col min="9476" max="9476" width="21.140625" style="7" hidden="1" customWidth="1"/>
    <col min="9477" max="9477" width="23.42578125" style="7" hidden="1" customWidth="1"/>
    <col min="9478" max="9478" width="21" style="7" hidden="1" customWidth="1"/>
    <col min="9479" max="9479" width="27.28515625" style="7" hidden="1" customWidth="1"/>
    <col min="9480" max="9480" width="23.42578125" style="7" hidden="1" customWidth="1"/>
    <col min="9481" max="9481" width="15.42578125" style="7" hidden="1" customWidth="1"/>
    <col min="9482" max="9482" width="16.140625" style="7" hidden="1" customWidth="1"/>
    <col min="9483" max="9483" width="17.42578125" style="7" hidden="1" customWidth="1"/>
    <col min="9484" max="9486" width="19.140625" style="7" hidden="1" customWidth="1"/>
    <col min="9487" max="9487" width="20" style="7" hidden="1" customWidth="1"/>
    <col min="9488" max="9488" width="20.85546875" style="7" hidden="1" customWidth="1"/>
    <col min="9489" max="9489" width="13.140625" style="7" hidden="1" customWidth="1"/>
    <col min="9490" max="9490" width="6.28515625" style="7" hidden="1" customWidth="1"/>
    <col min="9491" max="9501" width="9.140625" style="7" hidden="1" customWidth="1"/>
    <col min="9502" max="9729" width="0" style="7" hidden="1"/>
    <col min="9730" max="9730" width="3.7109375" style="7" hidden="1" customWidth="1"/>
    <col min="9731" max="9731" width="25.42578125" style="7" hidden="1" customWidth="1"/>
    <col min="9732" max="9732" width="21.140625" style="7" hidden="1" customWidth="1"/>
    <col min="9733" max="9733" width="23.42578125" style="7" hidden="1" customWidth="1"/>
    <col min="9734" max="9734" width="21" style="7" hidden="1" customWidth="1"/>
    <col min="9735" max="9735" width="27.28515625" style="7" hidden="1" customWidth="1"/>
    <col min="9736" max="9736" width="23.42578125" style="7" hidden="1" customWidth="1"/>
    <col min="9737" max="9737" width="15.42578125" style="7" hidden="1" customWidth="1"/>
    <col min="9738" max="9738" width="16.140625" style="7" hidden="1" customWidth="1"/>
    <col min="9739" max="9739" width="17.42578125" style="7" hidden="1" customWidth="1"/>
    <col min="9740" max="9742" width="19.140625" style="7" hidden="1" customWidth="1"/>
    <col min="9743" max="9743" width="20" style="7" hidden="1" customWidth="1"/>
    <col min="9744" max="9744" width="20.85546875" style="7" hidden="1" customWidth="1"/>
    <col min="9745" max="9745" width="13.140625" style="7" hidden="1" customWidth="1"/>
    <col min="9746" max="9746" width="6.28515625" style="7" hidden="1" customWidth="1"/>
    <col min="9747" max="9757" width="9.140625" style="7" hidden="1" customWidth="1"/>
    <col min="9758" max="9985" width="0" style="7" hidden="1"/>
    <col min="9986" max="9986" width="3.7109375" style="7" hidden="1" customWidth="1"/>
    <col min="9987" max="9987" width="25.42578125" style="7" hidden="1" customWidth="1"/>
    <col min="9988" max="9988" width="21.140625" style="7" hidden="1" customWidth="1"/>
    <col min="9989" max="9989" width="23.42578125" style="7" hidden="1" customWidth="1"/>
    <col min="9990" max="9990" width="21" style="7" hidden="1" customWidth="1"/>
    <col min="9991" max="9991" width="27.28515625" style="7" hidden="1" customWidth="1"/>
    <col min="9992" max="9992" width="23.42578125" style="7" hidden="1" customWidth="1"/>
    <col min="9993" max="9993" width="15.42578125" style="7" hidden="1" customWidth="1"/>
    <col min="9994" max="9994" width="16.140625" style="7" hidden="1" customWidth="1"/>
    <col min="9995" max="9995" width="17.42578125" style="7" hidden="1" customWidth="1"/>
    <col min="9996" max="9998" width="19.140625" style="7" hidden="1" customWidth="1"/>
    <col min="9999" max="9999" width="20" style="7" hidden="1" customWidth="1"/>
    <col min="10000" max="10000" width="20.85546875" style="7" hidden="1" customWidth="1"/>
    <col min="10001" max="10001" width="13.140625" style="7" hidden="1" customWidth="1"/>
    <col min="10002" max="10002" width="6.28515625" style="7" hidden="1" customWidth="1"/>
    <col min="10003" max="10013" width="9.140625" style="7" hidden="1" customWidth="1"/>
    <col min="10014" max="10241" width="0" style="7" hidden="1"/>
    <col min="10242" max="10242" width="3.7109375" style="7" hidden="1" customWidth="1"/>
    <col min="10243" max="10243" width="25.42578125" style="7" hidden="1" customWidth="1"/>
    <col min="10244" max="10244" width="21.140625" style="7" hidden="1" customWidth="1"/>
    <col min="10245" max="10245" width="23.42578125" style="7" hidden="1" customWidth="1"/>
    <col min="10246" max="10246" width="21" style="7" hidden="1" customWidth="1"/>
    <col min="10247" max="10247" width="27.28515625" style="7" hidden="1" customWidth="1"/>
    <col min="10248" max="10248" width="23.42578125" style="7" hidden="1" customWidth="1"/>
    <col min="10249" max="10249" width="15.42578125" style="7" hidden="1" customWidth="1"/>
    <col min="10250" max="10250" width="16.140625" style="7" hidden="1" customWidth="1"/>
    <col min="10251" max="10251" width="17.42578125" style="7" hidden="1" customWidth="1"/>
    <col min="10252" max="10254" width="19.140625" style="7" hidden="1" customWidth="1"/>
    <col min="10255" max="10255" width="20" style="7" hidden="1" customWidth="1"/>
    <col min="10256" max="10256" width="20.85546875" style="7" hidden="1" customWidth="1"/>
    <col min="10257" max="10257" width="13.140625" style="7" hidden="1" customWidth="1"/>
    <col min="10258" max="10258" width="6.28515625" style="7" hidden="1" customWidth="1"/>
    <col min="10259" max="10269" width="9.140625" style="7" hidden="1" customWidth="1"/>
    <col min="10270" max="10497" width="0" style="7" hidden="1"/>
    <col min="10498" max="10498" width="3.7109375" style="7" hidden="1" customWidth="1"/>
    <col min="10499" max="10499" width="25.42578125" style="7" hidden="1" customWidth="1"/>
    <col min="10500" max="10500" width="21.140625" style="7" hidden="1" customWidth="1"/>
    <col min="10501" max="10501" width="23.42578125" style="7" hidden="1" customWidth="1"/>
    <col min="10502" max="10502" width="21" style="7" hidden="1" customWidth="1"/>
    <col min="10503" max="10503" width="27.28515625" style="7" hidden="1" customWidth="1"/>
    <col min="10504" max="10504" width="23.42578125" style="7" hidden="1" customWidth="1"/>
    <col min="10505" max="10505" width="15.42578125" style="7" hidden="1" customWidth="1"/>
    <col min="10506" max="10506" width="16.140625" style="7" hidden="1" customWidth="1"/>
    <col min="10507" max="10507" width="17.42578125" style="7" hidden="1" customWidth="1"/>
    <col min="10508" max="10510" width="19.140625" style="7" hidden="1" customWidth="1"/>
    <col min="10511" max="10511" width="20" style="7" hidden="1" customWidth="1"/>
    <col min="10512" max="10512" width="20.85546875" style="7" hidden="1" customWidth="1"/>
    <col min="10513" max="10513" width="13.140625" style="7" hidden="1" customWidth="1"/>
    <col min="10514" max="10514" width="6.28515625" style="7" hidden="1" customWidth="1"/>
    <col min="10515" max="10525" width="9.140625" style="7" hidden="1" customWidth="1"/>
    <col min="10526" max="10753" width="0" style="7" hidden="1"/>
    <col min="10754" max="10754" width="3.7109375" style="7" hidden="1" customWidth="1"/>
    <col min="10755" max="10755" width="25.42578125" style="7" hidden="1" customWidth="1"/>
    <col min="10756" max="10756" width="21.140625" style="7" hidden="1" customWidth="1"/>
    <col min="10757" max="10757" width="23.42578125" style="7" hidden="1" customWidth="1"/>
    <col min="10758" max="10758" width="21" style="7" hidden="1" customWidth="1"/>
    <col min="10759" max="10759" width="27.28515625" style="7" hidden="1" customWidth="1"/>
    <col min="10760" max="10760" width="23.42578125" style="7" hidden="1" customWidth="1"/>
    <col min="10761" max="10761" width="15.42578125" style="7" hidden="1" customWidth="1"/>
    <col min="10762" max="10762" width="16.140625" style="7" hidden="1" customWidth="1"/>
    <col min="10763" max="10763" width="17.42578125" style="7" hidden="1" customWidth="1"/>
    <col min="10764" max="10766" width="19.140625" style="7" hidden="1" customWidth="1"/>
    <col min="10767" max="10767" width="20" style="7" hidden="1" customWidth="1"/>
    <col min="10768" max="10768" width="20.85546875" style="7" hidden="1" customWidth="1"/>
    <col min="10769" max="10769" width="13.140625" style="7" hidden="1" customWidth="1"/>
    <col min="10770" max="10770" width="6.28515625" style="7" hidden="1" customWidth="1"/>
    <col min="10771" max="10781" width="9.140625" style="7" hidden="1" customWidth="1"/>
    <col min="10782" max="11009" width="0" style="7" hidden="1"/>
    <col min="11010" max="11010" width="3.7109375" style="7" hidden="1" customWidth="1"/>
    <col min="11011" max="11011" width="25.42578125" style="7" hidden="1" customWidth="1"/>
    <col min="11012" max="11012" width="21.140625" style="7" hidden="1" customWidth="1"/>
    <col min="11013" max="11013" width="23.42578125" style="7" hidden="1" customWidth="1"/>
    <col min="11014" max="11014" width="21" style="7" hidden="1" customWidth="1"/>
    <col min="11015" max="11015" width="27.28515625" style="7" hidden="1" customWidth="1"/>
    <col min="11016" max="11016" width="23.42578125" style="7" hidden="1" customWidth="1"/>
    <col min="11017" max="11017" width="15.42578125" style="7" hidden="1" customWidth="1"/>
    <col min="11018" max="11018" width="16.140625" style="7" hidden="1" customWidth="1"/>
    <col min="11019" max="11019" width="17.42578125" style="7" hidden="1" customWidth="1"/>
    <col min="11020" max="11022" width="19.140625" style="7" hidden="1" customWidth="1"/>
    <col min="11023" max="11023" width="20" style="7" hidden="1" customWidth="1"/>
    <col min="11024" max="11024" width="20.85546875" style="7" hidden="1" customWidth="1"/>
    <col min="11025" max="11025" width="13.140625" style="7" hidden="1" customWidth="1"/>
    <col min="11026" max="11026" width="6.28515625" style="7" hidden="1" customWidth="1"/>
    <col min="11027" max="11037" width="9.140625" style="7" hidden="1" customWidth="1"/>
    <col min="11038" max="11265" width="0" style="7" hidden="1"/>
    <col min="11266" max="11266" width="3.7109375" style="7" hidden="1" customWidth="1"/>
    <col min="11267" max="11267" width="25.42578125" style="7" hidden="1" customWidth="1"/>
    <col min="11268" max="11268" width="21.140625" style="7" hidden="1" customWidth="1"/>
    <col min="11269" max="11269" width="23.42578125" style="7" hidden="1" customWidth="1"/>
    <col min="11270" max="11270" width="21" style="7" hidden="1" customWidth="1"/>
    <col min="11271" max="11271" width="27.28515625" style="7" hidden="1" customWidth="1"/>
    <col min="11272" max="11272" width="23.42578125" style="7" hidden="1" customWidth="1"/>
    <col min="11273" max="11273" width="15.42578125" style="7" hidden="1" customWidth="1"/>
    <col min="11274" max="11274" width="16.140625" style="7" hidden="1" customWidth="1"/>
    <col min="11275" max="11275" width="17.42578125" style="7" hidden="1" customWidth="1"/>
    <col min="11276" max="11278" width="19.140625" style="7" hidden="1" customWidth="1"/>
    <col min="11279" max="11279" width="20" style="7" hidden="1" customWidth="1"/>
    <col min="11280" max="11280" width="20.85546875" style="7" hidden="1" customWidth="1"/>
    <col min="11281" max="11281" width="13.140625" style="7" hidden="1" customWidth="1"/>
    <col min="11282" max="11282" width="6.28515625" style="7" hidden="1" customWidth="1"/>
    <col min="11283" max="11293" width="9.140625" style="7" hidden="1" customWidth="1"/>
    <col min="11294" max="11521" width="0" style="7" hidden="1"/>
    <col min="11522" max="11522" width="3.7109375" style="7" hidden="1" customWidth="1"/>
    <col min="11523" max="11523" width="25.42578125" style="7" hidden="1" customWidth="1"/>
    <col min="11524" max="11524" width="21.140625" style="7" hidden="1" customWidth="1"/>
    <col min="11525" max="11525" width="23.42578125" style="7" hidden="1" customWidth="1"/>
    <col min="11526" max="11526" width="21" style="7" hidden="1" customWidth="1"/>
    <col min="11527" max="11527" width="27.28515625" style="7" hidden="1" customWidth="1"/>
    <col min="11528" max="11528" width="23.42578125" style="7" hidden="1" customWidth="1"/>
    <col min="11529" max="11529" width="15.42578125" style="7" hidden="1" customWidth="1"/>
    <col min="11530" max="11530" width="16.140625" style="7" hidden="1" customWidth="1"/>
    <col min="11531" max="11531" width="17.42578125" style="7" hidden="1" customWidth="1"/>
    <col min="11532" max="11534" width="19.140625" style="7" hidden="1" customWidth="1"/>
    <col min="11535" max="11535" width="20" style="7" hidden="1" customWidth="1"/>
    <col min="11536" max="11536" width="20.85546875" style="7" hidden="1" customWidth="1"/>
    <col min="11537" max="11537" width="13.140625" style="7" hidden="1" customWidth="1"/>
    <col min="11538" max="11538" width="6.28515625" style="7" hidden="1" customWidth="1"/>
    <col min="11539" max="11549" width="9.140625" style="7" hidden="1" customWidth="1"/>
    <col min="11550" max="11777" width="0" style="7" hidden="1"/>
    <col min="11778" max="11778" width="3.7109375" style="7" hidden="1" customWidth="1"/>
    <col min="11779" max="11779" width="25.42578125" style="7" hidden="1" customWidth="1"/>
    <col min="11780" max="11780" width="21.140625" style="7" hidden="1" customWidth="1"/>
    <col min="11781" max="11781" width="23.42578125" style="7" hidden="1" customWidth="1"/>
    <col min="11782" max="11782" width="21" style="7" hidden="1" customWidth="1"/>
    <col min="11783" max="11783" width="27.28515625" style="7" hidden="1" customWidth="1"/>
    <col min="11784" max="11784" width="23.42578125" style="7" hidden="1" customWidth="1"/>
    <col min="11785" max="11785" width="15.42578125" style="7" hidden="1" customWidth="1"/>
    <col min="11786" max="11786" width="16.140625" style="7" hidden="1" customWidth="1"/>
    <col min="11787" max="11787" width="17.42578125" style="7" hidden="1" customWidth="1"/>
    <col min="11788" max="11790" width="19.140625" style="7" hidden="1" customWidth="1"/>
    <col min="11791" max="11791" width="20" style="7" hidden="1" customWidth="1"/>
    <col min="11792" max="11792" width="20.85546875" style="7" hidden="1" customWidth="1"/>
    <col min="11793" max="11793" width="13.140625" style="7" hidden="1" customWidth="1"/>
    <col min="11794" max="11794" width="6.28515625" style="7" hidden="1" customWidth="1"/>
    <col min="11795" max="11805" width="9.140625" style="7" hidden="1" customWidth="1"/>
    <col min="11806" max="12033" width="0" style="7" hidden="1"/>
    <col min="12034" max="12034" width="3.7109375" style="7" hidden="1" customWidth="1"/>
    <col min="12035" max="12035" width="25.42578125" style="7" hidden="1" customWidth="1"/>
    <col min="12036" max="12036" width="21.140625" style="7" hidden="1" customWidth="1"/>
    <col min="12037" max="12037" width="23.42578125" style="7" hidden="1" customWidth="1"/>
    <col min="12038" max="12038" width="21" style="7" hidden="1" customWidth="1"/>
    <col min="12039" max="12039" width="27.28515625" style="7" hidden="1" customWidth="1"/>
    <col min="12040" max="12040" width="23.42578125" style="7" hidden="1" customWidth="1"/>
    <col min="12041" max="12041" width="15.42578125" style="7" hidden="1" customWidth="1"/>
    <col min="12042" max="12042" width="16.140625" style="7" hidden="1" customWidth="1"/>
    <col min="12043" max="12043" width="17.42578125" style="7" hidden="1" customWidth="1"/>
    <col min="12044" max="12046" width="19.140625" style="7" hidden="1" customWidth="1"/>
    <col min="12047" max="12047" width="20" style="7" hidden="1" customWidth="1"/>
    <col min="12048" max="12048" width="20.85546875" style="7" hidden="1" customWidth="1"/>
    <col min="12049" max="12049" width="13.140625" style="7" hidden="1" customWidth="1"/>
    <col min="12050" max="12050" width="6.28515625" style="7" hidden="1" customWidth="1"/>
    <col min="12051" max="12061" width="9.140625" style="7" hidden="1" customWidth="1"/>
    <col min="12062" max="12289" width="0" style="7" hidden="1"/>
    <col min="12290" max="12290" width="3.7109375" style="7" hidden="1" customWidth="1"/>
    <col min="12291" max="12291" width="25.42578125" style="7" hidden="1" customWidth="1"/>
    <col min="12292" max="12292" width="21.140625" style="7" hidden="1" customWidth="1"/>
    <col min="12293" max="12293" width="23.42578125" style="7" hidden="1" customWidth="1"/>
    <col min="12294" max="12294" width="21" style="7" hidden="1" customWidth="1"/>
    <col min="12295" max="12295" width="27.28515625" style="7" hidden="1" customWidth="1"/>
    <col min="12296" max="12296" width="23.42578125" style="7" hidden="1" customWidth="1"/>
    <col min="12297" max="12297" width="15.42578125" style="7" hidden="1" customWidth="1"/>
    <col min="12298" max="12298" width="16.140625" style="7" hidden="1" customWidth="1"/>
    <col min="12299" max="12299" width="17.42578125" style="7" hidden="1" customWidth="1"/>
    <col min="12300" max="12302" width="19.140625" style="7" hidden="1" customWidth="1"/>
    <col min="12303" max="12303" width="20" style="7" hidden="1" customWidth="1"/>
    <col min="12304" max="12304" width="20.85546875" style="7" hidden="1" customWidth="1"/>
    <col min="12305" max="12305" width="13.140625" style="7" hidden="1" customWidth="1"/>
    <col min="12306" max="12306" width="6.28515625" style="7" hidden="1" customWidth="1"/>
    <col min="12307" max="12317" width="9.140625" style="7" hidden="1" customWidth="1"/>
    <col min="12318" max="12545" width="0" style="7" hidden="1"/>
    <col min="12546" max="12546" width="3.7109375" style="7" hidden="1" customWidth="1"/>
    <col min="12547" max="12547" width="25.42578125" style="7" hidden="1" customWidth="1"/>
    <col min="12548" max="12548" width="21.140625" style="7" hidden="1" customWidth="1"/>
    <col min="12549" max="12549" width="23.42578125" style="7" hidden="1" customWidth="1"/>
    <col min="12550" max="12550" width="21" style="7" hidden="1" customWidth="1"/>
    <col min="12551" max="12551" width="27.28515625" style="7" hidden="1" customWidth="1"/>
    <col min="12552" max="12552" width="23.42578125" style="7" hidden="1" customWidth="1"/>
    <col min="12553" max="12553" width="15.42578125" style="7" hidden="1" customWidth="1"/>
    <col min="12554" max="12554" width="16.140625" style="7" hidden="1" customWidth="1"/>
    <col min="12555" max="12555" width="17.42578125" style="7" hidden="1" customWidth="1"/>
    <col min="12556" max="12558" width="19.140625" style="7" hidden="1" customWidth="1"/>
    <col min="12559" max="12559" width="20" style="7" hidden="1" customWidth="1"/>
    <col min="12560" max="12560" width="20.85546875" style="7" hidden="1" customWidth="1"/>
    <col min="12561" max="12561" width="13.140625" style="7" hidden="1" customWidth="1"/>
    <col min="12562" max="12562" width="6.28515625" style="7" hidden="1" customWidth="1"/>
    <col min="12563" max="12573" width="9.140625" style="7" hidden="1" customWidth="1"/>
    <col min="12574" max="12801" width="0" style="7" hidden="1"/>
    <col min="12802" max="12802" width="3.7109375" style="7" hidden="1" customWidth="1"/>
    <col min="12803" max="12803" width="25.42578125" style="7" hidden="1" customWidth="1"/>
    <col min="12804" max="12804" width="21.140625" style="7" hidden="1" customWidth="1"/>
    <col min="12805" max="12805" width="23.42578125" style="7" hidden="1" customWidth="1"/>
    <col min="12806" max="12806" width="21" style="7" hidden="1" customWidth="1"/>
    <col min="12807" max="12807" width="27.28515625" style="7" hidden="1" customWidth="1"/>
    <col min="12808" max="12808" width="23.42578125" style="7" hidden="1" customWidth="1"/>
    <col min="12809" max="12809" width="15.42578125" style="7" hidden="1" customWidth="1"/>
    <col min="12810" max="12810" width="16.140625" style="7" hidden="1" customWidth="1"/>
    <col min="12811" max="12811" width="17.42578125" style="7" hidden="1" customWidth="1"/>
    <col min="12812" max="12814" width="19.140625" style="7" hidden="1" customWidth="1"/>
    <col min="12815" max="12815" width="20" style="7" hidden="1" customWidth="1"/>
    <col min="12816" max="12816" width="20.85546875" style="7" hidden="1" customWidth="1"/>
    <col min="12817" max="12817" width="13.140625" style="7" hidden="1" customWidth="1"/>
    <col min="12818" max="12818" width="6.28515625" style="7" hidden="1" customWidth="1"/>
    <col min="12819" max="12829" width="9.140625" style="7" hidden="1" customWidth="1"/>
    <col min="12830" max="13057" width="0" style="7" hidden="1"/>
    <col min="13058" max="13058" width="3.7109375" style="7" hidden="1" customWidth="1"/>
    <col min="13059" max="13059" width="25.42578125" style="7" hidden="1" customWidth="1"/>
    <col min="13060" max="13060" width="21.140625" style="7" hidden="1" customWidth="1"/>
    <col min="13061" max="13061" width="23.42578125" style="7" hidden="1" customWidth="1"/>
    <col min="13062" max="13062" width="21" style="7" hidden="1" customWidth="1"/>
    <col min="13063" max="13063" width="27.28515625" style="7" hidden="1" customWidth="1"/>
    <col min="13064" max="13064" width="23.42578125" style="7" hidden="1" customWidth="1"/>
    <col min="13065" max="13065" width="15.42578125" style="7" hidden="1" customWidth="1"/>
    <col min="13066" max="13066" width="16.140625" style="7" hidden="1" customWidth="1"/>
    <col min="13067" max="13067" width="17.42578125" style="7" hidden="1" customWidth="1"/>
    <col min="13068" max="13070" width="19.140625" style="7" hidden="1" customWidth="1"/>
    <col min="13071" max="13071" width="20" style="7" hidden="1" customWidth="1"/>
    <col min="13072" max="13072" width="20.85546875" style="7" hidden="1" customWidth="1"/>
    <col min="13073" max="13073" width="13.140625" style="7" hidden="1" customWidth="1"/>
    <col min="13074" max="13074" width="6.28515625" style="7" hidden="1" customWidth="1"/>
    <col min="13075" max="13085" width="9.140625" style="7" hidden="1" customWidth="1"/>
    <col min="13086" max="13313" width="0" style="7" hidden="1"/>
    <col min="13314" max="13314" width="3.7109375" style="7" hidden="1" customWidth="1"/>
    <col min="13315" max="13315" width="25.42578125" style="7" hidden="1" customWidth="1"/>
    <col min="13316" max="13316" width="21.140625" style="7" hidden="1" customWidth="1"/>
    <col min="13317" max="13317" width="23.42578125" style="7" hidden="1" customWidth="1"/>
    <col min="13318" max="13318" width="21" style="7" hidden="1" customWidth="1"/>
    <col min="13319" max="13319" width="27.28515625" style="7" hidden="1" customWidth="1"/>
    <col min="13320" max="13320" width="23.42578125" style="7" hidden="1" customWidth="1"/>
    <col min="13321" max="13321" width="15.42578125" style="7" hidden="1" customWidth="1"/>
    <col min="13322" max="13322" width="16.140625" style="7" hidden="1" customWidth="1"/>
    <col min="13323" max="13323" width="17.42578125" style="7" hidden="1" customWidth="1"/>
    <col min="13324" max="13326" width="19.140625" style="7" hidden="1" customWidth="1"/>
    <col min="13327" max="13327" width="20" style="7" hidden="1" customWidth="1"/>
    <col min="13328" max="13328" width="20.85546875" style="7" hidden="1" customWidth="1"/>
    <col min="13329" max="13329" width="13.140625" style="7" hidden="1" customWidth="1"/>
    <col min="13330" max="13330" width="6.28515625" style="7" hidden="1" customWidth="1"/>
    <col min="13331" max="13341" width="9.140625" style="7" hidden="1" customWidth="1"/>
    <col min="13342" max="13569" width="0" style="7" hidden="1"/>
    <col min="13570" max="13570" width="3.7109375" style="7" hidden="1" customWidth="1"/>
    <col min="13571" max="13571" width="25.42578125" style="7" hidden="1" customWidth="1"/>
    <col min="13572" max="13572" width="21.140625" style="7" hidden="1" customWidth="1"/>
    <col min="13573" max="13573" width="23.42578125" style="7" hidden="1" customWidth="1"/>
    <col min="13574" max="13574" width="21" style="7" hidden="1" customWidth="1"/>
    <col min="13575" max="13575" width="27.28515625" style="7" hidden="1" customWidth="1"/>
    <col min="13576" max="13576" width="23.42578125" style="7" hidden="1" customWidth="1"/>
    <col min="13577" max="13577" width="15.42578125" style="7" hidden="1" customWidth="1"/>
    <col min="13578" max="13578" width="16.140625" style="7" hidden="1" customWidth="1"/>
    <col min="13579" max="13579" width="17.42578125" style="7" hidden="1" customWidth="1"/>
    <col min="13580" max="13582" width="19.140625" style="7" hidden="1" customWidth="1"/>
    <col min="13583" max="13583" width="20" style="7" hidden="1" customWidth="1"/>
    <col min="13584" max="13584" width="20.85546875" style="7" hidden="1" customWidth="1"/>
    <col min="13585" max="13585" width="13.140625" style="7" hidden="1" customWidth="1"/>
    <col min="13586" max="13586" width="6.28515625" style="7" hidden="1" customWidth="1"/>
    <col min="13587" max="13597" width="9.140625" style="7" hidden="1" customWidth="1"/>
    <col min="13598" max="13825" width="0" style="7" hidden="1"/>
    <col min="13826" max="13826" width="3.7109375" style="7" hidden="1" customWidth="1"/>
    <col min="13827" max="13827" width="25.42578125" style="7" hidden="1" customWidth="1"/>
    <col min="13828" max="13828" width="21.140625" style="7" hidden="1" customWidth="1"/>
    <col min="13829" max="13829" width="23.42578125" style="7" hidden="1" customWidth="1"/>
    <col min="13830" max="13830" width="21" style="7" hidden="1" customWidth="1"/>
    <col min="13831" max="13831" width="27.28515625" style="7" hidden="1" customWidth="1"/>
    <col min="13832" max="13832" width="23.42578125" style="7" hidden="1" customWidth="1"/>
    <col min="13833" max="13833" width="15.42578125" style="7" hidden="1" customWidth="1"/>
    <col min="13834" max="13834" width="16.140625" style="7" hidden="1" customWidth="1"/>
    <col min="13835" max="13835" width="17.42578125" style="7" hidden="1" customWidth="1"/>
    <col min="13836" max="13838" width="19.140625" style="7" hidden="1" customWidth="1"/>
    <col min="13839" max="13839" width="20" style="7" hidden="1" customWidth="1"/>
    <col min="13840" max="13840" width="20.85546875" style="7" hidden="1" customWidth="1"/>
    <col min="13841" max="13841" width="13.140625" style="7" hidden="1" customWidth="1"/>
    <col min="13842" max="13842" width="6.28515625" style="7" hidden="1" customWidth="1"/>
    <col min="13843" max="13853" width="9.140625" style="7" hidden="1" customWidth="1"/>
    <col min="13854" max="14081" width="0" style="7" hidden="1"/>
    <col min="14082" max="14082" width="3.7109375" style="7" hidden="1" customWidth="1"/>
    <col min="14083" max="14083" width="25.42578125" style="7" hidden="1" customWidth="1"/>
    <col min="14084" max="14084" width="21.140625" style="7" hidden="1" customWidth="1"/>
    <col min="14085" max="14085" width="23.42578125" style="7" hidden="1" customWidth="1"/>
    <col min="14086" max="14086" width="21" style="7" hidden="1" customWidth="1"/>
    <col min="14087" max="14087" width="27.28515625" style="7" hidden="1" customWidth="1"/>
    <col min="14088" max="14088" width="23.42578125" style="7" hidden="1" customWidth="1"/>
    <col min="14089" max="14089" width="15.42578125" style="7" hidden="1" customWidth="1"/>
    <col min="14090" max="14090" width="16.140625" style="7" hidden="1" customWidth="1"/>
    <col min="14091" max="14091" width="17.42578125" style="7" hidden="1" customWidth="1"/>
    <col min="14092" max="14094" width="19.140625" style="7" hidden="1" customWidth="1"/>
    <col min="14095" max="14095" width="20" style="7" hidden="1" customWidth="1"/>
    <col min="14096" max="14096" width="20.85546875" style="7" hidden="1" customWidth="1"/>
    <col min="14097" max="14097" width="13.140625" style="7" hidden="1" customWidth="1"/>
    <col min="14098" max="14098" width="6.28515625" style="7" hidden="1" customWidth="1"/>
    <col min="14099" max="14109" width="9.140625" style="7" hidden="1" customWidth="1"/>
    <col min="14110" max="14337" width="0" style="7" hidden="1"/>
    <col min="14338" max="14338" width="3.7109375" style="7" hidden="1" customWidth="1"/>
    <col min="14339" max="14339" width="25.42578125" style="7" hidden="1" customWidth="1"/>
    <col min="14340" max="14340" width="21.140625" style="7" hidden="1" customWidth="1"/>
    <col min="14341" max="14341" width="23.42578125" style="7" hidden="1" customWidth="1"/>
    <col min="14342" max="14342" width="21" style="7" hidden="1" customWidth="1"/>
    <col min="14343" max="14343" width="27.28515625" style="7" hidden="1" customWidth="1"/>
    <col min="14344" max="14344" width="23.42578125" style="7" hidden="1" customWidth="1"/>
    <col min="14345" max="14345" width="15.42578125" style="7" hidden="1" customWidth="1"/>
    <col min="14346" max="14346" width="16.140625" style="7" hidden="1" customWidth="1"/>
    <col min="14347" max="14347" width="17.42578125" style="7" hidden="1" customWidth="1"/>
    <col min="14348" max="14350" width="19.140625" style="7" hidden="1" customWidth="1"/>
    <col min="14351" max="14351" width="20" style="7" hidden="1" customWidth="1"/>
    <col min="14352" max="14352" width="20.85546875" style="7" hidden="1" customWidth="1"/>
    <col min="14353" max="14353" width="13.140625" style="7" hidden="1" customWidth="1"/>
    <col min="14354" max="14354" width="6.28515625" style="7" hidden="1" customWidth="1"/>
    <col min="14355" max="14365" width="9.140625" style="7" hidden="1" customWidth="1"/>
    <col min="14366" max="14593" width="0" style="7" hidden="1"/>
    <col min="14594" max="14594" width="3.7109375" style="7" hidden="1" customWidth="1"/>
    <col min="14595" max="14595" width="25.42578125" style="7" hidden="1" customWidth="1"/>
    <col min="14596" max="14596" width="21.140625" style="7" hidden="1" customWidth="1"/>
    <col min="14597" max="14597" width="23.42578125" style="7" hidden="1" customWidth="1"/>
    <col min="14598" max="14598" width="21" style="7" hidden="1" customWidth="1"/>
    <col min="14599" max="14599" width="27.28515625" style="7" hidden="1" customWidth="1"/>
    <col min="14600" max="14600" width="23.42578125" style="7" hidden="1" customWidth="1"/>
    <col min="14601" max="14601" width="15.42578125" style="7" hidden="1" customWidth="1"/>
    <col min="14602" max="14602" width="16.140625" style="7" hidden="1" customWidth="1"/>
    <col min="14603" max="14603" width="17.42578125" style="7" hidden="1" customWidth="1"/>
    <col min="14604" max="14606" width="19.140625" style="7" hidden="1" customWidth="1"/>
    <col min="14607" max="14607" width="20" style="7" hidden="1" customWidth="1"/>
    <col min="14608" max="14608" width="20.85546875" style="7" hidden="1" customWidth="1"/>
    <col min="14609" max="14609" width="13.140625" style="7" hidden="1" customWidth="1"/>
    <col min="14610" max="14610" width="6.28515625" style="7" hidden="1" customWidth="1"/>
    <col min="14611" max="14621" width="9.140625" style="7" hidden="1" customWidth="1"/>
    <col min="14622" max="14849" width="0" style="7" hidden="1"/>
    <col min="14850" max="14850" width="3.7109375" style="7" hidden="1" customWidth="1"/>
    <col min="14851" max="14851" width="25.42578125" style="7" hidden="1" customWidth="1"/>
    <col min="14852" max="14852" width="21.140625" style="7" hidden="1" customWidth="1"/>
    <col min="14853" max="14853" width="23.42578125" style="7" hidden="1" customWidth="1"/>
    <col min="14854" max="14854" width="21" style="7" hidden="1" customWidth="1"/>
    <col min="14855" max="14855" width="27.28515625" style="7" hidden="1" customWidth="1"/>
    <col min="14856" max="14856" width="23.42578125" style="7" hidden="1" customWidth="1"/>
    <col min="14857" max="14857" width="15.42578125" style="7" hidden="1" customWidth="1"/>
    <col min="14858" max="14858" width="16.140625" style="7" hidden="1" customWidth="1"/>
    <col min="14859" max="14859" width="17.42578125" style="7" hidden="1" customWidth="1"/>
    <col min="14860" max="14862" width="19.140625" style="7" hidden="1" customWidth="1"/>
    <col min="14863" max="14863" width="20" style="7" hidden="1" customWidth="1"/>
    <col min="14864" max="14864" width="20.85546875" style="7" hidden="1" customWidth="1"/>
    <col min="14865" max="14865" width="13.140625" style="7" hidden="1" customWidth="1"/>
    <col min="14866" max="14866" width="6.28515625" style="7" hidden="1" customWidth="1"/>
    <col min="14867" max="14877" width="9.140625" style="7" hidden="1" customWidth="1"/>
    <col min="14878" max="15105" width="0" style="7" hidden="1"/>
    <col min="15106" max="15106" width="3.7109375" style="7" hidden="1" customWidth="1"/>
    <col min="15107" max="15107" width="25.42578125" style="7" hidden="1" customWidth="1"/>
    <col min="15108" max="15108" width="21.140625" style="7" hidden="1" customWidth="1"/>
    <col min="15109" max="15109" width="23.42578125" style="7" hidden="1" customWidth="1"/>
    <col min="15110" max="15110" width="21" style="7" hidden="1" customWidth="1"/>
    <col min="15111" max="15111" width="27.28515625" style="7" hidden="1" customWidth="1"/>
    <col min="15112" max="15112" width="23.42578125" style="7" hidden="1" customWidth="1"/>
    <col min="15113" max="15113" width="15.42578125" style="7" hidden="1" customWidth="1"/>
    <col min="15114" max="15114" width="16.140625" style="7" hidden="1" customWidth="1"/>
    <col min="15115" max="15115" width="17.42578125" style="7" hidden="1" customWidth="1"/>
    <col min="15116" max="15118" width="19.140625" style="7" hidden="1" customWidth="1"/>
    <col min="15119" max="15119" width="20" style="7" hidden="1" customWidth="1"/>
    <col min="15120" max="15120" width="20.85546875" style="7" hidden="1" customWidth="1"/>
    <col min="15121" max="15121" width="13.140625" style="7" hidden="1" customWidth="1"/>
    <col min="15122" max="15122" width="6.28515625" style="7" hidden="1" customWidth="1"/>
    <col min="15123" max="15133" width="9.140625" style="7" hidden="1" customWidth="1"/>
    <col min="15134" max="15361" width="0" style="7" hidden="1"/>
    <col min="15362" max="15362" width="3.7109375" style="7" hidden="1" customWidth="1"/>
    <col min="15363" max="15363" width="25.42578125" style="7" hidden="1" customWidth="1"/>
    <col min="15364" max="15364" width="21.140625" style="7" hidden="1" customWidth="1"/>
    <col min="15365" max="15365" width="23.42578125" style="7" hidden="1" customWidth="1"/>
    <col min="15366" max="15366" width="21" style="7" hidden="1" customWidth="1"/>
    <col min="15367" max="15367" width="27.28515625" style="7" hidden="1" customWidth="1"/>
    <col min="15368" max="15368" width="23.42578125" style="7" hidden="1" customWidth="1"/>
    <col min="15369" max="15369" width="15.42578125" style="7" hidden="1" customWidth="1"/>
    <col min="15370" max="15370" width="16.140625" style="7" hidden="1" customWidth="1"/>
    <col min="15371" max="15371" width="17.42578125" style="7" hidden="1" customWidth="1"/>
    <col min="15372" max="15374" width="19.140625" style="7" hidden="1" customWidth="1"/>
    <col min="15375" max="15375" width="20" style="7" hidden="1" customWidth="1"/>
    <col min="15376" max="15376" width="20.85546875" style="7" hidden="1" customWidth="1"/>
    <col min="15377" max="15377" width="13.140625" style="7" hidden="1" customWidth="1"/>
    <col min="15378" max="15378" width="6.28515625" style="7" hidden="1" customWidth="1"/>
    <col min="15379" max="15389" width="9.140625" style="7" hidden="1" customWidth="1"/>
    <col min="15390" max="15617" width="0" style="7" hidden="1"/>
    <col min="15618" max="15618" width="3.7109375" style="7" hidden="1" customWidth="1"/>
    <col min="15619" max="15619" width="25.42578125" style="7" hidden="1" customWidth="1"/>
    <col min="15620" max="15620" width="21.140625" style="7" hidden="1" customWidth="1"/>
    <col min="15621" max="15621" width="23.42578125" style="7" hidden="1" customWidth="1"/>
    <col min="15622" max="15622" width="21" style="7" hidden="1" customWidth="1"/>
    <col min="15623" max="15623" width="27.28515625" style="7" hidden="1" customWidth="1"/>
    <col min="15624" max="15624" width="23.42578125" style="7" hidden="1" customWidth="1"/>
    <col min="15625" max="15625" width="15.42578125" style="7" hidden="1" customWidth="1"/>
    <col min="15626" max="15626" width="16.140625" style="7" hidden="1" customWidth="1"/>
    <col min="15627" max="15627" width="17.42578125" style="7" hidden="1" customWidth="1"/>
    <col min="15628" max="15630" width="19.140625" style="7" hidden="1" customWidth="1"/>
    <col min="15631" max="15631" width="20" style="7" hidden="1" customWidth="1"/>
    <col min="15632" max="15632" width="20.85546875" style="7" hidden="1" customWidth="1"/>
    <col min="15633" max="15633" width="13.140625" style="7" hidden="1" customWidth="1"/>
    <col min="15634" max="15634" width="6.28515625" style="7" hidden="1" customWidth="1"/>
    <col min="15635" max="15645" width="9.140625" style="7" hidden="1" customWidth="1"/>
    <col min="15646" max="15873" width="0" style="7" hidden="1"/>
    <col min="15874" max="15874" width="3.7109375" style="7" hidden="1" customWidth="1"/>
    <col min="15875" max="15875" width="25.42578125" style="7" hidden="1" customWidth="1"/>
    <col min="15876" max="15876" width="21.140625" style="7" hidden="1" customWidth="1"/>
    <col min="15877" max="15877" width="23.42578125" style="7" hidden="1" customWidth="1"/>
    <col min="15878" max="15878" width="21" style="7" hidden="1" customWidth="1"/>
    <col min="15879" max="15879" width="27.28515625" style="7" hidden="1" customWidth="1"/>
    <col min="15880" max="15880" width="23.42578125" style="7" hidden="1" customWidth="1"/>
    <col min="15881" max="15881" width="15.42578125" style="7" hidden="1" customWidth="1"/>
    <col min="15882" max="15882" width="16.140625" style="7" hidden="1" customWidth="1"/>
    <col min="15883" max="15883" width="17.42578125" style="7" hidden="1" customWidth="1"/>
    <col min="15884" max="15886" width="19.140625" style="7" hidden="1" customWidth="1"/>
    <col min="15887" max="15887" width="20" style="7" hidden="1" customWidth="1"/>
    <col min="15888" max="15888" width="20.85546875" style="7" hidden="1" customWidth="1"/>
    <col min="15889" max="15889" width="13.140625" style="7" hidden="1" customWidth="1"/>
    <col min="15890" max="15890" width="6.28515625" style="7" hidden="1" customWidth="1"/>
    <col min="15891" max="15901" width="9.140625" style="7" hidden="1" customWidth="1"/>
    <col min="15902" max="16129" width="0" style="7" hidden="1"/>
    <col min="16130" max="16130" width="3.7109375" style="7" hidden="1" customWidth="1"/>
    <col min="16131" max="16131" width="25.42578125" style="7" hidden="1" customWidth="1"/>
    <col min="16132" max="16132" width="21.140625" style="7" hidden="1" customWidth="1"/>
    <col min="16133" max="16133" width="23.42578125" style="7" hidden="1" customWidth="1"/>
    <col min="16134" max="16134" width="21" style="7" hidden="1" customWidth="1"/>
    <col min="16135" max="16135" width="27.28515625" style="7" hidden="1" customWidth="1"/>
    <col min="16136" max="16136" width="23.42578125" style="7" hidden="1" customWidth="1"/>
    <col min="16137" max="16137" width="15.42578125" style="7" hidden="1" customWidth="1"/>
    <col min="16138" max="16138" width="16.140625" style="7" hidden="1" customWidth="1"/>
    <col min="16139" max="16139" width="17.42578125" style="7" hidden="1" customWidth="1"/>
    <col min="16140" max="16142" width="19.140625" style="7" hidden="1" customWidth="1"/>
    <col min="16143" max="16143" width="20" style="7" hidden="1" customWidth="1"/>
    <col min="16144" max="16144" width="20.85546875" style="7" hidden="1" customWidth="1"/>
    <col min="16145" max="16145" width="13.140625" style="7" hidden="1" customWidth="1"/>
    <col min="16146" max="16146" width="6.28515625" style="7" hidden="1" customWidth="1"/>
    <col min="16147" max="16157" width="9.140625" style="7" hidden="1" customWidth="1"/>
    <col min="16158" max="16384" width="0" style="7" hidden="1"/>
  </cols>
  <sheetData>
    <row r="1" spans="1:21" s="11" customFormat="1" ht="27.75" customHeight="1" x14ac:dyDescent="0.25">
      <c r="B1" s="381"/>
      <c r="C1" s="381"/>
      <c r="D1" s="485" t="s">
        <v>213</v>
      </c>
      <c r="E1" s="486"/>
      <c r="F1" s="486"/>
      <c r="G1" s="486"/>
      <c r="H1" s="486"/>
      <c r="I1" s="486"/>
      <c r="J1" s="486"/>
      <c r="K1" s="487"/>
      <c r="L1" s="362" t="s">
        <v>269</v>
      </c>
      <c r="M1" s="371" t="s">
        <v>274</v>
      </c>
    </row>
    <row r="2" spans="1:21" s="11" customFormat="1" ht="27.75" customHeight="1" x14ac:dyDescent="0.25">
      <c r="B2" s="381"/>
      <c r="C2" s="381"/>
      <c r="D2" s="485"/>
      <c r="E2" s="486"/>
      <c r="F2" s="486"/>
      <c r="G2" s="486"/>
      <c r="H2" s="486"/>
      <c r="I2" s="486"/>
      <c r="J2" s="486"/>
      <c r="K2" s="487"/>
      <c r="L2" s="362" t="s">
        <v>270</v>
      </c>
      <c r="M2" s="371">
        <v>1</v>
      </c>
    </row>
    <row r="3" spans="1:21" s="11" customFormat="1" ht="27.75" customHeight="1" x14ac:dyDescent="0.25">
      <c r="B3" s="381"/>
      <c r="C3" s="381"/>
      <c r="D3" s="388" t="s">
        <v>177</v>
      </c>
      <c r="E3" s="388"/>
      <c r="F3" s="388"/>
      <c r="G3" s="388"/>
      <c r="H3" s="388"/>
      <c r="I3" s="388"/>
      <c r="J3" s="388"/>
      <c r="K3" s="388"/>
      <c r="L3" s="362" t="s">
        <v>271</v>
      </c>
      <c r="M3" s="379">
        <v>43837</v>
      </c>
    </row>
    <row r="4" spans="1:21" s="82" customFormat="1" ht="21.75" customHeight="1" thickBot="1" x14ac:dyDescent="0.3">
      <c r="B4" s="123"/>
      <c r="C4" s="123"/>
      <c r="D4" s="123"/>
      <c r="E4" s="123"/>
      <c r="F4" s="124"/>
      <c r="G4" s="123"/>
      <c r="H4" s="123"/>
      <c r="I4" s="73"/>
      <c r="J4" s="125"/>
      <c r="K4" s="74"/>
      <c r="L4" s="74"/>
      <c r="M4" s="290"/>
      <c r="N4" s="116"/>
      <c r="O4" s="116"/>
      <c r="P4" s="116"/>
      <c r="Q4" s="116"/>
      <c r="R4" s="116"/>
      <c r="S4" s="116"/>
    </row>
    <row r="5" spans="1:21" s="121" customFormat="1" ht="24" customHeight="1" thickBot="1" x14ac:dyDescent="0.3">
      <c r="B5" s="490" t="s">
        <v>180</v>
      </c>
      <c r="C5" s="491"/>
      <c r="D5" s="458" t="s">
        <v>121</v>
      </c>
      <c r="E5" s="458"/>
      <c r="F5" s="458"/>
      <c r="G5" s="458"/>
      <c r="H5" s="459"/>
      <c r="I5" s="457" t="s">
        <v>181</v>
      </c>
      <c r="J5" s="457"/>
      <c r="K5" s="455" t="s">
        <v>199</v>
      </c>
      <c r="L5" s="455"/>
      <c r="M5" s="460"/>
      <c r="N5" s="134"/>
      <c r="O5" s="134"/>
      <c r="P5" s="136"/>
      <c r="Q5" s="62"/>
      <c r="R5" s="62"/>
      <c r="S5" s="134"/>
      <c r="T5" s="120"/>
      <c r="U5" s="120"/>
    </row>
    <row r="6" spans="1:21" s="122" customFormat="1" ht="24" customHeight="1" thickBot="1" x14ac:dyDescent="0.3">
      <c r="B6" s="492" t="s">
        <v>182</v>
      </c>
      <c r="C6" s="493"/>
      <c r="D6" s="494" t="s">
        <v>44</v>
      </c>
      <c r="E6" s="495"/>
      <c r="F6" s="75" t="s">
        <v>183</v>
      </c>
      <c r="G6" s="455" t="s">
        <v>44</v>
      </c>
      <c r="H6" s="456"/>
      <c r="I6" s="76" t="s">
        <v>178</v>
      </c>
      <c r="J6" s="77" t="s">
        <v>202</v>
      </c>
      <c r="K6" s="457" t="s">
        <v>200</v>
      </c>
      <c r="L6" s="457"/>
      <c r="M6" s="78" t="s">
        <v>217</v>
      </c>
      <c r="N6" s="135"/>
      <c r="O6" s="136"/>
      <c r="P6" s="136"/>
      <c r="Q6" s="134"/>
      <c r="R6" s="134"/>
      <c r="S6" s="134"/>
    </row>
    <row r="7" spans="1:21" s="122" customFormat="1" ht="14.25" customHeight="1" thickBot="1" x14ac:dyDescent="0.3">
      <c r="A7" s="289"/>
      <c r="B7" s="123"/>
      <c r="C7" s="123"/>
      <c r="D7" s="123"/>
      <c r="E7" s="123"/>
      <c r="F7" s="124"/>
      <c r="G7" s="123"/>
      <c r="H7" s="123"/>
      <c r="I7" s="73"/>
      <c r="J7" s="125"/>
      <c r="K7" s="74"/>
      <c r="L7" s="74"/>
      <c r="M7" s="290"/>
      <c r="N7" s="135"/>
      <c r="O7" s="136"/>
      <c r="P7" s="136"/>
      <c r="Q7" s="134"/>
      <c r="R7" s="134"/>
      <c r="S7" s="134"/>
    </row>
    <row r="8" spans="1:21" s="122" customFormat="1" ht="24" customHeight="1" thickBot="1" x14ac:dyDescent="0.3">
      <c r="B8" s="482" t="s">
        <v>184</v>
      </c>
      <c r="C8" s="483"/>
      <c r="D8" s="483"/>
      <c r="E8" s="483"/>
      <c r="F8" s="483"/>
      <c r="G8" s="483"/>
      <c r="H8" s="483"/>
      <c r="I8" s="483"/>
      <c r="J8" s="483"/>
      <c r="K8" s="483"/>
      <c r="L8" s="483"/>
      <c r="M8" s="484"/>
      <c r="N8" s="155"/>
      <c r="O8" s="155"/>
      <c r="P8" s="155"/>
      <c r="Q8" s="155"/>
      <c r="R8" s="155"/>
      <c r="S8" s="134"/>
      <c r="T8" s="120"/>
      <c r="U8" s="120"/>
    </row>
    <row r="9" spans="1:21" s="122" customFormat="1" ht="38.25" customHeight="1" thickBot="1" x14ac:dyDescent="0.3">
      <c r="B9" s="496" t="s">
        <v>203</v>
      </c>
      <c r="C9" s="497"/>
      <c r="D9" s="497"/>
      <c r="E9" s="497"/>
      <c r="F9" s="497"/>
      <c r="G9" s="497"/>
      <c r="H9" s="497"/>
      <c r="I9" s="497"/>
      <c r="J9" s="497"/>
      <c r="K9" s="497"/>
      <c r="L9" s="497"/>
      <c r="M9" s="498"/>
      <c r="N9" s="134"/>
      <c r="O9" s="134"/>
      <c r="P9" s="134"/>
      <c r="Q9" s="134"/>
      <c r="R9" s="134"/>
      <c r="S9" s="134"/>
      <c r="T9" s="120"/>
      <c r="U9" s="120"/>
    </row>
    <row r="10" spans="1:21" s="122" customFormat="1" ht="24" customHeight="1" thickBot="1" x14ac:dyDescent="0.3">
      <c r="B10" s="461" t="s">
        <v>185</v>
      </c>
      <c r="C10" s="462"/>
      <c r="D10" s="462"/>
      <c r="E10" s="462"/>
      <c r="F10" s="462"/>
      <c r="G10" s="462"/>
      <c r="H10" s="462"/>
      <c r="I10" s="462"/>
      <c r="J10" s="462"/>
      <c r="K10" s="462"/>
      <c r="L10" s="462"/>
      <c r="M10" s="463"/>
      <c r="N10" s="155"/>
      <c r="O10" s="155"/>
      <c r="P10" s="155"/>
      <c r="Q10" s="155"/>
      <c r="R10" s="155"/>
      <c r="S10" s="134"/>
      <c r="T10" s="120"/>
      <c r="U10" s="120"/>
    </row>
    <row r="11" spans="1:21" s="122" customFormat="1" ht="38.25" customHeight="1" thickBot="1" x14ac:dyDescent="0.3">
      <c r="B11" s="499" t="s">
        <v>187</v>
      </c>
      <c r="C11" s="500"/>
      <c r="D11" s="500"/>
      <c r="E11" s="500"/>
      <c r="F11" s="500"/>
      <c r="G11" s="500"/>
      <c r="H11" s="500"/>
      <c r="I11" s="500"/>
      <c r="J11" s="500"/>
      <c r="K11" s="500"/>
      <c r="L11" s="500"/>
      <c r="M11" s="501"/>
      <c r="N11" s="72"/>
      <c r="O11" s="72"/>
      <c r="P11" s="72"/>
      <c r="Q11" s="72"/>
      <c r="R11" s="72"/>
      <c r="S11" s="134"/>
      <c r="T11" s="120"/>
      <c r="U11" s="120"/>
    </row>
    <row r="12" spans="1:21" s="122" customFormat="1" ht="24" customHeight="1" thickBot="1" x14ac:dyDescent="0.3">
      <c r="B12" s="461" t="s">
        <v>186</v>
      </c>
      <c r="C12" s="462"/>
      <c r="D12" s="462"/>
      <c r="E12" s="462"/>
      <c r="F12" s="462"/>
      <c r="G12" s="462"/>
      <c r="H12" s="462"/>
      <c r="I12" s="462"/>
      <c r="J12" s="462"/>
      <c r="K12" s="462"/>
      <c r="L12" s="462"/>
      <c r="M12" s="463"/>
      <c r="N12" s="155"/>
      <c r="O12" s="155"/>
      <c r="P12" s="155"/>
      <c r="Q12" s="155"/>
      <c r="R12" s="155"/>
      <c r="S12" s="134"/>
      <c r="T12" s="120"/>
      <c r="U12" s="120"/>
    </row>
    <row r="13" spans="1:21" s="120" customFormat="1" ht="38.25" customHeight="1" thickBot="1" x14ac:dyDescent="0.3">
      <c r="B13" s="464" t="s">
        <v>188</v>
      </c>
      <c r="C13" s="465"/>
      <c r="D13" s="465"/>
      <c r="E13" s="465"/>
      <c r="F13" s="465"/>
      <c r="G13" s="465"/>
      <c r="H13" s="465"/>
      <c r="I13" s="465"/>
      <c r="J13" s="465"/>
      <c r="K13" s="465"/>
      <c r="L13" s="465"/>
      <c r="M13" s="466"/>
      <c r="N13" s="134"/>
      <c r="O13" s="134"/>
      <c r="P13" s="134"/>
      <c r="Q13" s="134"/>
      <c r="R13" s="134"/>
      <c r="S13" s="134"/>
    </row>
    <row r="14" spans="1:21" s="6" customFormat="1" ht="21" customHeight="1" thickBot="1" x14ac:dyDescent="0.25">
      <c r="B14" s="467" t="s">
        <v>45</v>
      </c>
      <c r="C14" s="467"/>
      <c r="D14" s="467"/>
      <c r="E14" s="467"/>
      <c r="F14" s="467"/>
      <c r="G14" s="467"/>
      <c r="H14" s="467"/>
      <c r="I14" s="467"/>
      <c r="J14" s="467"/>
      <c r="K14" s="467"/>
      <c r="L14" s="467"/>
      <c r="M14" s="467"/>
      <c r="N14" s="467"/>
      <c r="O14" s="467"/>
      <c r="P14" s="467"/>
      <c r="Q14" s="467"/>
      <c r="R14" s="62"/>
      <c r="S14" s="53"/>
      <c r="T14" s="53"/>
      <c r="U14" s="53"/>
    </row>
    <row r="15" spans="1:21" ht="33.75" customHeight="1" thickBot="1" x14ac:dyDescent="0.3">
      <c r="A15" s="106"/>
      <c r="B15" s="64"/>
      <c r="C15" s="468" t="s">
        <v>46</v>
      </c>
      <c r="D15" s="469"/>
      <c r="E15" s="470"/>
      <c r="F15" s="474" t="s">
        <v>47</v>
      </c>
      <c r="G15" s="468" t="s">
        <v>123</v>
      </c>
      <c r="H15" s="369" t="s">
        <v>48</v>
      </c>
      <c r="I15" s="476" t="s">
        <v>190</v>
      </c>
      <c r="J15" s="478" t="s">
        <v>49</v>
      </c>
      <c r="K15" s="478" t="s">
        <v>189</v>
      </c>
      <c r="L15" s="474" t="s">
        <v>50</v>
      </c>
      <c r="M15" s="474" t="s">
        <v>51</v>
      </c>
      <c r="N15" s="474" t="s">
        <v>15</v>
      </c>
      <c r="O15" s="488" t="s">
        <v>174</v>
      </c>
      <c r="P15" s="489"/>
      <c r="Q15" s="480" t="s">
        <v>52</v>
      </c>
      <c r="R15" s="106"/>
      <c r="S15" s="64"/>
    </row>
    <row r="16" spans="1:21" ht="45.75" customHeight="1" thickBot="1" x14ac:dyDescent="0.25">
      <c r="A16" s="106"/>
      <c r="B16" s="64"/>
      <c r="C16" s="471"/>
      <c r="D16" s="472"/>
      <c r="E16" s="473"/>
      <c r="F16" s="475"/>
      <c r="G16" s="471"/>
      <c r="H16" s="370" t="s">
        <v>53</v>
      </c>
      <c r="I16" s="477"/>
      <c r="J16" s="479"/>
      <c r="K16" s="479"/>
      <c r="L16" s="475"/>
      <c r="M16" s="475"/>
      <c r="N16" s="475"/>
      <c r="O16" s="107" t="s">
        <v>54</v>
      </c>
      <c r="P16" s="108" t="s">
        <v>55</v>
      </c>
      <c r="Q16" s="481"/>
      <c r="R16" s="64"/>
      <c r="S16" s="64"/>
    </row>
    <row r="17" spans="1:20" s="53" customFormat="1" ht="21" customHeight="1" x14ac:dyDescent="0.2">
      <c r="A17" s="64"/>
      <c r="B17" s="291"/>
      <c r="C17" s="247" t="s">
        <v>175</v>
      </c>
      <c r="D17" s="248"/>
      <c r="E17" s="249" t="s">
        <v>56</v>
      </c>
      <c r="F17" s="250">
        <v>393609322</v>
      </c>
      <c r="G17" s="251"/>
      <c r="H17" s="251"/>
      <c r="I17" s="250">
        <v>4500000</v>
      </c>
      <c r="J17" s="251">
        <f>SUM(J18:J21)</f>
        <v>0</v>
      </c>
      <c r="K17" s="251">
        <f>SUM(K18:K21)</f>
        <v>0</v>
      </c>
      <c r="L17" s="250">
        <f>+F17+G17-H17-I17+J17-K17</f>
        <v>389109322</v>
      </c>
      <c r="M17" s="112">
        <v>389109322.25999999</v>
      </c>
      <c r="N17" s="252">
        <f>L17-M17</f>
        <v>-0.25999999046325684</v>
      </c>
      <c r="O17" s="109" t="s">
        <v>57</v>
      </c>
      <c r="P17" s="109" t="s">
        <v>57</v>
      </c>
      <c r="Q17" s="235"/>
      <c r="R17" s="64"/>
      <c r="S17" s="64"/>
    </row>
    <row r="18" spans="1:20" s="53" customFormat="1" ht="21" customHeight="1" x14ac:dyDescent="0.2">
      <c r="A18" s="64"/>
      <c r="B18" s="292">
        <v>1</v>
      </c>
      <c r="C18" s="253" t="s">
        <v>122</v>
      </c>
      <c r="D18" s="254" t="s">
        <v>124</v>
      </c>
      <c r="E18" s="255" t="s">
        <v>58</v>
      </c>
      <c r="F18" s="256"/>
      <c r="G18" s="257"/>
      <c r="H18" s="257"/>
      <c r="I18" s="258">
        <v>0</v>
      </c>
      <c r="J18" s="257"/>
      <c r="K18" s="257">
        <v>0</v>
      </c>
      <c r="L18" s="250">
        <f t="shared" ref="L18:L21" si="0">+F18+G18-H18-I18+J18-K18</f>
        <v>0</v>
      </c>
      <c r="M18" s="259"/>
      <c r="N18" s="260"/>
      <c r="O18" s="261"/>
      <c r="P18" s="261"/>
      <c r="Q18" s="236">
        <v>1</v>
      </c>
      <c r="R18" s="64"/>
      <c r="S18" s="64"/>
    </row>
    <row r="19" spans="1:20" s="53" customFormat="1" ht="21" customHeight="1" x14ac:dyDescent="0.2">
      <c r="A19" s="64"/>
      <c r="B19" s="292"/>
      <c r="C19" s="262"/>
      <c r="D19" s="263"/>
      <c r="E19" s="255" t="s">
        <v>59</v>
      </c>
      <c r="F19" s="256"/>
      <c r="G19" s="257"/>
      <c r="H19" s="257"/>
      <c r="I19" s="258">
        <v>0</v>
      </c>
      <c r="J19" s="257">
        <v>0</v>
      </c>
      <c r="K19" s="257">
        <v>0</v>
      </c>
      <c r="L19" s="250">
        <f t="shared" si="0"/>
        <v>0</v>
      </c>
      <c r="M19" s="259"/>
      <c r="N19" s="260"/>
      <c r="O19" s="261"/>
      <c r="P19" s="261"/>
      <c r="Q19" s="236"/>
      <c r="R19" s="64"/>
      <c r="S19" s="64"/>
    </row>
    <row r="20" spans="1:20" s="53" customFormat="1" ht="21" customHeight="1" x14ac:dyDescent="0.2">
      <c r="A20" s="64"/>
      <c r="B20" s="292"/>
      <c r="C20" s="264"/>
      <c r="D20" s="263"/>
      <c r="E20" s="255" t="s">
        <v>60</v>
      </c>
      <c r="F20" s="256"/>
      <c r="G20" s="257"/>
      <c r="H20" s="257"/>
      <c r="I20" s="259">
        <v>0</v>
      </c>
      <c r="J20" s="257"/>
      <c r="K20" s="257">
        <v>0</v>
      </c>
      <c r="L20" s="250">
        <f t="shared" si="0"/>
        <v>0</v>
      </c>
      <c r="M20" s="259"/>
      <c r="N20" s="260"/>
      <c r="O20" s="261"/>
      <c r="P20" s="261"/>
      <c r="Q20" s="236"/>
      <c r="R20" s="64"/>
      <c r="S20" s="64"/>
    </row>
    <row r="21" spans="1:20" s="53" customFormat="1" ht="21" customHeight="1" thickBot="1" x14ac:dyDescent="0.25">
      <c r="A21" s="64"/>
      <c r="B21" s="292"/>
      <c r="C21" s="265"/>
      <c r="D21" s="266"/>
      <c r="E21" s="267" t="s">
        <v>61</v>
      </c>
      <c r="F21" s="268"/>
      <c r="G21" s="269"/>
      <c r="H21" s="269"/>
      <c r="I21" s="270">
        <v>0</v>
      </c>
      <c r="J21" s="269"/>
      <c r="K21" s="269">
        <v>0</v>
      </c>
      <c r="L21" s="271">
        <f t="shared" si="0"/>
        <v>0</v>
      </c>
      <c r="M21" s="270"/>
      <c r="N21" s="272"/>
      <c r="O21" s="273"/>
      <c r="P21" s="273"/>
      <c r="Q21" s="237"/>
      <c r="R21" s="64"/>
      <c r="S21" s="64"/>
    </row>
    <row r="22" spans="1:20" s="53" customFormat="1" ht="21" customHeight="1" x14ac:dyDescent="0.2">
      <c r="A22" s="64"/>
      <c r="B22" s="291"/>
      <c r="C22" s="274" t="s">
        <v>176</v>
      </c>
      <c r="D22" s="275"/>
      <c r="E22" s="276" t="s">
        <v>56</v>
      </c>
      <c r="F22" s="277">
        <v>38392579</v>
      </c>
      <c r="G22" s="278"/>
      <c r="H22" s="278"/>
      <c r="I22" s="277">
        <f>SUM(I23:I26)</f>
        <v>0</v>
      </c>
      <c r="J22" s="278">
        <f>SUM(J23:J26)</f>
        <v>0</v>
      </c>
      <c r="K22" s="278">
        <f>SUM(K23:K26)</f>
        <v>0</v>
      </c>
      <c r="L22" s="277">
        <f>+F22+G22-H22-I22+J22-K22</f>
        <v>38392579</v>
      </c>
      <c r="M22" s="113">
        <v>38392578.700000003</v>
      </c>
      <c r="N22" s="279">
        <f>L22-M22</f>
        <v>0.29999999701976776</v>
      </c>
      <c r="O22" s="110" t="s">
        <v>57</v>
      </c>
      <c r="P22" s="110" t="s">
        <v>57</v>
      </c>
      <c r="Q22" s="238"/>
      <c r="R22" s="64"/>
      <c r="S22" s="64"/>
    </row>
    <row r="23" spans="1:20" s="53" customFormat="1" ht="21" customHeight="1" x14ac:dyDescent="0.2">
      <c r="A23" s="64"/>
      <c r="B23" s="292">
        <v>2</v>
      </c>
      <c r="C23" s="253" t="s">
        <v>122</v>
      </c>
      <c r="D23" s="254" t="s">
        <v>125</v>
      </c>
      <c r="E23" s="255" t="s">
        <v>58</v>
      </c>
      <c r="F23" s="256"/>
      <c r="G23" s="257"/>
      <c r="H23" s="257"/>
      <c r="I23" s="258">
        <v>0</v>
      </c>
      <c r="J23" s="257"/>
      <c r="K23" s="257">
        <v>0</v>
      </c>
      <c r="L23" s="256">
        <f t="shared" ref="L23:L26" si="1">+F23+G23-H23-I23+J23-K23</f>
        <v>0</v>
      </c>
      <c r="M23" s="259"/>
      <c r="N23" s="260"/>
      <c r="O23" s="261"/>
      <c r="P23" s="261"/>
      <c r="Q23" s="236">
        <v>2</v>
      </c>
      <c r="R23" s="64"/>
      <c r="S23" s="64"/>
    </row>
    <row r="24" spans="1:20" s="53" customFormat="1" ht="21" customHeight="1" x14ac:dyDescent="0.2">
      <c r="A24" s="64"/>
      <c r="B24" s="292"/>
      <c r="C24" s="262"/>
      <c r="D24" s="263"/>
      <c r="E24" s="255" t="s">
        <v>59</v>
      </c>
      <c r="F24" s="256"/>
      <c r="G24" s="257"/>
      <c r="H24" s="257"/>
      <c r="I24" s="258">
        <v>0</v>
      </c>
      <c r="J24" s="257">
        <v>0</v>
      </c>
      <c r="K24" s="257">
        <v>0</v>
      </c>
      <c r="L24" s="256">
        <f t="shared" si="1"/>
        <v>0</v>
      </c>
      <c r="M24" s="259"/>
      <c r="N24" s="260"/>
      <c r="O24" s="261"/>
      <c r="P24" s="261"/>
      <c r="Q24" s="236"/>
      <c r="R24" s="64"/>
      <c r="S24" s="64"/>
    </row>
    <row r="25" spans="1:20" s="53" customFormat="1" ht="21" customHeight="1" x14ac:dyDescent="0.2">
      <c r="A25" s="64"/>
      <c r="B25" s="292"/>
      <c r="C25" s="264"/>
      <c r="D25" s="263"/>
      <c r="E25" s="255" t="s">
        <v>60</v>
      </c>
      <c r="F25" s="256"/>
      <c r="G25" s="257"/>
      <c r="H25" s="257"/>
      <c r="I25" s="259">
        <v>0</v>
      </c>
      <c r="J25" s="257"/>
      <c r="K25" s="257">
        <v>0</v>
      </c>
      <c r="L25" s="256">
        <f t="shared" si="1"/>
        <v>0</v>
      </c>
      <c r="M25" s="259"/>
      <c r="N25" s="260"/>
      <c r="O25" s="261"/>
      <c r="P25" s="261"/>
      <c r="Q25" s="236"/>
      <c r="R25" s="64"/>
      <c r="S25" s="64"/>
    </row>
    <row r="26" spans="1:20" s="53" customFormat="1" ht="21" customHeight="1" thickBot="1" x14ac:dyDescent="0.25">
      <c r="A26" s="64"/>
      <c r="B26" s="292"/>
      <c r="C26" s="280"/>
      <c r="D26" s="281"/>
      <c r="E26" s="282" t="s">
        <v>61</v>
      </c>
      <c r="F26" s="283"/>
      <c r="G26" s="284"/>
      <c r="H26" s="284"/>
      <c r="I26" s="285">
        <v>0</v>
      </c>
      <c r="J26" s="284"/>
      <c r="K26" s="284">
        <v>0</v>
      </c>
      <c r="L26" s="283">
        <f t="shared" si="1"/>
        <v>0</v>
      </c>
      <c r="M26" s="285"/>
      <c r="N26" s="286"/>
      <c r="O26" s="287"/>
      <c r="P26" s="287"/>
      <c r="Q26" s="111"/>
      <c r="R26" s="64"/>
      <c r="S26" s="64"/>
    </row>
    <row r="27" spans="1:20" s="53" customFormat="1" ht="21" customHeight="1" thickBot="1" x14ac:dyDescent="0.3">
      <c r="A27" s="64"/>
      <c r="B27" s="292"/>
      <c r="C27" s="120"/>
      <c r="D27" s="120"/>
      <c r="E27" s="293" t="s">
        <v>62</v>
      </c>
      <c r="F27" s="288">
        <f>SUM(F17:F26)</f>
        <v>432001901</v>
      </c>
      <c r="G27" s="54"/>
      <c r="H27" s="54"/>
      <c r="I27" s="54"/>
      <c r="J27" s="288">
        <v>0</v>
      </c>
      <c r="K27" s="288">
        <v>0</v>
      </c>
      <c r="L27" s="288">
        <f>SUM(L17:L26)</f>
        <v>427501901</v>
      </c>
      <c r="M27" s="55"/>
      <c r="N27" s="55"/>
      <c r="O27" s="64"/>
      <c r="P27" s="64"/>
      <c r="Q27" s="64"/>
      <c r="R27" s="64"/>
      <c r="S27" s="64"/>
    </row>
    <row r="28" spans="1:20" s="53" customFormat="1" ht="15" x14ac:dyDescent="0.25">
      <c r="A28" s="64"/>
      <c r="B28" s="64"/>
      <c r="C28" s="63"/>
      <c r="D28" s="63"/>
      <c r="E28" s="63"/>
      <c r="F28" s="54"/>
      <c r="G28" s="54"/>
      <c r="H28" s="54"/>
      <c r="I28" s="54"/>
      <c r="J28" s="54"/>
      <c r="K28" s="54"/>
      <c r="L28" s="321" t="s">
        <v>216</v>
      </c>
      <c r="M28" s="55"/>
      <c r="N28" s="55"/>
      <c r="O28" s="64"/>
      <c r="P28" s="64"/>
      <c r="Q28" s="64"/>
      <c r="R28" s="64"/>
      <c r="S28" s="64"/>
    </row>
    <row r="29" spans="1:20" s="120" customFormat="1" ht="29.25" customHeight="1" x14ac:dyDescent="0.25">
      <c r="B29" s="134"/>
      <c r="C29" s="224"/>
      <c r="D29" s="226" t="s">
        <v>204</v>
      </c>
      <c r="E29" s="227"/>
      <c r="F29" s="227"/>
      <c r="G29" s="228"/>
      <c r="H29" s="227"/>
      <c r="I29" s="227"/>
      <c r="J29" s="228"/>
      <c r="K29" s="227"/>
      <c r="L29" s="229"/>
      <c r="M29" s="230"/>
      <c r="N29" s="230"/>
      <c r="O29" s="230"/>
      <c r="P29" s="134"/>
      <c r="Q29" s="134"/>
      <c r="R29" s="134"/>
      <c r="S29" s="134"/>
      <c r="T29" s="134"/>
    </row>
    <row r="30" spans="1:20" s="120" customFormat="1" ht="29.25" customHeight="1" x14ac:dyDescent="0.25">
      <c r="C30" s="225"/>
      <c r="D30" s="226" t="s">
        <v>204</v>
      </c>
      <c r="E30" s="231"/>
      <c r="F30" s="231"/>
      <c r="G30" s="231"/>
      <c r="H30" s="231"/>
      <c r="I30" s="231"/>
      <c r="J30" s="231"/>
      <c r="K30" s="232"/>
      <c r="L30" s="233"/>
      <c r="M30" s="234"/>
      <c r="N30" s="234"/>
      <c r="O30" s="234"/>
      <c r="P30" s="134"/>
      <c r="Q30" s="134"/>
      <c r="R30" s="134"/>
      <c r="S30" s="134"/>
      <c r="T30" s="134"/>
    </row>
    <row r="31" spans="1:20" s="53" customFormat="1" ht="15" x14ac:dyDescent="0.25">
      <c r="A31" s="64"/>
      <c r="B31" s="64"/>
      <c r="C31" s="65"/>
      <c r="D31" s="65"/>
      <c r="E31" s="65"/>
      <c r="F31" s="65"/>
      <c r="G31" s="65"/>
      <c r="H31" s="65"/>
      <c r="I31" s="65"/>
      <c r="J31" s="66"/>
      <c r="K31" s="67"/>
      <c r="L31" s="68"/>
      <c r="M31" s="68"/>
      <c r="N31" s="68"/>
      <c r="O31" s="64"/>
      <c r="P31" s="64"/>
      <c r="Q31" s="64"/>
      <c r="R31" s="64"/>
      <c r="S31" s="64"/>
    </row>
    <row r="32" spans="1:20" s="53" customFormat="1" ht="15.75" thickBot="1" x14ac:dyDescent="0.3">
      <c r="A32" s="64"/>
      <c r="B32" s="64"/>
      <c r="C32" s="65"/>
      <c r="D32" s="223"/>
      <c r="E32" s="65"/>
      <c r="F32" s="65"/>
      <c r="G32" s="65"/>
      <c r="H32" s="65"/>
      <c r="I32" s="65"/>
      <c r="J32" s="66"/>
      <c r="K32" s="67"/>
      <c r="L32" s="68"/>
      <c r="M32" s="68"/>
      <c r="N32" s="68"/>
      <c r="O32" s="64"/>
      <c r="P32" s="64"/>
      <c r="Q32" s="64"/>
      <c r="R32" s="64"/>
      <c r="S32" s="64"/>
    </row>
    <row r="33" spans="1:20" s="53" customFormat="1" ht="24" customHeight="1" thickBot="1" x14ac:dyDescent="0.25">
      <c r="A33" s="64"/>
      <c r="B33" s="64"/>
      <c r="C33" s="452" t="s">
        <v>63</v>
      </c>
      <c r="D33" s="453"/>
      <c r="E33" s="453"/>
      <c r="F33" s="453"/>
      <c r="G33" s="453"/>
      <c r="H33" s="453"/>
      <c r="I33" s="453"/>
      <c r="J33" s="453"/>
      <c r="K33" s="453"/>
      <c r="L33" s="453"/>
      <c r="M33" s="453"/>
      <c r="N33" s="453"/>
      <c r="O33" s="453"/>
      <c r="P33" s="453"/>
      <c r="Q33" s="454"/>
      <c r="R33" s="64"/>
      <c r="S33" s="64"/>
    </row>
    <row r="34" spans="1:20" s="53" customFormat="1" ht="14.25" customHeight="1" x14ac:dyDescent="0.2">
      <c r="A34" s="64"/>
      <c r="B34" s="64"/>
      <c r="C34" s="446" t="s">
        <v>206</v>
      </c>
      <c r="D34" s="447"/>
      <c r="E34" s="447"/>
      <c r="F34" s="447"/>
      <c r="G34" s="447"/>
      <c r="H34" s="447"/>
      <c r="I34" s="447"/>
      <c r="J34" s="447"/>
      <c r="K34" s="447"/>
      <c r="L34" s="447"/>
      <c r="M34" s="447"/>
      <c r="N34" s="447"/>
      <c r="O34" s="447"/>
      <c r="P34" s="447"/>
      <c r="Q34" s="448"/>
      <c r="R34" s="70"/>
      <c r="S34" s="64"/>
    </row>
    <row r="35" spans="1:20" s="53" customFormat="1" ht="16.5" customHeight="1" thickBot="1" x14ac:dyDescent="0.25">
      <c r="A35" s="64"/>
      <c r="B35" s="64"/>
      <c r="C35" s="449"/>
      <c r="D35" s="450"/>
      <c r="E35" s="450"/>
      <c r="F35" s="450"/>
      <c r="G35" s="450"/>
      <c r="H35" s="450"/>
      <c r="I35" s="450"/>
      <c r="J35" s="450"/>
      <c r="K35" s="450"/>
      <c r="L35" s="450"/>
      <c r="M35" s="450"/>
      <c r="N35" s="450"/>
      <c r="O35" s="450"/>
      <c r="P35" s="450"/>
      <c r="Q35" s="451"/>
      <c r="R35" s="70"/>
      <c r="S35" s="64"/>
    </row>
    <row r="36" spans="1:20" s="53" customFormat="1" ht="14.25" x14ac:dyDescent="0.2">
      <c r="A36" s="64"/>
      <c r="B36" s="64"/>
      <c r="C36" s="64"/>
      <c r="D36" s="64"/>
      <c r="E36" s="64"/>
      <c r="F36" s="69"/>
      <c r="G36" s="64"/>
      <c r="H36" s="64"/>
      <c r="I36" s="69"/>
      <c r="J36" s="64"/>
      <c r="K36" s="64"/>
      <c r="L36" s="69"/>
      <c r="M36" s="69"/>
      <c r="N36" s="69"/>
      <c r="O36" s="64"/>
      <c r="P36" s="64"/>
      <c r="Q36" s="64"/>
      <c r="R36" s="64"/>
      <c r="S36" s="64"/>
    </row>
    <row r="37" spans="1:20" s="53" customFormat="1" ht="14.25" x14ac:dyDescent="0.2">
      <c r="A37" s="64"/>
      <c r="B37" s="64"/>
      <c r="C37" s="71"/>
      <c r="D37" s="64"/>
      <c r="E37" s="64"/>
      <c r="F37" s="69"/>
      <c r="G37" s="64"/>
      <c r="H37" s="64"/>
      <c r="I37" s="69"/>
      <c r="J37" s="64"/>
      <c r="K37" s="64"/>
      <c r="L37" s="69"/>
      <c r="M37" s="69"/>
      <c r="N37" s="69"/>
      <c r="O37" s="64"/>
      <c r="P37" s="64"/>
      <c r="Q37" s="64"/>
      <c r="R37" s="64"/>
      <c r="S37" s="64"/>
    </row>
    <row r="38" spans="1:20" s="53" customFormat="1" ht="14.25" x14ac:dyDescent="0.2">
      <c r="B38" s="64"/>
      <c r="C38" s="64"/>
      <c r="D38" s="64"/>
      <c r="E38" s="64"/>
      <c r="F38" s="69"/>
      <c r="G38" s="64"/>
      <c r="H38" s="64"/>
      <c r="I38" s="69"/>
      <c r="J38" s="64"/>
      <c r="K38" s="64"/>
      <c r="L38" s="69"/>
      <c r="M38" s="69"/>
      <c r="N38" s="69"/>
      <c r="O38" s="64"/>
      <c r="P38" s="64"/>
      <c r="Q38" s="64"/>
      <c r="R38" s="64"/>
      <c r="S38" s="64"/>
      <c r="T38" s="64"/>
    </row>
    <row r="39" spans="1:20" s="53" customFormat="1" ht="14.25" x14ac:dyDescent="0.2">
      <c r="F39" s="58"/>
      <c r="I39" s="58"/>
      <c r="L39" s="58"/>
      <c r="M39" s="58"/>
      <c r="N39" s="58"/>
    </row>
    <row r="40" spans="1:20" s="53" customFormat="1" ht="14.25" hidden="1" x14ac:dyDescent="0.2">
      <c r="F40" s="58"/>
      <c r="I40" s="58"/>
      <c r="L40" s="58"/>
      <c r="M40" s="58"/>
      <c r="N40" s="58"/>
    </row>
    <row r="41" spans="1:20" s="53" customFormat="1" ht="14.25" hidden="1" x14ac:dyDescent="0.2">
      <c r="F41" s="58"/>
      <c r="I41" s="58"/>
      <c r="L41" s="58"/>
      <c r="M41" s="58"/>
      <c r="N41" s="58"/>
    </row>
    <row r="42" spans="1:20" s="53" customFormat="1" ht="14.25" hidden="1" x14ac:dyDescent="0.2">
      <c r="F42" s="58"/>
      <c r="I42" s="58"/>
      <c r="L42" s="58"/>
      <c r="M42" s="58"/>
      <c r="N42" s="58"/>
    </row>
    <row r="43" spans="1:20" s="53" customFormat="1" ht="15" hidden="1" customHeight="1" x14ac:dyDescent="0.2">
      <c r="F43" s="58"/>
      <c r="I43" s="58"/>
      <c r="L43" s="58"/>
      <c r="M43" s="58"/>
      <c r="N43" s="58"/>
    </row>
    <row r="44" spans="1:20" s="53" customFormat="1" ht="14.25" hidden="1" customHeight="1" x14ac:dyDescent="0.2">
      <c r="F44" s="58"/>
      <c r="I44" s="58"/>
      <c r="L44" s="58"/>
      <c r="M44" s="58"/>
      <c r="N44" s="58"/>
    </row>
    <row r="45" spans="1:20" s="53" customFormat="1" ht="14.25" hidden="1" x14ac:dyDescent="0.2">
      <c r="F45" s="58"/>
      <c r="I45" s="58"/>
      <c r="L45" s="58"/>
      <c r="M45" s="58"/>
      <c r="N45" s="58"/>
    </row>
    <row r="46" spans="1:20" s="53" customFormat="1" ht="15" hidden="1" x14ac:dyDescent="0.25">
      <c r="C46" s="57"/>
      <c r="F46" s="58"/>
      <c r="I46" s="58"/>
      <c r="L46" s="58"/>
      <c r="M46" s="58"/>
      <c r="N46" s="58"/>
    </row>
    <row r="47" spans="1:20" s="53" customFormat="1" ht="15" hidden="1" x14ac:dyDescent="0.25">
      <c r="C47" s="57"/>
      <c r="F47" s="58"/>
      <c r="I47" s="58"/>
      <c r="L47" s="58"/>
      <c r="M47" s="58"/>
      <c r="N47" s="58"/>
    </row>
    <row r="48" spans="1:20" s="53" customFormat="1" ht="14.25" hidden="1" x14ac:dyDescent="0.2">
      <c r="C48" s="59"/>
      <c r="F48" s="58"/>
      <c r="H48" s="60"/>
      <c r="I48" s="58"/>
      <c r="L48" s="58"/>
      <c r="M48" s="58"/>
      <c r="N48" s="58"/>
    </row>
    <row r="49" spans="3:16" s="53" customFormat="1" ht="14.25" hidden="1" customHeight="1" x14ac:dyDescent="0.2">
      <c r="C49" s="56"/>
      <c r="F49" s="58"/>
      <c r="I49" s="58"/>
      <c r="L49" s="58"/>
      <c r="M49" s="58"/>
      <c r="N49" s="58"/>
      <c r="O49" s="56"/>
      <c r="P49" s="56"/>
    </row>
    <row r="50" spans="3:16" s="53" customFormat="1" ht="14.25" hidden="1" customHeight="1" x14ac:dyDescent="0.2">
      <c r="F50" s="58"/>
      <c r="I50" s="58"/>
      <c r="L50" s="58"/>
      <c r="M50" s="58"/>
      <c r="N50" s="58"/>
      <c r="O50" s="56"/>
      <c r="P50" s="56"/>
    </row>
    <row r="51" spans="3:16" s="53" customFormat="1" ht="14.25" hidden="1" x14ac:dyDescent="0.2">
      <c r="D51" s="56"/>
      <c r="E51" s="56"/>
      <c r="F51" s="61"/>
      <c r="G51" s="56"/>
      <c r="H51" s="56"/>
      <c r="I51" s="61"/>
      <c r="J51" s="56"/>
      <c r="K51" s="56"/>
      <c r="L51" s="61"/>
      <c r="M51" s="61"/>
      <c r="N51" s="61"/>
    </row>
    <row r="52" spans="3:16" s="53" customFormat="1" ht="14.25" hidden="1" x14ac:dyDescent="0.2">
      <c r="D52" s="56"/>
      <c r="E52" s="56"/>
      <c r="F52" s="61"/>
      <c r="G52" s="56"/>
      <c r="H52" s="56"/>
      <c r="I52" s="61"/>
      <c r="J52" s="56"/>
      <c r="K52" s="56"/>
      <c r="L52" s="61"/>
      <c r="M52" s="61"/>
      <c r="N52" s="61"/>
    </row>
    <row r="53" spans="3:16" s="53" customFormat="1" ht="14.25" x14ac:dyDescent="0.2">
      <c r="F53" s="58"/>
      <c r="I53" s="58"/>
      <c r="L53" s="58"/>
      <c r="M53" s="58"/>
      <c r="N53" s="58"/>
    </row>
    <row r="54" spans="3:16" s="53" customFormat="1" ht="14.25" x14ac:dyDescent="0.2">
      <c r="F54" s="58"/>
      <c r="I54" s="58"/>
      <c r="L54" s="58"/>
      <c r="M54" s="58"/>
      <c r="N54" s="58"/>
    </row>
    <row r="55" spans="3:16" s="53" customFormat="1" ht="14.25" x14ac:dyDescent="0.2">
      <c r="F55" s="58"/>
      <c r="I55" s="58"/>
      <c r="L55" s="58"/>
      <c r="M55" s="58"/>
      <c r="N55" s="58"/>
    </row>
    <row r="56" spans="3:16" s="53" customFormat="1" ht="14.25" x14ac:dyDescent="0.2">
      <c r="F56" s="58"/>
      <c r="I56" s="58"/>
      <c r="L56" s="58"/>
      <c r="M56" s="58"/>
      <c r="N56" s="58"/>
    </row>
    <row r="57" spans="3:16" s="53" customFormat="1" ht="14.25" x14ac:dyDescent="0.2">
      <c r="F57" s="58"/>
      <c r="I57" s="58"/>
      <c r="L57" s="58"/>
      <c r="M57" s="58"/>
      <c r="N57" s="58"/>
    </row>
    <row r="58" spans="3:16" s="53" customFormat="1" ht="14.25" x14ac:dyDescent="0.2">
      <c r="F58" s="58"/>
      <c r="I58" s="58"/>
      <c r="L58" s="58"/>
      <c r="M58" s="58"/>
      <c r="N58" s="58"/>
    </row>
    <row r="59" spans="3:16" s="53" customFormat="1" ht="14.25" x14ac:dyDescent="0.2">
      <c r="F59" s="58"/>
      <c r="I59" s="58"/>
      <c r="L59" s="58"/>
      <c r="M59" s="58"/>
      <c r="N59" s="58"/>
    </row>
    <row r="60" spans="3:16" s="53" customFormat="1" ht="14.25" x14ac:dyDescent="0.2">
      <c r="F60" s="58"/>
      <c r="I60" s="58"/>
      <c r="L60" s="58"/>
      <c r="M60" s="58"/>
      <c r="N60" s="58"/>
    </row>
    <row r="61" spans="3:16" s="53" customFormat="1" ht="14.25" x14ac:dyDescent="0.2">
      <c r="F61" s="58"/>
      <c r="I61" s="58"/>
      <c r="L61" s="58"/>
      <c r="M61" s="58"/>
      <c r="N61" s="58"/>
    </row>
    <row r="62" spans="3:16" s="53" customFormat="1" ht="14.25" x14ac:dyDescent="0.2">
      <c r="F62" s="58"/>
      <c r="I62" s="58"/>
      <c r="L62" s="58"/>
      <c r="M62" s="58"/>
      <c r="N62" s="58"/>
    </row>
    <row r="63" spans="3:16" s="53" customFormat="1" ht="14.25" x14ac:dyDescent="0.2">
      <c r="F63" s="58"/>
      <c r="I63" s="58"/>
      <c r="L63" s="58"/>
      <c r="M63" s="58"/>
      <c r="N63" s="58"/>
    </row>
    <row r="64" spans="3:16" s="53" customFormat="1" ht="14.25" x14ac:dyDescent="0.2">
      <c r="F64" s="58"/>
      <c r="I64" s="58"/>
      <c r="L64" s="58"/>
      <c r="M64" s="58"/>
      <c r="N64" s="58"/>
    </row>
    <row r="65" spans="6:14" s="53" customFormat="1" ht="14.25" x14ac:dyDescent="0.2">
      <c r="F65" s="58"/>
      <c r="I65" s="58"/>
      <c r="L65" s="58"/>
      <c r="M65" s="58"/>
      <c r="N65" s="58"/>
    </row>
    <row r="66" spans="6:14" s="53" customFormat="1" ht="14.25" x14ac:dyDescent="0.2">
      <c r="F66" s="58"/>
      <c r="I66" s="58"/>
      <c r="L66" s="58"/>
      <c r="M66" s="58"/>
      <c r="N66" s="58"/>
    </row>
    <row r="67" spans="6:14" s="53" customFormat="1" ht="14.25" x14ac:dyDescent="0.2">
      <c r="F67" s="58"/>
      <c r="I67" s="58"/>
      <c r="L67" s="58"/>
      <c r="M67" s="58"/>
      <c r="N67" s="58"/>
    </row>
    <row r="68" spans="6:14" s="53" customFormat="1" ht="14.25" x14ac:dyDescent="0.2">
      <c r="F68" s="58"/>
      <c r="I68" s="58"/>
      <c r="L68" s="58"/>
      <c r="M68" s="58"/>
      <c r="N68" s="58"/>
    </row>
    <row r="69" spans="6:14" s="53" customFormat="1" ht="14.25" x14ac:dyDescent="0.2">
      <c r="F69" s="58"/>
      <c r="I69" s="58"/>
      <c r="L69" s="58"/>
      <c r="M69" s="58"/>
      <c r="N69" s="58"/>
    </row>
    <row r="70" spans="6:14" s="53" customFormat="1" ht="14.25" x14ac:dyDescent="0.2">
      <c r="F70" s="58"/>
      <c r="I70" s="58"/>
      <c r="L70" s="58"/>
      <c r="M70" s="58"/>
      <c r="N70" s="58"/>
    </row>
    <row r="71" spans="6:14" s="53" customFormat="1" ht="14.25" x14ac:dyDescent="0.2">
      <c r="F71" s="58"/>
      <c r="I71" s="58"/>
      <c r="L71" s="58"/>
      <c r="M71" s="58"/>
      <c r="N71" s="58"/>
    </row>
    <row r="72" spans="6:14" s="53" customFormat="1" ht="14.25" x14ac:dyDescent="0.2">
      <c r="F72" s="58"/>
      <c r="I72" s="58"/>
      <c r="L72" s="58"/>
      <c r="M72" s="58"/>
      <c r="N72" s="58"/>
    </row>
    <row r="73" spans="6:14" s="53" customFormat="1" ht="14.25" x14ac:dyDescent="0.2">
      <c r="F73" s="58"/>
      <c r="I73" s="58"/>
      <c r="L73" s="58"/>
      <c r="M73" s="58"/>
      <c r="N73" s="58"/>
    </row>
    <row r="74" spans="6:14" s="53" customFormat="1" ht="14.25" x14ac:dyDescent="0.2">
      <c r="F74" s="58"/>
      <c r="I74" s="58"/>
      <c r="L74" s="58"/>
      <c r="M74" s="58"/>
      <c r="N74" s="58"/>
    </row>
    <row r="75" spans="6:14" s="53" customFormat="1" ht="14.25" x14ac:dyDescent="0.2">
      <c r="F75" s="58"/>
      <c r="I75" s="58"/>
      <c r="L75" s="58"/>
      <c r="M75" s="58"/>
      <c r="N75" s="58"/>
    </row>
    <row r="76" spans="6:14" s="53" customFormat="1" ht="14.25" x14ac:dyDescent="0.2">
      <c r="F76" s="58"/>
      <c r="I76" s="58"/>
      <c r="L76" s="58"/>
      <c r="M76" s="58"/>
      <c r="N76" s="58"/>
    </row>
    <row r="77" spans="6:14" s="53" customFormat="1" ht="14.25" x14ac:dyDescent="0.2">
      <c r="F77" s="58"/>
      <c r="I77" s="58"/>
      <c r="L77" s="58"/>
      <c r="M77" s="58"/>
      <c r="N77" s="58"/>
    </row>
    <row r="78" spans="6:14" s="53" customFormat="1" ht="14.25" x14ac:dyDescent="0.2">
      <c r="F78" s="58"/>
      <c r="I78" s="58"/>
      <c r="L78" s="58"/>
      <c r="M78" s="58"/>
      <c r="N78" s="58"/>
    </row>
    <row r="79" spans="6:14" s="53" customFormat="1" ht="14.25" x14ac:dyDescent="0.2">
      <c r="F79" s="58"/>
      <c r="I79" s="58"/>
      <c r="L79" s="58"/>
      <c r="M79" s="58"/>
      <c r="N79" s="58"/>
    </row>
    <row r="80" spans="6:14" s="53" customFormat="1" ht="14.25" x14ac:dyDescent="0.2">
      <c r="F80" s="58"/>
      <c r="I80" s="58"/>
      <c r="L80" s="58"/>
      <c r="M80" s="58"/>
      <c r="N80" s="58"/>
    </row>
    <row r="81" spans="6:14" s="53" customFormat="1" ht="14.25" x14ac:dyDescent="0.2">
      <c r="F81" s="58"/>
      <c r="I81" s="58"/>
      <c r="L81" s="58"/>
      <c r="M81" s="58"/>
      <c r="N81" s="58"/>
    </row>
    <row r="82" spans="6:14" s="53" customFormat="1" ht="14.25" x14ac:dyDescent="0.2">
      <c r="F82" s="58"/>
      <c r="I82" s="58"/>
      <c r="L82" s="58"/>
      <c r="M82" s="58"/>
      <c r="N82" s="58"/>
    </row>
    <row r="83" spans="6:14" s="53" customFormat="1" ht="14.25" x14ac:dyDescent="0.2">
      <c r="F83" s="58"/>
      <c r="I83" s="58"/>
      <c r="L83" s="58"/>
      <c r="M83" s="58"/>
      <c r="N83" s="58"/>
    </row>
    <row r="84" spans="6:14" s="53" customFormat="1" ht="14.25" x14ac:dyDescent="0.2">
      <c r="F84" s="58"/>
      <c r="I84" s="58"/>
      <c r="L84" s="58"/>
      <c r="M84" s="58"/>
      <c r="N84" s="58"/>
    </row>
    <row r="85" spans="6:14" s="53" customFormat="1" ht="14.25" x14ac:dyDescent="0.2">
      <c r="F85" s="58"/>
      <c r="I85" s="58"/>
      <c r="L85" s="58"/>
      <c r="M85" s="58"/>
      <c r="N85" s="58"/>
    </row>
    <row r="86" spans="6:14" s="53" customFormat="1" ht="14.25" x14ac:dyDescent="0.2">
      <c r="F86" s="58"/>
      <c r="I86" s="58"/>
      <c r="L86" s="58"/>
      <c r="M86" s="58"/>
      <c r="N86" s="58"/>
    </row>
    <row r="87" spans="6:14" s="53" customFormat="1" ht="14.25" x14ac:dyDescent="0.2">
      <c r="F87" s="58"/>
      <c r="I87" s="58"/>
      <c r="L87" s="58"/>
      <c r="M87" s="58"/>
      <c r="N87" s="58"/>
    </row>
    <row r="88" spans="6:14" s="53" customFormat="1" ht="14.25" x14ac:dyDescent="0.2">
      <c r="F88" s="58"/>
      <c r="I88" s="58"/>
      <c r="L88" s="58"/>
      <c r="M88" s="58"/>
      <c r="N88" s="58"/>
    </row>
    <row r="89" spans="6:14" s="53" customFormat="1" ht="14.25" x14ac:dyDescent="0.2">
      <c r="F89" s="58"/>
      <c r="I89" s="58"/>
      <c r="L89" s="58"/>
      <c r="M89" s="58"/>
      <c r="N89" s="58"/>
    </row>
    <row r="90" spans="6:14" s="53" customFormat="1" ht="14.25" x14ac:dyDescent="0.2">
      <c r="F90" s="58"/>
      <c r="I90" s="58"/>
      <c r="L90" s="58"/>
      <c r="M90" s="58"/>
      <c r="N90" s="58"/>
    </row>
    <row r="91" spans="6:14" s="53" customFormat="1" ht="14.25" x14ac:dyDescent="0.2">
      <c r="F91" s="58"/>
      <c r="I91" s="58"/>
      <c r="L91" s="58"/>
      <c r="M91" s="58"/>
      <c r="N91" s="58"/>
    </row>
    <row r="92" spans="6:14" s="53" customFormat="1" ht="14.25" x14ac:dyDescent="0.2">
      <c r="F92" s="58"/>
      <c r="I92" s="58"/>
      <c r="L92" s="58"/>
      <c r="M92" s="58"/>
      <c r="N92" s="58"/>
    </row>
    <row r="93" spans="6:14" s="53" customFormat="1" ht="14.25" x14ac:dyDescent="0.2">
      <c r="F93" s="58"/>
      <c r="I93" s="58"/>
      <c r="L93" s="58"/>
      <c r="M93" s="58"/>
      <c r="N93" s="58"/>
    </row>
    <row r="94" spans="6:14" s="53" customFormat="1" ht="14.25" x14ac:dyDescent="0.2">
      <c r="F94" s="58"/>
      <c r="I94" s="58"/>
      <c r="L94" s="58"/>
      <c r="M94" s="58"/>
      <c r="N94" s="58"/>
    </row>
    <row r="95" spans="6:14" s="53" customFormat="1" ht="14.25" x14ac:dyDescent="0.2">
      <c r="F95" s="58"/>
      <c r="I95" s="58"/>
      <c r="L95" s="58"/>
      <c r="M95" s="58"/>
      <c r="N95" s="58"/>
    </row>
    <row r="96" spans="6:14" s="53" customFormat="1" ht="14.25" x14ac:dyDescent="0.2">
      <c r="F96" s="58"/>
      <c r="I96" s="58"/>
      <c r="L96" s="58"/>
      <c r="M96" s="58"/>
      <c r="N96" s="58"/>
    </row>
    <row r="97" spans="6:14" s="53" customFormat="1" ht="14.25" x14ac:dyDescent="0.2">
      <c r="F97" s="58"/>
      <c r="I97" s="58"/>
      <c r="L97" s="58"/>
      <c r="M97" s="58"/>
      <c r="N97" s="58"/>
    </row>
    <row r="98" spans="6:14" s="53" customFormat="1" ht="14.25" x14ac:dyDescent="0.2">
      <c r="F98" s="58"/>
      <c r="I98" s="58"/>
      <c r="L98" s="58"/>
      <c r="M98" s="58"/>
      <c r="N98" s="58"/>
    </row>
    <row r="99" spans="6:14" s="53" customFormat="1" ht="14.25" x14ac:dyDescent="0.2">
      <c r="F99" s="58"/>
      <c r="I99" s="58"/>
      <c r="L99" s="58"/>
      <c r="M99" s="58"/>
      <c r="N99" s="58"/>
    </row>
    <row r="100" spans="6:14" s="53" customFormat="1" ht="14.25" x14ac:dyDescent="0.2">
      <c r="F100" s="58"/>
      <c r="I100" s="58"/>
      <c r="L100" s="58"/>
      <c r="M100" s="58"/>
      <c r="N100" s="58"/>
    </row>
    <row r="101" spans="6:14" ht="14.25" hidden="1" x14ac:dyDescent="0.2"/>
    <row r="102" spans="6:14" ht="14.25" hidden="1" x14ac:dyDescent="0.2"/>
    <row r="103" spans="6:14" ht="14.25" hidden="1" x14ac:dyDescent="0.2"/>
    <row r="104" spans="6:14" ht="14.25" hidden="1" x14ac:dyDescent="0.2"/>
    <row r="105" spans="6:14" ht="14.25" hidden="1" x14ac:dyDescent="0.2"/>
    <row r="106" spans="6:14" ht="14.25" hidden="1" x14ac:dyDescent="0.2"/>
    <row r="107" spans="6:14" ht="14.25" hidden="1" x14ac:dyDescent="0.2"/>
    <row r="108" spans="6:14" ht="14.25" hidden="1" x14ac:dyDescent="0.2"/>
    <row r="109" spans="6:14" ht="14.25" hidden="1" x14ac:dyDescent="0.2"/>
    <row r="110" spans="6:14" ht="14.25" hidden="1" x14ac:dyDescent="0.2"/>
    <row r="111" spans="6:14" ht="14.25" hidden="1" x14ac:dyDescent="0.2"/>
    <row r="112" spans="6:14" ht="14.25" hidden="1" x14ac:dyDescent="0.2"/>
    <row r="113" ht="14.25" hidden="1" x14ac:dyDescent="0.2"/>
    <row r="114" ht="14.25" hidden="1" x14ac:dyDescent="0.2"/>
    <row r="115" ht="14.25" hidden="1" x14ac:dyDescent="0.2"/>
    <row r="116" ht="14.25" hidden="1" x14ac:dyDescent="0.2"/>
    <row r="117" ht="14.25" hidden="1" x14ac:dyDescent="0.2"/>
    <row r="118" ht="14.25" hidden="1" x14ac:dyDescent="0.2"/>
    <row r="119" ht="14.25" hidden="1" x14ac:dyDescent="0.2"/>
    <row r="120" ht="14.25" hidden="1" x14ac:dyDescent="0.2"/>
    <row r="121" ht="14.25" hidden="1" x14ac:dyDescent="0.2"/>
    <row r="122" ht="14.25" hidden="1" x14ac:dyDescent="0.2"/>
    <row r="123" ht="14.25" hidden="1" x14ac:dyDescent="0.2"/>
    <row r="124" ht="14.25" hidden="1" x14ac:dyDescent="0.2"/>
    <row r="125" ht="14.25" hidden="1" x14ac:dyDescent="0.2"/>
    <row r="126" ht="14.25" hidden="1" x14ac:dyDescent="0.2"/>
    <row r="127" ht="14.25" hidden="1" x14ac:dyDescent="0.2"/>
    <row r="128" ht="14.25" hidden="1" x14ac:dyDescent="0.2"/>
    <row r="129" ht="14.25" hidden="1" x14ac:dyDescent="0.2"/>
    <row r="130" ht="14.25" hidden="1" x14ac:dyDescent="0.2"/>
    <row r="131" ht="14.25" hidden="1" x14ac:dyDescent="0.2"/>
    <row r="132" ht="14.25" hidden="1" x14ac:dyDescent="0.2"/>
    <row r="133" ht="14.25" hidden="1" x14ac:dyDescent="0.2"/>
    <row r="134" ht="14.25" hidden="1" x14ac:dyDescent="0.2"/>
    <row r="135" ht="14.25" hidden="1" x14ac:dyDescent="0.2"/>
    <row r="136" ht="14.25" hidden="1" x14ac:dyDescent="0.2"/>
    <row r="137" ht="14.25" hidden="1" x14ac:dyDescent="0.2"/>
    <row r="138" ht="14.25" hidden="1" x14ac:dyDescent="0.2"/>
    <row r="139" ht="14.25" hidden="1" x14ac:dyDescent="0.2"/>
    <row r="140" ht="14.25" hidden="1" x14ac:dyDescent="0.2"/>
    <row r="141" ht="14.25" hidden="1" x14ac:dyDescent="0.2"/>
    <row r="142" ht="14.25" hidden="1" x14ac:dyDescent="0.2"/>
    <row r="143" ht="14.25" hidden="1" x14ac:dyDescent="0.2"/>
    <row r="144" ht="14.25" hidden="1" x14ac:dyDescent="0.2"/>
    <row r="145" ht="14.25" hidden="1" x14ac:dyDescent="0.2"/>
    <row r="146" ht="14.25" hidden="1" x14ac:dyDescent="0.2"/>
    <row r="147" ht="14.25" hidden="1" x14ac:dyDescent="0.2"/>
    <row r="148" ht="14.25" hidden="1" x14ac:dyDescent="0.2"/>
    <row r="149" ht="14.25" hidden="1" x14ac:dyDescent="0.2"/>
    <row r="150" ht="14.25" hidden="1" x14ac:dyDescent="0.2"/>
    <row r="151" ht="14.25" hidden="1" x14ac:dyDescent="0.2"/>
    <row r="152" ht="14.25" hidden="1" x14ac:dyDescent="0.2"/>
    <row r="153" ht="14.25" hidden="1" x14ac:dyDescent="0.2"/>
    <row r="154" ht="14.25" hidden="1" x14ac:dyDescent="0.2"/>
    <row r="155" ht="14.25" hidden="1" x14ac:dyDescent="0.2"/>
    <row r="156" ht="14.25" hidden="1" x14ac:dyDescent="0.2"/>
    <row r="157" ht="14.25" hidden="1" x14ac:dyDescent="0.2"/>
    <row r="158" ht="14.25" hidden="1" x14ac:dyDescent="0.2"/>
    <row r="159" ht="14.25" hidden="1" x14ac:dyDescent="0.2"/>
    <row r="160" ht="14.25" hidden="1" x14ac:dyDescent="0.2"/>
    <row r="161" ht="14.25" hidden="1" x14ac:dyDescent="0.2"/>
    <row r="162" ht="14.25" hidden="1" x14ac:dyDescent="0.2"/>
    <row r="163" ht="14.25" hidden="1" x14ac:dyDescent="0.2"/>
    <row r="164" ht="14.25" hidden="1" x14ac:dyDescent="0.2"/>
    <row r="165" ht="14.25" hidden="1" x14ac:dyDescent="0.2"/>
    <row r="166" ht="14.25" hidden="1" x14ac:dyDescent="0.2"/>
    <row r="167" ht="14.25" hidden="1" x14ac:dyDescent="0.2"/>
    <row r="168" ht="14.25" hidden="1" x14ac:dyDescent="0.2"/>
    <row r="169" ht="14.25" hidden="1" x14ac:dyDescent="0.2"/>
    <row r="170" ht="14.25" hidden="1" x14ac:dyDescent="0.2"/>
    <row r="171" ht="14.25" hidden="1" x14ac:dyDescent="0.2"/>
    <row r="172" ht="14.25" hidden="1" x14ac:dyDescent="0.2"/>
    <row r="173" ht="14.25" hidden="1" x14ac:dyDescent="0.2"/>
    <row r="174" ht="14.25" hidden="1" x14ac:dyDescent="0.2"/>
    <row r="175" ht="14.25" hidden="1" x14ac:dyDescent="0.2"/>
    <row r="176" ht="14.25" hidden="1" x14ac:dyDescent="0.2"/>
    <row r="177" ht="14.25" hidden="1" x14ac:dyDescent="0.2"/>
    <row r="178" ht="14.25" hidden="1" x14ac:dyDescent="0.2"/>
    <row r="179" ht="14.25" hidden="1" x14ac:dyDescent="0.2"/>
    <row r="180" ht="14.25" hidden="1" x14ac:dyDescent="0.2"/>
    <row r="181" ht="14.25" hidden="1" x14ac:dyDescent="0.2"/>
    <row r="182" ht="14.25" hidden="1" x14ac:dyDescent="0.2"/>
    <row r="183" ht="14.25" hidden="1" x14ac:dyDescent="0.2"/>
    <row r="184" ht="14.25" hidden="1" x14ac:dyDescent="0.2"/>
    <row r="185" ht="14.25" hidden="1" x14ac:dyDescent="0.2"/>
    <row r="186" ht="14.25" hidden="1" x14ac:dyDescent="0.2"/>
    <row r="187" ht="14.25" hidden="1" x14ac:dyDescent="0.2"/>
    <row r="188" ht="14.25" hidden="1" x14ac:dyDescent="0.2"/>
    <row r="189" ht="14.25" hidden="1" x14ac:dyDescent="0.2"/>
    <row r="190" ht="14.25" hidden="1" x14ac:dyDescent="0.2"/>
    <row r="191" ht="14.25" hidden="1" x14ac:dyDescent="0.2"/>
    <row r="192" ht="14.25" hidden="1" x14ac:dyDescent="0.2"/>
    <row r="193" ht="14.25" hidden="1" x14ac:dyDescent="0.2"/>
    <row r="194" ht="14.25" hidden="1" x14ac:dyDescent="0.2"/>
    <row r="195" ht="14.25" hidden="1" x14ac:dyDescent="0.2"/>
    <row r="196" ht="14.25" hidden="1" x14ac:dyDescent="0.2"/>
    <row r="197" ht="14.25" hidden="1" x14ac:dyDescent="0.2"/>
    <row r="198" ht="14.25" hidden="1" x14ac:dyDescent="0.2"/>
    <row r="199" ht="14.25" hidden="1" x14ac:dyDescent="0.2"/>
    <row r="200" ht="14.25" hidden="1" x14ac:dyDescent="0.2"/>
    <row r="201" ht="14.25" hidden="1" x14ac:dyDescent="0.2"/>
    <row r="202" ht="14.25" hidden="1" x14ac:dyDescent="0.2"/>
    <row r="203" ht="14.25" hidden="1" x14ac:dyDescent="0.2"/>
    <row r="204" ht="14.25" hidden="1" x14ac:dyDescent="0.2"/>
    <row r="205" ht="14.25" hidden="1" x14ac:dyDescent="0.2"/>
    <row r="206" ht="14.25" hidden="1" x14ac:dyDescent="0.2"/>
    <row r="207" ht="14.25" hidden="1" x14ac:dyDescent="0.2"/>
    <row r="208" ht="14.25" hidden="1" x14ac:dyDescent="0.2"/>
    <row r="209" ht="14.25" hidden="1" x14ac:dyDescent="0.2"/>
    <row r="210" ht="14.25" hidden="1" x14ac:dyDescent="0.2"/>
    <row r="211" ht="14.25" hidden="1" x14ac:dyDescent="0.2"/>
    <row r="212" ht="14.25" hidden="1" x14ac:dyDescent="0.2"/>
    <row r="213" ht="14.25" hidden="1" x14ac:dyDescent="0.2"/>
    <row r="214" ht="14.25" hidden="1" x14ac:dyDescent="0.2"/>
    <row r="215" ht="14.25" hidden="1" x14ac:dyDescent="0.2"/>
    <row r="216" ht="14.25" hidden="1" x14ac:dyDescent="0.2"/>
    <row r="217" ht="14.25" hidden="1" x14ac:dyDescent="0.2"/>
    <row r="218" ht="14.25" hidden="1" x14ac:dyDescent="0.2"/>
    <row r="219" ht="14.25" hidden="1" x14ac:dyDescent="0.2"/>
    <row r="220" ht="14.25" hidden="1" x14ac:dyDescent="0.2"/>
    <row r="221" ht="14.25" hidden="1" x14ac:dyDescent="0.2"/>
    <row r="222" ht="14.25" hidden="1" x14ac:dyDescent="0.2"/>
    <row r="223" ht="14.25" hidden="1" x14ac:dyDescent="0.2"/>
    <row r="224" ht="14.25" hidden="1" x14ac:dyDescent="0.2"/>
    <row r="225" ht="14.25" hidden="1" x14ac:dyDescent="0.2"/>
    <row r="226" ht="14.25" hidden="1" x14ac:dyDescent="0.2"/>
    <row r="227" ht="14.25" hidden="1" x14ac:dyDescent="0.2"/>
    <row r="228" ht="14.25" hidden="1" x14ac:dyDescent="0.2"/>
    <row r="229" ht="14.25" hidden="1" x14ac:dyDescent="0.2"/>
    <row r="230" ht="14.25" hidden="1" x14ac:dyDescent="0.2"/>
    <row r="231" ht="14.25" hidden="1" x14ac:dyDescent="0.2"/>
    <row r="232" ht="14.25" hidden="1" x14ac:dyDescent="0.2"/>
    <row r="233" ht="14.25" hidden="1" x14ac:dyDescent="0.2"/>
    <row r="234" ht="14.25" hidden="1" x14ac:dyDescent="0.2"/>
    <row r="235" ht="14.25" hidden="1" x14ac:dyDescent="0.2"/>
    <row r="236" ht="14.25" hidden="1" x14ac:dyDescent="0.2"/>
    <row r="237" ht="14.25" hidden="1" x14ac:dyDescent="0.2"/>
    <row r="238" ht="14.25" hidden="1" x14ac:dyDescent="0.2"/>
    <row r="239" ht="14.25" hidden="1" x14ac:dyDescent="0.2"/>
    <row r="240" ht="14.25" hidden="1" x14ac:dyDescent="0.2"/>
    <row r="241" ht="14.25" hidden="1" x14ac:dyDescent="0.2"/>
    <row r="242" ht="14.25" hidden="1" x14ac:dyDescent="0.2"/>
    <row r="243" ht="14.25" hidden="1" x14ac:dyDescent="0.2"/>
    <row r="244" ht="14.25" hidden="1" x14ac:dyDescent="0.2"/>
    <row r="245" ht="14.25" hidden="1" x14ac:dyDescent="0.2"/>
    <row r="246" ht="14.25" hidden="1" x14ac:dyDescent="0.2"/>
    <row r="247" ht="14.25" hidden="1" x14ac:dyDescent="0.2"/>
    <row r="248" ht="14.25" hidden="1" x14ac:dyDescent="0.2"/>
    <row r="249" ht="14.25" hidden="1" x14ac:dyDescent="0.2"/>
    <row r="250" ht="14.25" hidden="1" x14ac:dyDescent="0.2"/>
    <row r="251" ht="14.25" hidden="1" x14ac:dyDescent="0.2"/>
    <row r="252" ht="14.25" hidden="1" x14ac:dyDescent="0.2"/>
    <row r="253" ht="14.25" hidden="1" x14ac:dyDescent="0.2"/>
    <row r="254" ht="14.25" hidden="1" x14ac:dyDescent="0.2"/>
    <row r="255" ht="14.25" hidden="1" x14ac:dyDescent="0.2"/>
    <row r="256" ht="14.25" hidden="1" x14ac:dyDescent="0.2"/>
    <row r="257" ht="14.25" hidden="1" x14ac:dyDescent="0.2"/>
    <row r="258" ht="14.25" hidden="1" x14ac:dyDescent="0.2"/>
    <row r="259" ht="14.25" hidden="1" x14ac:dyDescent="0.2"/>
    <row r="260" ht="14.25" hidden="1" x14ac:dyDescent="0.2"/>
    <row r="261" ht="14.25" hidden="1" x14ac:dyDescent="0.2"/>
    <row r="262" ht="14.25" hidden="1" x14ac:dyDescent="0.2"/>
    <row r="263" ht="14.25" hidden="1" x14ac:dyDescent="0.2"/>
    <row r="264" ht="14.25" hidden="1" x14ac:dyDescent="0.2"/>
    <row r="265" ht="14.25" hidden="1" x14ac:dyDescent="0.2"/>
    <row r="266" ht="14.25" hidden="1" x14ac:dyDescent="0.2"/>
    <row r="267" ht="14.25" hidden="1" x14ac:dyDescent="0.2"/>
    <row r="268" ht="14.25" hidden="1" x14ac:dyDescent="0.2"/>
    <row r="269" ht="14.25" hidden="1" x14ac:dyDescent="0.2"/>
    <row r="270" ht="14.25" hidden="1" x14ac:dyDescent="0.2"/>
    <row r="271" ht="14.25" hidden="1" x14ac:dyDescent="0.2"/>
    <row r="272" ht="14.25" hidden="1" x14ac:dyDescent="0.2"/>
    <row r="273" ht="14.25" hidden="1" x14ac:dyDescent="0.2"/>
    <row r="274" ht="14.25" hidden="1" x14ac:dyDescent="0.2"/>
    <row r="275" ht="14.25" hidden="1" x14ac:dyDescent="0.2"/>
    <row r="276" ht="14.25" hidden="1" x14ac:dyDescent="0.2"/>
    <row r="277" ht="14.25" hidden="1" x14ac:dyDescent="0.2"/>
    <row r="278" ht="14.25" hidden="1" x14ac:dyDescent="0.2"/>
    <row r="279" ht="14.25" hidden="1" x14ac:dyDescent="0.2"/>
    <row r="280" ht="14.25" hidden="1" x14ac:dyDescent="0.2"/>
    <row r="281" ht="14.25" hidden="1" x14ac:dyDescent="0.2"/>
    <row r="282" ht="14.25" hidden="1" x14ac:dyDescent="0.2"/>
    <row r="283" ht="14.25" hidden="1" x14ac:dyDescent="0.2"/>
    <row r="284" ht="14.25" hidden="1" x14ac:dyDescent="0.2"/>
    <row r="285" ht="14.25" hidden="1" x14ac:dyDescent="0.2"/>
    <row r="286" ht="14.25" hidden="1" x14ac:dyDescent="0.2"/>
    <row r="287" ht="14.25" hidden="1" x14ac:dyDescent="0.2"/>
    <row r="288" ht="14.25" hidden="1" x14ac:dyDescent="0.2"/>
    <row r="289" ht="14.25" hidden="1" x14ac:dyDescent="0.2"/>
    <row r="290" ht="14.25" hidden="1" x14ac:dyDescent="0.2"/>
    <row r="291" ht="14.25" hidden="1" x14ac:dyDescent="0.2"/>
    <row r="292" ht="14.25" hidden="1" x14ac:dyDescent="0.2"/>
    <row r="293" ht="14.25" hidden="1" x14ac:dyDescent="0.2"/>
    <row r="294" ht="14.25" hidden="1" x14ac:dyDescent="0.2"/>
    <row r="295" ht="14.25" hidden="1" x14ac:dyDescent="0.2"/>
    <row r="296" ht="14.25" hidden="1" x14ac:dyDescent="0.2"/>
    <row r="297" ht="14.25" hidden="1" x14ac:dyDescent="0.2"/>
    <row r="298" ht="14.25" hidden="1" x14ac:dyDescent="0.2"/>
    <row r="299" ht="14.25" hidden="1" x14ac:dyDescent="0.2"/>
    <row r="300" ht="14.25" hidden="1" x14ac:dyDescent="0.2"/>
    <row r="301" ht="14.25" hidden="1" x14ac:dyDescent="0.2"/>
    <row r="302" ht="14.25" hidden="1" customHeight="1" x14ac:dyDescent="0.2"/>
    <row r="303" ht="14.25" hidden="1" customHeight="1" x14ac:dyDescent="0.2"/>
    <row r="304" ht="14.25" hidden="1" customHeight="1" x14ac:dyDescent="0.2"/>
    <row r="305" ht="14.25" hidden="1" customHeight="1" x14ac:dyDescent="0.2"/>
    <row r="306" ht="14.25" hidden="1" customHeight="1" x14ac:dyDescent="0.2"/>
    <row r="307" ht="14.25" hidden="1" customHeight="1" x14ac:dyDescent="0.2"/>
    <row r="308" ht="14.25" hidden="1" customHeight="1" x14ac:dyDescent="0.2"/>
    <row r="309" ht="14.25" hidden="1" customHeight="1" x14ac:dyDescent="0.2"/>
    <row r="310" ht="14.25" hidden="1" customHeight="1" x14ac:dyDescent="0.2"/>
    <row r="311" ht="14.25" hidden="1" customHeight="1" x14ac:dyDescent="0.2"/>
    <row r="312" ht="14.25" hidden="1" customHeight="1" x14ac:dyDescent="0.2"/>
    <row r="313" ht="14.25" hidden="1" customHeight="1" x14ac:dyDescent="0.2"/>
    <row r="314" ht="14.25" hidden="1" customHeight="1" x14ac:dyDescent="0.2"/>
    <row r="315" ht="14.25" hidden="1" customHeight="1" x14ac:dyDescent="0.2"/>
    <row r="316" ht="14.25" hidden="1" customHeight="1" x14ac:dyDescent="0.2"/>
    <row r="317" ht="14.25" hidden="1" customHeight="1" x14ac:dyDescent="0.2"/>
    <row r="318" ht="14.25" hidden="1" customHeight="1" x14ac:dyDescent="0.2"/>
    <row r="319" ht="14.25" hidden="1" customHeight="1" x14ac:dyDescent="0.2"/>
    <row r="320" ht="14.25" hidden="1" customHeight="1" x14ac:dyDescent="0.2"/>
    <row r="321" ht="14.25" hidden="1" customHeight="1" x14ac:dyDescent="0.2"/>
    <row r="322" ht="14.25" hidden="1" customHeight="1" x14ac:dyDescent="0.2"/>
    <row r="323" ht="14.25" hidden="1" customHeight="1" x14ac:dyDescent="0.2"/>
    <row r="324" ht="14.25" hidden="1" customHeight="1" x14ac:dyDescent="0.2"/>
    <row r="325" ht="14.25" hidden="1" customHeight="1" x14ac:dyDescent="0.2"/>
    <row r="326" ht="14.25" hidden="1" customHeight="1" x14ac:dyDescent="0.2"/>
    <row r="327" ht="14.25" hidden="1" customHeight="1" x14ac:dyDescent="0.2"/>
  </sheetData>
  <mergeCells count="31">
    <mergeCell ref="B1:C3"/>
    <mergeCell ref="D1:K2"/>
    <mergeCell ref="D3:K3"/>
    <mergeCell ref="N15:N16"/>
    <mergeCell ref="O15:P15"/>
    <mergeCell ref="B5:C5"/>
    <mergeCell ref="B6:C6"/>
    <mergeCell ref="K6:L6"/>
    <mergeCell ref="D6:E6"/>
    <mergeCell ref="B9:M9"/>
    <mergeCell ref="B10:M10"/>
    <mergeCell ref="B11:M11"/>
    <mergeCell ref="K15:K16"/>
    <mergeCell ref="L15:L16"/>
    <mergeCell ref="M15:M16"/>
    <mergeCell ref="C34:Q35"/>
    <mergeCell ref="C33:Q33"/>
    <mergeCell ref="G6:H6"/>
    <mergeCell ref="I5:J5"/>
    <mergeCell ref="D5:H5"/>
    <mergeCell ref="K5:M5"/>
    <mergeCell ref="B12:M12"/>
    <mergeCell ref="B13:M13"/>
    <mergeCell ref="B14:Q14"/>
    <mergeCell ref="C15:E16"/>
    <mergeCell ref="F15:F16"/>
    <mergeCell ref="G15:G16"/>
    <mergeCell ref="I15:I16"/>
    <mergeCell ref="J15:J16"/>
    <mergeCell ref="Q15:Q16"/>
    <mergeCell ref="B8:M8"/>
  </mergeCells>
  <hyperlinks>
    <hyperlink ref="L28" location="Subsumaria!C7" display="DA-1" xr:uid="{00000000-0004-0000-0300-000000000000}"/>
  </hyperlinks>
  <pageMargins left="0.7" right="0.7" top="0.75" bottom="0.75" header="0.3" footer="0.3"/>
  <ignoredErrors>
    <ignoredError sqref="J22:K22" formulaRange="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O124"/>
  <sheetViews>
    <sheetView showGridLines="0" topLeftCell="B1" zoomScaleNormal="100" workbookViewId="0">
      <selection activeCell="C6" sqref="C6"/>
    </sheetView>
  </sheetViews>
  <sheetFormatPr baseColWidth="10" defaultColWidth="0" defaultRowHeight="15" zeroHeight="1" x14ac:dyDescent="0.25"/>
  <cols>
    <col min="1" max="1" width="2.28515625" style="81" customWidth="1"/>
    <col min="2" max="2" width="20.85546875" style="88" customWidth="1"/>
    <col min="3" max="3" width="31" style="88" customWidth="1"/>
    <col min="4" max="4" width="17.7109375" style="88" customWidth="1"/>
    <col min="5" max="6" width="16.7109375" style="88" customWidth="1"/>
    <col min="7" max="7" width="13.28515625" style="88" bestFit="1" customWidth="1"/>
    <col min="8" max="8" width="20.28515625" style="88" customWidth="1"/>
    <col min="9" max="9" width="26.42578125" style="88" customWidth="1"/>
    <col min="10" max="10" width="17.5703125" style="88" customWidth="1"/>
    <col min="11" max="11" width="23.5703125" style="88" customWidth="1"/>
    <col min="12" max="12" width="29.5703125" style="88" bestFit="1" customWidth="1"/>
    <col min="13" max="13" width="18.5703125" style="88" customWidth="1"/>
    <col min="14" max="14" width="15.140625" style="88" customWidth="1"/>
    <col min="15" max="15" width="15.5703125" style="88" customWidth="1"/>
    <col min="16" max="16" width="18.42578125" style="88" customWidth="1"/>
    <col min="17" max="17" width="14.85546875" style="88" customWidth="1"/>
    <col min="18" max="19" width="11.42578125" style="82" customWidth="1"/>
    <col min="20" max="67" width="11.42578125" style="82" hidden="1" customWidth="1"/>
    <col min="68" max="16384" width="11.42578125" style="88" hidden="1"/>
  </cols>
  <sheetData>
    <row r="1" spans="1:67" s="11" customFormat="1" ht="27.75" customHeight="1" x14ac:dyDescent="0.25">
      <c r="B1" s="404"/>
      <c r="C1" s="405"/>
      <c r="D1" s="485" t="s">
        <v>64</v>
      </c>
      <c r="E1" s="486"/>
      <c r="F1" s="486"/>
      <c r="G1" s="486"/>
      <c r="H1" s="487"/>
      <c r="I1" s="362" t="s">
        <v>269</v>
      </c>
      <c r="J1" s="371" t="s">
        <v>275</v>
      </c>
    </row>
    <row r="2" spans="1:67" s="11" customFormat="1" ht="27.75" customHeight="1" x14ac:dyDescent="0.25">
      <c r="B2" s="406"/>
      <c r="C2" s="407"/>
      <c r="D2" s="485"/>
      <c r="E2" s="486"/>
      <c r="F2" s="486"/>
      <c r="G2" s="486"/>
      <c r="H2" s="487"/>
      <c r="I2" s="362" t="s">
        <v>270</v>
      </c>
      <c r="J2" s="371">
        <v>1</v>
      </c>
    </row>
    <row r="3" spans="1:67" s="11" customFormat="1" ht="27.75" customHeight="1" thickBot="1" x14ac:dyDescent="0.3">
      <c r="B3" s="408"/>
      <c r="C3" s="409"/>
      <c r="D3" s="502" t="s">
        <v>177</v>
      </c>
      <c r="E3" s="503"/>
      <c r="F3" s="503"/>
      <c r="G3" s="503"/>
      <c r="H3" s="504"/>
      <c r="I3" s="362" t="s">
        <v>271</v>
      </c>
      <c r="J3" s="379">
        <v>43837</v>
      </c>
    </row>
    <row r="4" spans="1:67" s="82" customFormat="1" ht="21.75" customHeight="1" thickBot="1" x14ac:dyDescent="0.3">
      <c r="A4" s="81"/>
      <c r="B4" s="148"/>
      <c r="C4" s="148"/>
      <c r="D4" s="148"/>
      <c r="E4" s="148"/>
      <c r="F4" s="148"/>
      <c r="G4" s="148"/>
      <c r="H4" s="148"/>
      <c r="I4" s="148"/>
      <c r="J4" s="148"/>
      <c r="K4" s="195"/>
      <c r="Q4" s="116"/>
      <c r="R4" s="116"/>
    </row>
    <row r="5" spans="1:67" s="85" customFormat="1" ht="27.75" customHeight="1" thickBot="1" x14ac:dyDescent="0.3">
      <c r="A5" s="83"/>
      <c r="B5" s="156" t="s">
        <v>180</v>
      </c>
      <c r="C5" s="517"/>
      <c r="D5" s="517"/>
      <c r="E5" s="517"/>
      <c r="F5" s="518"/>
      <c r="G5" s="519" t="s">
        <v>181</v>
      </c>
      <c r="H5" s="519"/>
      <c r="I5" s="322"/>
      <c r="J5" s="126"/>
      <c r="K5" s="193"/>
      <c r="Q5" s="120"/>
      <c r="R5" s="120"/>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row>
    <row r="6" spans="1:67" s="86" customFormat="1" ht="27.75" customHeight="1" thickBot="1" x14ac:dyDescent="0.3">
      <c r="A6" s="83"/>
      <c r="B6" s="156" t="s">
        <v>182</v>
      </c>
      <c r="C6" s="323" t="s">
        <v>44</v>
      </c>
      <c r="D6" s="157" t="s">
        <v>183</v>
      </c>
      <c r="E6" s="534" t="s">
        <v>44</v>
      </c>
      <c r="F6" s="535"/>
      <c r="G6" s="90" t="s">
        <v>178</v>
      </c>
      <c r="H6" s="324" t="s">
        <v>202</v>
      </c>
      <c r="I6" s="97" t="s">
        <v>200</v>
      </c>
      <c r="J6" s="127" t="s">
        <v>258</v>
      </c>
      <c r="K6" s="194"/>
      <c r="Q6" s="134"/>
      <c r="R6" s="13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row>
    <row r="7" spans="1:67" s="82" customFormat="1" ht="16.5" thickBot="1" x14ac:dyDescent="0.3">
      <c r="A7" s="128"/>
      <c r="B7" s="148"/>
      <c r="C7" s="148"/>
      <c r="D7" s="148"/>
      <c r="E7" s="148"/>
      <c r="F7" s="148"/>
      <c r="G7" s="148"/>
      <c r="H7" s="148"/>
      <c r="I7" s="148"/>
      <c r="J7" s="148"/>
      <c r="K7" s="194"/>
      <c r="L7" s="134"/>
      <c r="M7" s="116"/>
      <c r="N7" s="116"/>
      <c r="O7" s="116"/>
      <c r="P7" s="116"/>
      <c r="Q7" s="116"/>
      <c r="R7" s="116"/>
    </row>
    <row r="8" spans="1:67" s="116" customFormat="1" ht="22.5" customHeight="1" x14ac:dyDescent="0.2">
      <c r="B8" s="526" t="s">
        <v>184</v>
      </c>
      <c r="C8" s="527"/>
      <c r="D8" s="527"/>
      <c r="E8" s="527"/>
      <c r="F8" s="527"/>
      <c r="G8" s="527"/>
      <c r="H8" s="527"/>
      <c r="I8" s="527"/>
      <c r="J8" s="528"/>
      <c r="K8" s="297"/>
      <c r="L8" s="296"/>
      <c r="M8" s="298"/>
      <c r="N8" s="299"/>
      <c r="O8" s="300"/>
      <c r="P8" s="300"/>
      <c r="Q8" s="120"/>
      <c r="R8" s="120"/>
      <c r="S8" s="120"/>
    </row>
    <row r="9" spans="1:67" s="114" customFormat="1" ht="6.75" customHeight="1" x14ac:dyDescent="0.2">
      <c r="A9" s="116"/>
      <c r="B9" s="529" t="s">
        <v>228</v>
      </c>
      <c r="C9" s="530"/>
      <c r="D9" s="530"/>
      <c r="E9" s="530"/>
      <c r="F9" s="530"/>
      <c r="G9" s="530"/>
      <c r="H9" s="530"/>
      <c r="I9" s="530"/>
      <c r="J9" s="531"/>
      <c r="K9" s="116"/>
      <c r="L9" s="116"/>
      <c r="M9" s="116"/>
      <c r="N9" s="116"/>
      <c r="O9" s="116"/>
      <c r="P9" s="116"/>
      <c r="Q9" s="116"/>
      <c r="R9" s="116"/>
      <c r="S9" s="116"/>
      <c r="T9" s="116"/>
      <c r="U9" s="116"/>
      <c r="V9" s="116"/>
      <c r="W9" s="116"/>
      <c r="X9" s="116"/>
      <c r="Y9" s="116"/>
    </row>
    <row r="10" spans="1:67" s="114" customFormat="1" ht="14.25" customHeight="1" x14ac:dyDescent="0.2">
      <c r="A10" s="116"/>
      <c r="B10" s="529"/>
      <c r="C10" s="530"/>
      <c r="D10" s="530"/>
      <c r="E10" s="530"/>
      <c r="F10" s="530"/>
      <c r="G10" s="530"/>
      <c r="H10" s="530"/>
      <c r="I10" s="530"/>
      <c r="J10" s="531"/>
      <c r="K10" s="116"/>
      <c r="L10" s="116"/>
      <c r="M10" s="116"/>
      <c r="N10" s="116"/>
      <c r="O10" s="116"/>
      <c r="P10" s="116"/>
      <c r="Q10" s="116"/>
      <c r="R10" s="116"/>
      <c r="S10" s="116"/>
      <c r="T10" s="116"/>
      <c r="U10" s="116"/>
      <c r="V10" s="116"/>
      <c r="W10" s="116"/>
      <c r="X10" s="116"/>
      <c r="Y10" s="116"/>
    </row>
    <row r="11" spans="1:67" s="114" customFormat="1" thickBot="1" x14ac:dyDescent="0.25">
      <c r="A11" s="116"/>
      <c r="B11" s="529"/>
      <c r="C11" s="530"/>
      <c r="D11" s="530"/>
      <c r="E11" s="530"/>
      <c r="F11" s="530"/>
      <c r="G11" s="530"/>
      <c r="H11" s="530"/>
      <c r="I11" s="530"/>
      <c r="J11" s="531"/>
      <c r="K11" s="116"/>
      <c r="L11" s="116"/>
      <c r="M11" s="116"/>
      <c r="N11" s="116"/>
      <c r="O11" s="116"/>
      <c r="P11" s="116"/>
      <c r="Q11" s="116"/>
      <c r="R11" s="116"/>
      <c r="S11" s="116"/>
      <c r="T11" s="116"/>
      <c r="U11" s="116"/>
      <c r="V11" s="116"/>
      <c r="W11" s="116"/>
      <c r="X11" s="116"/>
      <c r="Y11" s="116"/>
    </row>
    <row r="12" spans="1:67" s="116" customFormat="1" ht="16.5" customHeight="1" x14ac:dyDescent="0.2">
      <c r="B12" s="526" t="s">
        <v>266</v>
      </c>
      <c r="C12" s="528"/>
      <c r="J12" s="132"/>
    </row>
    <row r="13" spans="1:67" s="116" customFormat="1" ht="16.5" customHeight="1" thickBot="1" x14ac:dyDescent="0.25">
      <c r="B13" s="532" t="s">
        <v>267</v>
      </c>
      <c r="C13" s="533"/>
      <c r="J13" s="132"/>
    </row>
    <row r="14" spans="1:67" s="89" customFormat="1" ht="28.5" customHeight="1" x14ac:dyDescent="0.25">
      <c r="A14" s="163"/>
      <c r="B14" s="149" t="s">
        <v>229</v>
      </c>
      <c r="C14" s="200"/>
      <c r="D14" s="200"/>
      <c r="E14" s="200"/>
      <c r="F14" s="200"/>
      <c r="G14" s="200"/>
      <c r="H14" s="200"/>
      <c r="I14" s="200"/>
      <c r="J14" s="132"/>
      <c r="K14" s="199"/>
      <c r="L14" s="134"/>
      <c r="M14" s="119"/>
      <c r="N14" s="119"/>
      <c r="O14" s="119"/>
      <c r="P14" s="119"/>
      <c r="Q14" s="119"/>
      <c r="R14" s="162"/>
    </row>
    <row r="15" spans="1:67" s="82" customFormat="1" ht="20.25" customHeight="1" x14ac:dyDescent="0.25">
      <c r="A15" s="128"/>
      <c r="B15" s="520" t="s">
        <v>193</v>
      </c>
      <c r="C15" s="521"/>
      <c r="D15" s="521"/>
      <c r="E15" s="521"/>
      <c r="F15" s="521"/>
      <c r="G15" s="521"/>
      <c r="H15" s="521"/>
      <c r="I15" s="521"/>
      <c r="J15" s="522"/>
      <c r="K15" s="199"/>
      <c r="L15" s="134"/>
      <c r="M15" s="116"/>
      <c r="N15" s="116"/>
      <c r="O15" s="116"/>
      <c r="P15" s="116"/>
      <c r="Q15" s="116"/>
      <c r="R15" s="116"/>
    </row>
    <row r="16" spans="1:67" s="82" customFormat="1" ht="30.75" customHeight="1" thickBot="1" x14ac:dyDescent="0.3">
      <c r="A16" s="128"/>
      <c r="B16" s="523"/>
      <c r="C16" s="524"/>
      <c r="D16" s="524"/>
      <c r="E16" s="524"/>
      <c r="F16" s="524"/>
      <c r="G16" s="524"/>
      <c r="H16" s="524"/>
      <c r="I16" s="524"/>
      <c r="J16" s="525"/>
      <c r="K16" s="133"/>
      <c r="L16" s="134"/>
      <c r="M16" s="116"/>
      <c r="N16" s="116"/>
      <c r="O16" s="116"/>
      <c r="P16" s="116"/>
      <c r="Q16" s="116"/>
      <c r="R16" s="116"/>
    </row>
    <row r="17" spans="1:18" s="82" customFormat="1" ht="16.5" thickBot="1" x14ac:dyDescent="0.3">
      <c r="A17" s="196"/>
      <c r="B17" s="130"/>
      <c r="C17" s="372" t="s">
        <v>65</v>
      </c>
      <c r="D17" s="545" t="s">
        <v>66</v>
      </c>
      <c r="E17" s="546"/>
      <c r="F17" s="546"/>
      <c r="G17" s="547"/>
      <c r="H17" s="152"/>
      <c r="I17" s="152"/>
      <c r="J17" s="201"/>
      <c r="K17" s="159"/>
      <c r="L17" s="116"/>
      <c r="M17" s="116"/>
      <c r="N17" s="116"/>
      <c r="O17" s="116"/>
      <c r="P17" s="116"/>
      <c r="Q17" s="116"/>
      <c r="R17" s="116"/>
    </row>
    <row r="18" spans="1:18" s="82" customFormat="1" ht="15.75" customHeight="1" x14ac:dyDescent="0.25">
      <c r="A18" s="196"/>
      <c r="B18" s="129"/>
      <c r="C18" s="213" t="s">
        <v>67</v>
      </c>
      <c r="D18" s="548" t="s">
        <v>68</v>
      </c>
      <c r="E18" s="549"/>
      <c r="F18" s="549"/>
      <c r="G18" s="550"/>
      <c r="H18" s="295"/>
      <c r="I18" s="295"/>
      <c r="J18" s="201"/>
      <c r="K18" s="159"/>
      <c r="L18" s="116"/>
      <c r="M18" s="116"/>
      <c r="N18" s="116"/>
      <c r="O18" s="116"/>
      <c r="P18" s="116"/>
      <c r="Q18" s="116"/>
      <c r="R18" s="116"/>
    </row>
    <row r="19" spans="1:18" s="82" customFormat="1" ht="16.5" customHeight="1" thickBot="1" x14ac:dyDescent="0.3">
      <c r="A19" s="196"/>
      <c r="B19" s="129"/>
      <c r="C19" s="215" t="s">
        <v>69</v>
      </c>
      <c r="D19" s="536" t="s">
        <v>70</v>
      </c>
      <c r="E19" s="537"/>
      <c r="F19" s="537"/>
      <c r="G19" s="538"/>
      <c r="H19" s="295"/>
      <c r="I19" s="295"/>
      <c r="J19" s="201"/>
      <c r="K19" s="159"/>
      <c r="L19" s="116"/>
      <c r="M19" s="116"/>
      <c r="N19" s="116"/>
      <c r="O19" s="116"/>
      <c r="P19" s="116"/>
      <c r="Q19" s="116"/>
      <c r="R19" s="116"/>
    </row>
    <row r="20" spans="1:18" s="82" customFormat="1" ht="15.75" x14ac:dyDescent="0.25">
      <c r="A20" s="196"/>
      <c r="B20" s="129"/>
      <c r="C20" s="217"/>
      <c r="D20" s="217"/>
      <c r="E20" s="217"/>
      <c r="F20" s="217"/>
      <c r="G20" s="217"/>
      <c r="H20" s="294"/>
      <c r="I20" s="294"/>
      <c r="J20" s="201"/>
      <c r="K20" s="159"/>
      <c r="L20" s="116"/>
      <c r="M20" s="116"/>
      <c r="N20" s="116"/>
      <c r="O20" s="116"/>
      <c r="P20" s="116"/>
      <c r="Q20" s="116"/>
      <c r="R20" s="116"/>
    </row>
    <row r="21" spans="1:18" s="82" customFormat="1" ht="62.25" customHeight="1" x14ac:dyDescent="0.25">
      <c r="A21" s="196"/>
      <c r="B21" s="514" t="s">
        <v>262</v>
      </c>
      <c r="C21" s="515"/>
      <c r="D21" s="515"/>
      <c r="E21" s="515"/>
      <c r="F21" s="515"/>
      <c r="G21" s="515"/>
      <c r="H21" s="515"/>
      <c r="I21" s="515"/>
      <c r="J21" s="516"/>
      <c r="K21" s="133"/>
      <c r="L21" s="116"/>
      <c r="M21" s="116"/>
      <c r="N21" s="116"/>
      <c r="O21" s="116"/>
      <c r="P21" s="116"/>
      <c r="Q21" s="116"/>
      <c r="R21" s="116"/>
    </row>
    <row r="22" spans="1:18" s="82" customFormat="1" ht="6.75" customHeight="1" thickBot="1" x14ac:dyDescent="0.3">
      <c r="A22" s="196"/>
      <c r="B22" s="216"/>
      <c r="C22" s="217"/>
      <c r="D22" s="217"/>
      <c r="E22" s="217"/>
      <c r="F22" s="217"/>
      <c r="G22" s="217"/>
      <c r="H22" s="217"/>
      <c r="I22" s="217"/>
      <c r="J22" s="201"/>
      <c r="K22" s="159"/>
      <c r="L22" s="116"/>
      <c r="M22" s="116"/>
      <c r="N22" s="116"/>
      <c r="O22" s="116"/>
      <c r="P22" s="116"/>
      <c r="Q22" s="116"/>
      <c r="R22" s="116"/>
    </row>
    <row r="23" spans="1:18" s="82" customFormat="1" ht="16.5" thickBot="1" x14ac:dyDescent="0.3">
      <c r="A23" s="196"/>
      <c r="B23" s="130"/>
      <c r="C23" s="372" t="s">
        <v>65</v>
      </c>
      <c r="D23" s="545" t="s">
        <v>66</v>
      </c>
      <c r="E23" s="546"/>
      <c r="F23" s="546"/>
      <c r="G23" s="547"/>
      <c r="H23" s="152"/>
      <c r="I23" s="152"/>
      <c r="J23" s="201"/>
      <c r="K23" s="159"/>
      <c r="L23" s="116"/>
      <c r="M23" s="116"/>
      <c r="N23" s="116"/>
      <c r="O23" s="116"/>
      <c r="P23" s="116"/>
      <c r="Q23" s="116"/>
      <c r="R23" s="116"/>
    </row>
    <row r="24" spans="1:18" s="82" customFormat="1" ht="15.75" customHeight="1" x14ac:dyDescent="0.25">
      <c r="A24" s="196"/>
      <c r="B24" s="129"/>
      <c r="C24" s="213" t="s">
        <v>71</v>
      </c>
      <c r="D24" s="548" t="s">
        <v>72</v>
      </c>
      <c r="E24" s="549"/>
      <c r="F24" s="549"/>
      <c r="G24" s="550"/>
      <c r="H24" s="209"/>
      <c r="I24" s="209"/>
      <c r="J24" s="201"/>
      <c r="K24" s="159"/>
      <c r="L24" s="116"/>
      <c r="M24" s="116"/>
      <c r="N24" s="116"/>
      <c r="O24" s="116"/>
      <c r="P24" s="116"/>
      <c r="Q24" s="116"/>
      <c r="R24" s="116"/>
    </row>
    <row r="25" spans="1:18" s="82" customFormat="1" ht="16.5" customHeight="1" thickBot="1" x14ac:dyDescent="0.3">
      <c r="A25" s="196"/>
      <c r="B25" s="129"/>
      <c r="C25" s="215" t="s">
        <v>73</v>
      </c>
      <c r="D25" s="536" t="s">
        <v>74</v>
      </c>
      <c r="E25" s="537"/>
      <c r="F25" s="537"/>
      <c r="G25" s="538"/>
      <c r="H25" s="209"/>
      <c r="I25" s="209"/>
      <c r="J25" s="201"/>
      <c r="K25" s="159"/>
      <c r="L25" s="116"/>
      <c r="M25" s="116"/>
      <c r="N25" s="116"/>
      <c r="O25" s="116"/>
      <c r="P25" s="116"/>
      <c r="Q25" s="116"/>
      <c r="R25" s="116"/>
    </row>
    <row r="26" spans="1:18" s="82" customFormat="1" ht="11.25" customHeight="1" x14ac:dyDescent="0.25">
      <c r="A26" s="196"/>
      <c r="B26" s="216"/>
      <c r="C26" s="217"/>
      <c r="D26" s="217"/>
      <c r="E26" s="217"/>
      <c r="F26" s="217"/>
      <c r="G26" s="217"/>
      <c r="H26" s="217"/>
      <c r="I26" s="217"/>
      <c r="J26" s="201"/>
      <c r="K26" s="159"/>
      <c r="L26" s="116"/>
      <c r="M26" s="116"/>
      <c r="N26" s="116"/>
      <c r="O26" s="116"/>
      <c r="P26" s="116"/>
      <c r="Q26" s="116"/>
      <c r="R26" s="116"/>
    </row>
    <row r="27" spans="1:18" s="82" customFormat="1" ht="50.25" customHeight="1" x14ac:dyDescent="0.25">
      <c r="A27" s="196"/>
      <c r="B27" s="514" t="s">
        <v>257</v>
      </c>
      <c r="C27" s="515"/>
      <c r="D27" s="515"/>
      <c r="E27" s="515"/>
      <c r="F27" s="515"/>
      <c r="G27" s="515"/>
      <c r="H27" s="515"/>
      <c r="I27" s="515"/>
      <c r="J27" s="516"/>
      <c r="K27" s="133"/>
      <c r="L27" s="116"/>
      <c r="M27" s="116"/>
      <c r="N27" s="116"/>
      <c r="O27" s="116"/>
      <c r="P27" s="116"/>
      <c r="Q27" s="116"/>
      <c r="R27" s="116"/>
    </row>
    <row r="28" spans="1:18" s="82" customFormat="1" ht="6.75" customHeight="1" x14ac:dyDescent="0.25">
      <c r="A28" s="196"/>
      <c r="B28" s="202"/>
      <c r="C28" s="137"/>
      <c r="D28" s="137"/>
      <c r="E28" s="137"/>
      <c r="F28" s="203"/>
      <c r="G28" s="137"/>
      <c r="H28" s="137"/>
      <c r="I28" s="137"/>
      <c r="J28" s="204"/>
      <c r="K28" s="214"/>
      <c r="L28" s="116"/>
      <c r="M28" s="116"/>
      <c r="N28" s="116"/>
      <c r="O28" s="116"/>
      <c r="P28" s="116"/>
      <c r="Q28" s="116"/>
      <c r="R28" s="116"/>
    </row>
    <row r="29" spans="1:18" s="82" customFormat="1" ht="15.75" x14ac:dyDescent="0.25">
      <c r="A29" s="196"/>
      <c r="B29" s="539" t="s">
        <v>226</v>
      </c>
      <c r="C29" s="540"/>
      <c r="D29" s="540"/>
      <c r="E29" s="540"/>
      <c r="F29" s="540"/>
      <c r="G29" s="540"/>
      <c r="H29" s="540"/>
      <c r="I29" s="540"/>
      <c r="J29" s="541"/>
      <c r="K29" s="205"/>
      <c r="L29" s="116"/>
      <c r="M29" s="116"/>
      <c r="N29" s="116"/>
      <c r="O29" s="116"/>
      <c r="P29" s="116"/>
      <c r="Q29" s="116"/>
      <c r="R29" s="116"/>
    </row>
    <row r="30" spans="1:18" s="82" customFormat="1" ht="49.5" customHeight="1" x14ac:dyDescent="0.25">
      <c r="A30" s="128"/>
      <c r="B30" s="514" t="s">
        <v>230</v>
      </c>
      <c r="C30" s="515"/>
      <c r="D30" s="515"/>
      <c r="E30" s="515"/>
      <c r="F30" s="515"/>
      <c r="G30" s="515"/>
      <c r="H30" s="515"/>
      <c r="I30" s="515"/>
      <c r="J30" s="210"/>
      <c r="K30" s="133"/>
      <c r="L30" s="116"/>
      <c r="M30" s="116"/>
      <c r="N30" s="116"/>
      <c r="O30" s="116"/>
      <c r="P30" s="116"/>
      <c r="Q30" s="116"/>
      <c r="R30" s="116"/>
    </row>
    <row r="31" spans="1:18" s="82" customFormat="1" ht="16.5" thickBot="1" x14ac:dyDescent="0.3">
      <c r="A31" s="196"/>
      <c r="B31" s="539" t="s">
        <v>227</v>
      </c>
      <c r="C31" s="540"/>
      <c r="D31" s="540"/>
      <c r="E31" s="540"/>
      <c r="F31" s="540"/>
      <c r="G31" s="540"/>
      <c r="H31" s="540"/>
      <c r="I31" s="540"/>
      <c r="J31" s="541"/>
      <c r="K31" s="214"/>
      <c r="L31" s="116"/>
      <c r="M31" s="116"/>
      <c r="N31" s="116"/>
      <c r="O31" s="116"/>
      <c r="P31" s="116"/>
      <c r="Q31" s="116"/>
      <c r="R31" s="116"/>
    </row>
    <row r="32" spans="1:18" s="82" customFormat="1" ht="15.75" x14ac:dyDescent="0.25">
      <c r="A32" s="196"/>
      <c r="B32" s="505" t="s">
        <v>75</v>
      </c>
      <c r="C32" s="506"/>
      <c r="D32" s="506"/>
      <c r="E32" s="506"/>
      <c r="F32" s="506"/>
      <c r="G32" s="506"/>
      <c r="H32" s="506"/>
      <c r="I32" s="506"/>
      <c r="J32" s="507"/>
      <c r="K32" s="205"/>
      <c r="L32" s="116"/>
      <c r="M32" s="116"/>
      <c r="N32" s="116"/>
      <c r="O32" s="116"/>
      <c r="P32" s="116"/>
      <c r="Q32" s="116"/>
      <c r="R32" s="116"/>
    </row>
    <row r="33" spans="1:18" s="82" customFormat="1" ht="15.75" thickBot="1" x14ac:dyDescent="0.3">
      <c r="A33" s="128"/>
      <c r="B33" s="508"/>
      <c r="C33" s="509"/>
      <c r="D33" s="509"/>
      <c r="E33" s="509"/>
      <c r="F33" s="509"/>
      <c r="G33" s="509"/>
      <c r="H33" s="509"/>
      <c r="I33" s="509"/>
      <c r="J33" s="510"/>
      <c r="K33" s="205"/>
      <c r="L33" s="116"/>
      <c r="M33" s="116"/>
      <c r="N33" s="116"/>
      <c r="O33" s="116"/>
      <c r="P33" s="116"/>
      <c r="Q33" s="116"/>
      <c r="R33" s="116"/>
    </row>
    <row r="34" spans="1:18" s="82" customFormat="1" ht="15.75" thickBot="1" x14ac:dyDescent="0.3">
      <c r="A34" s="128"/>
      <c r="B34" s="158"/>
      <c r="C34" s="159"/>
      <c r="D34" s="159"/>
      <c r="E34" s="159"/>
      <c r="F34" s="159"/>
      <c r="G34" s="159"/>
      <c r="H34" s="159"/>
      <c r="I34" s="159"/>
      <c r="J34" s="159"/>
      <c r="K34" s="159"/>
      <c r="L34" s="116"/>
      <c r="M34" s="116"/>
      <c r="N34" s="116"/>
      <c r="O34" s="116"/>
      <c r="P34" s="116"/>
      <c r="Q34" s="116"/>
      <c r="R34" s="116"/>
    </row>
    <row r="35" spans="1:18" s="82" customFormat="1" ht="18.75" customHeight="1" thickBot="1" x14ac:dyDescent="0.3">
      <c r="A35" s="128"/>
      <c r="B35" s="511" t="s">
        <v>76</v>
      </c>
      <c r="C35" s="512"/>
      <c r="D35" s="512"/>
      <c r="E35" s="512"/>
      <c r="F35" s="512"/>
      <c r="G35" s="512"/>
      <c r="H35" s="512"/>
      <c r="I35" s="512"/>
      <c r="J35" s="512"/>
      <c r="K35" s="512"/>
      <c r="L35" s="512"/>
      <c r="M35" s="512"/>
      <c r="N35" s="512"/>
      <c r="O35" s="512"/>
      <c r="P35" s="512"/>
      <c r="Q35" s="513"/>
      <c r="R35" s="116"/>
    </row>
    <row r="36" spans="1:18" ht="19.5" customHeight="1" thickBot="1" x14ac:dyDescent="0.3">
      <c r="A36" s="128"/>
      <c r="B36" s="564" t="s">
        <v>108</v>
      </c>
      <c r="C36" s="565"/>
      <c r="D36" s="565"/>
      <c r="E36" s="565"/>
      <c r="F36" s="565"/>
      <c r="G36" s="566"/>
      <c r="H36" s="567" t="s">
        <v>78</v>
      </c>
      <c r="I36" s="568"/>
      <c r="J36" s="568"/>
      <c r="K36" s="568"/>
      <c r="L36" s="568"/>
      <c r="M36" s="568"/>
      <c r="N36" s="568"/>
      <c r="O36" s="568"/>
      <c r="P36" s="568"/>
      <c r="Q36" s="569"/>
      <c r="R36" s="116"/>
    </row>
    <row r="37" spans="1:18" ht="75.75" customHeight="1" thickBot="1" x14ac:dyDescent="0.3">
      <c r="A37" s="128"/>
      <c r="B37" s="373" t="s">
        <v>197</v>
      </c>
      <c r="C37" s="373" t="s">
        <v>79</v>
      </c>
      <c r="D37" s="373" t="s">
        <v>46</v>
      </c>
      <c r="E37" s="373" t="s">
        <v>194</v>
      </c>
      <c r="F37" s="374" t="s">
        <v>3</v>
      </c>
      <c r="G37" s="373" t="s">
        <v>80</v>
      </c>
      <c r="H37" s="153" t="s">
        <v>81</v>
      </c>
      <c r="I37" s="153" t="s">
        <v>15</v>
      </c>
      <c r="J37" s="543" t="s">
        <v>82</v>
      </c>
      <c r="K37" s="544"/>
      <c r="L37" s="153" t="s">
        <v>83</v>
      </c>
      <c r="M37" s="153" t="s">
        <v>195</v>
      </c>
      <c r="N37" s="153" t="s">
        <v>84</v>
      </c>
      <c r="O37" s="153" t="s">
        <v>196</v>
      </c>
      <c r="P37" s="153" t="s">
        <v>85</v>
      </c>
      <c r="Q37" s="153" t="s">
        <v>86</v>
      </c>
      <c r="R37" s="116"/>
    </row>
    <row r="38" spans="1:18" ht="26.25" customHeight="1" x14ac:dyDescent="0.25">
      <c r="A38" s="128"/>
      <c r="B38" s="160">
        <v>1</v>
      </c>
      <c r="C38" s="164" t="s">
        <v>126</v>
      </c>
      <c r="D38" s="164" t="s">
        <v>175</v>
      </c>
      <c r="E38" s="164" t="s">
        <v>142</v>
      </c>
      <c r="F38" s="165" t="s">
        <v>231</v>
      </c>
      <c r="G38" s="166">
        <v>62506.644</v>
      </c>
      <c r="H38" s="167">
        <v>62507</v>
      </c>
      <c r="I38" s="167">
        <f>G38-H38</f>
        <v>-0.35599999999976717</v>
      </c>
      <c r="J38" s="572" t="s">
        <v>87</v>
      </c>
      <c r="K38" s="572"/>
      <c r="L38" s="168" t="s">
        <v>88</v>
      </c>
      <c r="M38" s="169" t="s">
        <v>89</v>
      </c>
      <c r="N38" s="170" t="s">
        <v>232</v>
      </c>
      <c r="O38" s="171">
        <v>2633564</v>
      </c>
      <c r="P38" s="161" t="s">
        <v>57</v>
      </c>
      <c r="Q38" s="172" t="s">
        <v>90</v>
      </c>
      <c r="R38" s="116"/>
    </row>
    <row r="39" spans="1:18" ht="26.25" customHeight="1" x14ac:dyDescent="0.25">
      <c r="A39" s="128"/>
      <c r="B39" s="140">
        <v>2</v>
      </c>
      <c r="C39" s="173" t="s">
        <v>127</v>
      </c>
      <c r="D39" s="173" t="s">
        <v>175</v>
      </c>
      <c r="E39" s="173" t="s">
        <v>143</v>
      </c>
      <c r="F39" s="174" t="s">
        <v>233</v>
      </c>
      <c r="G39" s="175">
        <v>48872.616000000002</v>
      </c>
      <c r="H39" s="176">
        <v>48873</v>
      </c>
      <c r="I39" s="176">
        <f t="shared" ref="I39:I53" si="0">G39-H39</f>
        <v>-0.38399999999819556</v>
      </c>
      <c r="J39" s="542" t="s">
        <v>91</v>
      </c>
      <c r="K39" s="542"/>
      <c r="L39" s="177" t="s">
        <v>92</v>
      </c>
      <c r="M39" s="173">
        <v>2633567</v>
      </c>
      <c r="N39" s="138" t="s">
        <v>233</v>
      </c>
      <c r="O39" s="178">
        <v>2633567</v>
      </c>
      <c r="P39" s="150" t="s">
        <v>57</v>
      </c>
      <c r="Q39" s="141" t="s">
        <v>90</v>
      </c>
      <c r="R39" s="116"/>
    </row>
    <row r="40" spans="1:18" ht="26.25" customHeight="1" x14ac:dyDescent="0.25">
      <c r="A40" s="128"/>
      <c r="B40" s="140">
        <v>3</v>
      </c>
      <c r="C40" s="173" t="s">
        <v>93</v>
      </c>
      <c r="D40" s="173" t="s">
        <v>175</v>
      </c>
      <c r="E40" s="173" t="s">
        <v>144</v>
      </c>
      <c r="F40" s="174" t="s">
        <v>234</v>
      </c>
      <c r="G40" s="175">
        <v>66469.224000000002</v>
      </c>
      <c r="H40" s="176">
        <v>66469</v>
      </c>
      <c r="I40" s="176">
        <f>G40-H40</f>
        <v>0.22400000000197906</v>
      </c>
      <c r="J40" s="542" t="s">
        <v>91</v>
      </c>
      <c r="K40" s="542"/>
      <c r="L40" s="177" t="s">
        <v>261</v>
      </c>
      <c r="M40" s="173">
        <v>2633681</v>
      </c>
      <c r="N40" s="138" t="s">
        <v>234</v>
      </c>
      <c r="O40" s="173">
        <v>2633681</v>
      </c>
      <c r="P40" s="150" t="s">
        <v>57</v>
      </c>
      <c r="Q40" s="141" t="s">
        <v>90</v>
      </c>
      <c r="R40" s="116"/>
    </row>
    <row r="41" spans="1:18" ht="26.25" customHeight="1" x14ac:dyDescent="0.25">
      <c r="A41" s="128"/>
      <c r="B41" s="140">
        <v>4</v>
      </c>
      <c r="C41" s="173" t="s">
        <v>93</v>
      </c>
      <c r="D41" s="173" t="s">
        <v>175</v>
      </c>
      <c r="E41" s="173" t="s">
        <v>145</v>
      </c>
      <c r="F41" s="174" t="s">
        <v>234</v>
      </c>
      <c r="G41" s="175">
        <v>90000</v>
      </c>
      <c r="H41" s="176">
        <v>90000</v>
      </c>
      <c r="I41" s="176">
        <f t="shared" si="0"/>
        <v>0</v>
      </c>
      <c r="J41" s="542" t="s">
        <v>91</v>
      </c>
      <c r="K41" s="542"/>
      <c r="L41" s="177" t="s">
        <v>92</v>
      </c>
      <c r="M41" s="173">
        <v>2633682</v>
      </c>
      <c r="N41" s="138" t="s">
        <v>234</v>
      </c>
      <c r="O41" s="173">
        <v>2633682</v>
      </c>
      <c r="P41" s="150" t="s">
        <v>57</v>
      </c>
      <c r="Q41" s="141" t="s">
        <v>90</v>
      </c>
      <c r="R41" s="116"/>
    </row>
    <row r="42" spans="1:18" ht="26.25" customHeight="1" x14ac:dyDescent="0.25">
      <c r="A42" s="128"/>
      <c r="B42" s="140">
        <v>5</v>
      </c>
      <c r="C42" s="173" t="s">
        <v>128</v>
      </c>
      <c r="D42" s="173" t="s">
        <v>175</v>
      </c>
      <c r="E42" s="173" t="s">
        <v>146</v>
      </c>
      <c r="F42" s="174" t="s">
        <v>248</v>
      </c>
      <c r="G42" s="175">
        <v>12996.117</v>
      </c>
      <c r="H42" s="176">
        <v>12996</v>
      </c>
      <c r="I42" s="176">
        <f>G42-H42</f>
        <v>0.11700000000018917</v>
      </c>
      <c r="J42" s="542" t="s">
        <v>94</v>
      </c>
      <c r="K42" s="542"/>
      <c r="L42" s="177" t="s">
        <v>95</v>
      </c>
      <c r="M42" s="179">
        <v>123</v>
      </c>
      <c r="N42" s="138" t="s">
        <v>233</v>
      </c>
      <c r="O42" s="173">
        <v>2633757</v>
      </c>
      <c r="P42" s="150" t="s">
        <v>57</v>
      </c>
      <c r="Q42" s="141" t="s">
        <v>90</v>
      </c>
      <c r="R42" s="116"/>
    </row>
    <row r="43" spans="1:18" ht="26.25" customHeight="1" x14ac:dyDescent="0.25">
      <c r="A43" s="128"/>
      <c r="B43" s="140">
        <v>6</v>
      </c>
      <c r="C43" s="173" t="s">
        <v>129</v>
      </c>
      <c r="D43" s="173" t="s">
        <v>175</v>
      </c>
      <c r="E43" s="173" t="s">
        <v>147</v>
      </c>
      <c r="F43" s="174" t="s">
        <v>249</v>
      </c>
      <c r="G43" s="175">
        <v>10509.183000000001</v>
      </c>
      <c r="H43" s="176">
        <v>10509</v>
      </c>
      <c r="I43" s="176">
        <f>G43-H43</f>
        <v>0.18300000000090222</v>
      </c>
      <c r="J43" s="542" t="s">
        <v>87</v>
      </c>
      <c r="K43" s="542"/>
      <c r="L43" s="177" t="s">
        <v>96</v>
      </c>
      <c r="M43" s="179" t="s">
        <v>97</v>
      </c>
      <c r="N43" s="138" t="s">
        <v>235</v>
      </c>
      <c r="O43" s="173">
        <v>2633772</v>
      </c>
      <c r="P43" s="150" t="s">
        <v>57</v>
      </c>
      <c r="Q43" s="141" t="s">
        <v>90</v>
      </c>
      <c r="R43" s="116"/>
    </row>
    <row r="44" spans="1:18" ht="26.25" customHeight="1" x14ac:dyDescent="0.25">
      <c r="A44" s="128"/>
      <c r="B44" s="140">
        <v>7</v>
      </c>
      <c r="C44" s="173" t="s">
        <v>167</v>
      </c>
      <c r="D44" s="173" t="s">
        <v>175</v>
      </c>
      <c r="E44" s="173" t="s">
        <v>148</v>
      </c>
      <c r="F44" s="174" t="s">
        <v>250</v>
      </c>
      <c r="G44" s="175">
        <v>12863.615</v>
      </c>
      <c r="H44" s="176">
        <v>12864</v>
      </c>
      <c r="I44" s="176">
        <f>G44-H44</f>
        <v>-0.38500000000021828</v>
      </c>
      <c r="J44" s="542" t="s">
        <v>87</v>
      </c>
      <c r="K44" s="542"/>
      <c r="L44" s="177" t="s">
        <v>98</v>
      </c>
      <c r="M44" s="179" t="s">
        <v>99</v>
      </c>
      <c r="N44" s="138" t="s">
        <v>236</v>
      </c>
      <c r="O44" s="173">
        <v>7344861</v>
      </c>
      <c r="P44" s="150" t="s">
        <v>57</v>
      </c>
      <c r="Q44" s="141" t="s">
        <v>90</v>
      </c>
      <c r="R44" s="116"/>
    </row>
    <row r="45" spans="1:18" ht="26.25" customHeight="1" x14ac:dyDescent="0.25">
      <c r="A45" s="128"/>
      <c r="B45" s="140">
        <v>8</v>
      </c>
      <c r="C45" s="173" t="s">
        <v>215</v>
      </c>
      <c r="D45" s="173" t="s">
        <v>175</v>
      </c>
      <c r="E45" s="173" t="s">
        <v>149</v>
      </c>
      <c r="F45" s="174" t="s">
        <v>251</v>
      </c>
      <c r="G45" s="175">
        <v>16357.92</v>
      </c>
      <c r="H45" s="176">
        <v>16357</v>
      </c>
      <c r="I45" s="176">
        <f>G45-H45</f>
        <v>0.92000000000007276</v>
      </c>
      <c r="J45" s="542" t="s">
        <v>100</v>
      </c>
      <c r="K45" s="542"/>
      <c r="L45" s="180" t="s">
        <v>101</v>
      </c>
      <c r="M45" s="181">
        <v>4907176637719</v>
      </c>
      <c r="N45" s="138" t="s">
        <v>252</v>
      </c>
      <c r="O45" s="173">
        <v>7344870</v>
      </c>
      <c r="P45" s="150" t="s">
        <v>57</v>
      </c>
      <c r="Q45" s="141" t="s">
        <v>90</v>
      </c>
      <c r="R45" s="116"/>
    </row>
    <row r="46" spans="1:18" ht="26.25" customHeight="1" x14ac:dyDescent="0.25">
      <c r="A46" s="128"/>
      <c r="B46" s="140">
        <v>9</v>
      </c>
      <c r="C46" s="173" t="s">
        <v>130</v>
      </c>
      <c r="D46" s="173" t="s">
        <v>176</v>
      </c>
      <c r="E46" s="173" t="s">
        <v>150</v>
      </c>
      <c r="F46" s="174" t="s">
        <v>237</v>
      </c>
      <c r="G46" s="175">
        <v>36712.334999999999</v>
      </c>
      <c r="H46" s="176">
        <v>36712</v>
      </c>
      <c r="I46" s="176">
        <f>G46-H46</f>
        <v>0.33499999999912689</v>
      </c>
      <c r="J46" s="542" t="s">
        <v>102</v>
      </c>
      <c r="K46" s="542"/>
      <c r="L46" s="177" t="s">
        <v>103</v>
      </c>
      <c r="M46" s="173">
        <v>1304</v>
      </c>
      <c r="N46" s="138" t="s">
        <v>237</v>
      </c>
      <c r="O46" s="178">
        <v>7470745428</v>
      </c>
      <c r="P46" s="150" t="s">
        <v>57</v>
      </c>
      <c r="Q46" s="141" t="s">
        <v>90</v>
      </c>
      <c r="R46" s="116"/>
    </row>
    <row r="47" spans="1:18" ht="26.25" customHeight="1" x14ac:dyDescent="0.25">
      <c r="A47" s="128"/>
      <c r="B47" s="140">
        <v>10</v>
      </c>
      <c r="C47" s="173" t="s">
        <v>130</v>
      </c>
      <c r="D47" s="173" t="s">
        <v>176</v>
      </c>
      <c r="E47" s="173" t="s">
        <v>151</v>
      </c>
      <c r="F47" s="174" t="s">
        <v>238</v>
      </c>
      <c r="G47" s="175">
        <v>29992.891</v>
      </c>
      <c r="H47" s="176">
        <v>29993</v>
      </c>
      <c r="I47" s="176">
        <f t="shared" si="0"/>
        <v>-0.10900000000037835</v>
      </c>
      <c r="J47" s="542" t="s">
        <v>102</v>
      </c>
      <c r="K47" s="542"/>
      <c r="L47" s="177" t="s">
        <v>104</v>
      </c>
      <c r="M47" s="173">
        <v>1354</v>
      </c>
      <c r="N47" s="138" t="s">
        <v>238</v>
      </c>
      <c r="O47" s="178">
        <v>3863093076</v>
      </c>
      <c r="P47" s="150" t="s">
        <v>57</v>
      </c>
      <c r="Q47" s="141" t="s">
        <v>90</v>
      </c>
      <c r="R47" s="116"/>
    </row>
    <row r="48" spans="1:18" ht="26.25" customHeight="1" x14ac:dyDescent="0.25">
      <c r="A48" s="128"/>
      <c r="B48" s="140">
        <v>11</v>
      </c>
      <c r="C48" s="173" t="s">
        <v>130</v>
      </c>
      <c r="D48" s="173" t="s">
        <v>176</v>
      </c>
      <c r="E48" s="173" t="s">
        <v>152</v>
      </c>
      <c r="F48" s="174" t="s">
        <v>239</v>
      </c>
      <c r="G48" s="175">
        <v>32311.911</v>
      </c>
      <c r="H48" s="176">
        <v>32312</v>
      </c>
      <c r="I48" s="176">
        <f t="shared" si="0"/>
        <v>-8.8999999999941792E-2</v>
      </c>
      <c r="J48" s="542" t="s">
        <v>102</v>
      </c>
      <c r="K48" s="542"/>
      <c r="L48" s="177" t="s">
        <v>259</v>
      </c>
      <c r="M48" s="173">
        <v>1355</v>
      </c>
      <c r="N48" s="138" t="s">
        <v>239</v>
      </c>
      <c r="O48" s="178">
        <v>9975083860</v>
      </c>
      <c r="P48" s="150" t="s">
        <v>57</v>
      </c>
      <c r="Q48" s="141" t="s">
        <v>90</v>
      </c>
      <c r="R48" s="116"/>
    </row>
    <row r="49" spans="1:67" ht="26.25" customHeight="1" x14ac:dyDescent="0.25">
      <c r="A49" s="128"/>
      <c r="B49" s="140">
        <v>12</v>
      </c>
      <c r="C49" s="173" t="s">
        <v>130</v>
      </c>
      <c r="D49" s="173" t="s">
        <v>176</v>
      </c>
      <c r="E49" s="173" t="s">
        <v>153</v>
      </c>
      <c r="F49" s="174" t="s">
        <v>240</v>
      </c>
      <c r="G49" s="175">
        <v>19151.189999999999</v>
      </c>
      <c r="H49" s="176">
        <v>19151</v>
      </c>
      <c r="I49" s="176">
        <f>G49-H49</f>
        <v>0.18999999999869033</v>
      </c>
      <c r="J49" s="542" t="s">
        <v>102</v>
      </c>
      <c r="K49" s="542"/>
      <c r="L49" s="177" t="s">
        <v>105</v>
      </c>
      <c r="M49" s="173">
        <v>1356</v>
      </c>
      <c r="N49" s="138" t="s">
        <v>241</v>
      </c>
      <c r="O49" s="178">
        <v>8834086740</v>
      </c>
      <c r="P49" s="150" t="s">
        <v>57</v>
      </c>
      <c r="Q49" s="141" t="s">
        <v>90</v>
      </c>
      <c r="R49" s="116"/>
    </row>
    <row r="50" spans="1:67" ht="26.25" customHeight="1" x14ac:dyDescent="0.25">
      <c r="A50" s="128"/>
      <c r="B50" s="140">
        <v>13</v>
      </c>
      <c r="C50" s="173" t="s">
        <v>131</v>
      </c>
      <c r="D50" s="173" t="s">
        <v>176</v>
      </c>
      <c r="E50" s="173" t="s">
        <v>154</v>
      </c>
      <c r="F50" s="174" t="s">
        <v>253</v>
      </c>
      <c r="G50" s="175">
        <v>7583.9939999999997</v>
      </c>
      <c r="H50" s="176">
        <v>7584</v>
      </c>
      <c r="I50" s="176">
        <f t="shared" si="0"/>
        <v>-6.0000000003128662E-3</v>
      </c>
      <c r="J50" s="542" t="s">
        <v>106</v>
      </c>
      <c r="K50" s="542"/>
      <c r="L50" s="177" t="s">
        <v>168</v>
      </c>
      <c r="M50" s="173">
        <v>1357</v>
      </c>
      <c r="N50" s="138" t="s">
        <v>253</v>
      </c>
      <c r="O50" s="178">
        <v>22668614</v>
      </c>
      <c r="P50" s="150" t="s">
        <v>57</v>
      </c>
      <c r="Q50" s="141" t="s">
        <v>90</v>
      </c>
      <c r="R50" s="116"/>
    </row>
    <row r="51" spans="1:67" ht="26.25" customHeight="1" x14ac:dyDescent="0.25">
      <c r="A51" s="128"/>
      <c r="B51" s="140">
        <v>14</v>
      </c>
      <c r="C51" s="173" t="s">
        <v>132</v>
      </c>
      <c r="D51" s="173" t="s">
        <v>176</v>
      </c>
      <c r="E51" s="173" t="s">
        <v>155</v>
      </c>
      <c r="F51" s="174" t="s">
        <v>254</v>
      </c>
      <c r="G51" s="175">
        <v>8064</v>
      </c>
      <c r="H51" s="176">
        <v>8064</v>
      </c>
      <c r="I51" s="176">
        <f t="shared" si="0"/>
        <v>0</v>
      </c>
      <c r="J51" s="542" t="s">
        <v>87</v>
      </c>
      <c r="K51" s="542"/>
      <c r="L51" s="177" t="s">
        <v>192</v>
      </c>
      <c r="M51" s="182" t="s">
        <v>191</v>
      </c>
      <c r="N51" s="138" t="s">
        <v>242</v>
      </c>
      <c r="O51" s="178">
        <v>3268007764</v>
      </c>
      <c r="P51" s="150" t="s">
        <v>57</v>
      </c>
      <c r="Q51" s="141" t="s">
        <v>90</v>
      </c>
      <c r="R51" s="116"/>
    </row>
    <row r="52" spans="1:67" ht="26.25" customHeight="1" x14ac:dyDescent="0.25">
      <c r="A52" s="128"/>
      <c r="B52" s="140">
        <v>15</v>
      </c>
      <c r="C52" s="173" t="s">
        <v>133</v>
      </c>
      <c r="D52" s="173" t="s">
        <v>176</v>
      </c>
      <c r="E52" s="173" t="s">
        <v>156</v>
      </c>
      <c r="F52" s="174" t="s">
        <v>255</v>
      </c>
      <c r="G52" s="175">
        <v>32141.776000000002</v>
      </c>
      <c r="H52" s="176">
        <v>32141</v>
      </c>
      <c r="I52" s="176">
        <f t="shared" si="0"/>
        <v>0.77600000000165892</v>
      </c>
      <c r="J52" s="542" t="s">
        <v>102</v>
      </c>
      <c r="K52" s="542"/>
      <c r="L52" s="177" t="s">
        <v>260</v>
      </c>
      <c r="M52" s="173">
        <v>1364</v>
      </c>
      <c r="N52" s="138" t="s">
        <v>255</v>
      </c>
      <c r="O52" s="178">
        <v>3977995092</v>
      </c>
      <c r="P52" s="150" t="s">
        <v>57</v>
      </c>
      <c r="Q52" s="141" t="s">
        <v>90</v>
      </c>
      <c r="R52" s="116"/>
    </row>
    <row r="53" spans="1:67" ht="26.25" customHeight="1" thickBot="1" x14ac:dyDescent="0.3">
      <c r="A53" s="128"/>
      <c r="B53" s="142">
        <v>16</v>
      </c>
      <c r="C53" s="183" t="s">
        <v>169</v>
      </c>
      <c r="D53" s="183" t="s">
        <v>176</v>
      </c>
      <c r="E53" s="183" t="s">
        <v>157</v>
      </c>
      <c r="F53" s="184" t="s">
        <v>256</v>
      </c>
      <c r="G53" s="185">
        <v>30655.200000000001</v>
      </c>
      <c r="H53" s="186">
        <v>30655</v>
      </c>
      <c r="I53" s="186">
        <f t="shared" si="0"/>
        <v>0.2000000000007276</v>
      </c>
      <c r="J53" s="571" t="s">
        <v>91</v>
      </c>
      <c r="K53" s="571"/>
      <c r="L53" s="187" t="s">
        <v>92</v>
      </c>
      <c r="M53" s="183">
        <v>1389</v>
      </c>
      <c r="N53" s="139" t="s">
        <v>256</v>
      </c>
      <c r="O53" s="188">
        <v>6562438996</v>
      </c>
      <c r="P53" s="151" t="s">
        <v>57</v>
      </c>
      <c r="Q53" s="143" t="s">
        <v>90</v>
      </c>
      <c r="R53" s="116"/>
    </row>
    <row r="54" spans="1:67" s="82" customFormat="1" x14ac:dyDescent="0.25">
      <c r="A54" s="128"/>
      <c r="B54" s="116"/>
      <c r="C54" s="116"/>
      <c r="D54" s="116"/>
      <c r="E54" s="116"/>
      <c r="F54" s="116"/>
      <c r="G54" s="116"/>
      <c r="H54" s="116"/>
      <c r="I54" s="116"/>
      <c r="J54" s="116"/>
      <c r="K54" s="116"/>
      <c r="L54" s="116"/>
      <c r="M54" s="116"/>
      <c r="N54" s="116"/>
      <c r="O54" s="116"/>
      <c r="P54" s="116"/>
      <c r="Q54" s="116"/>
      <c r="R54" s="116"/>
    </row>
    <row r="55" spans="1:67" s="82" customFormat="1" ht="15.75" thickBot="1" x14ac:dyDescent="0.3">
      <c r="A55" s="128"/>
      <c r="B55" s="570"/>
      <c r="C55" s="570"/>
      <c r="D55" s="116"/>
      <c r="E55" s="116"/>
      <c r="F55" s="116"/>
      <c r="G55" s="116"/>
      <c r="H55" s="116"/>
      <c r="I55" s="116"/>
      <c r="J55" s="116"/>
      <c r="K55" s="116"/>
      <c r="L55" s="116"/>
      <c r="M55" s="116"/>
      <c r="N55" s="116"/>
      <c r="O55" s="116"/>
      <c r="P55" s="116"/>
      <c r="Q55" s="116"/>
      <c r="R55" s="116"/>
    </row>
    <row r="56" spans="1:67" s="82" customFormat="1" ht="18.75" customHeight="1" thickBot="1" x14ac:dyDescent="0.3">
      <c r="A56" s="128"/>
      <c r="B56" s="511" t="s">
        <v>107</v>
      </c>
      <c r="C56" s="512"/>
      <c r="D56" s="512"/>
      <c r="E56" s="512"/>
      <c r="F56" s="512"/>
      <c r="G56" s="512"/>
      <c r="H56" s="512"/>
      <c r="I56" s="512"/>
      <c r="J56" s="512"/>
      <c r="K56" s="512"/>
      <c r="L56" s="512"/>
      <c r="M56" s="512"/>
      <c r="N56" s="513"/>
      <c r="O56" s="116"/>
      <c r="P56" s="116"/>
      <c r="Q56" s="116"/>
      <c r="R56" s="116"/>
    </row>
    <row r="57" spans="1:67" ht="19.5" customHeight="1" x14ac:dyDescent="0.25">
      <c r="A57" s="128"/>
      <c r="B57" s="562" t="s">
        <v>108</v>
      </c>
      <c r="C57" s="563"/>
      <c r="D57" s="563"/>
      <c r="E57" s="563"/>
      <c r="F57" s="559" t="s">
        <v>78</v>
      </c>
      <c r="G57" s="559"/>
      <c r="H57" s="559"/>
      <c r="I57" s="559"/>
      <c r="J57" s="559"/>
      <c r="K57" s="559"/>
      <c r="L57" s="559"/>
      <c r="M57" s="559"/>
      <c r="N57" s="560"/>
      <c r="O57" s="116"/>
      <c r="P57" s="116"/>
      <c r="Q57" s="116"/>
      <c r="R57" s="116"/>
    </row>
    <row r="58" spans="1:67" ht="55.5" customHeight="1" x14ac:dyDescent="0.25">
      <c r="A58" s="128"/>
      <c r="B58" s="375" t="s">
        <v>197</v>
      </c>
      <c r="C58" s="376" t="s">
        <v>194</v>
      </c>
      <c r="D58" s="376" t="s">
        <v>3</v>
      </c>
      <c r="E58" s="376" t="s">
        <v>80</v>
      </c>
      <c r="F58" s="301" t="s">
        <v>81</v>
      </c>
      <c r="G58" s="302" t="s">
        <v>15</v>
      </c>
      <c r="H58" s="302" t="s">
        <v>79</v>
      </c>
      <c r="I58" s="302" t="s">
        <v>109</v>
      </c>
      <c r="J58" s="561" t="s">
        <v>110</v>
      </c>
      <c r="K58" s="561"/>
      <c r="L58" s="302" t="s">
        <v>141</v>
      </c>
      <c r="M58" s="302" t="s">
        <v>111</v>
      </c>
      <c r="N58" s="303" t="s">
        <v>86</v>
      </c>
      <c r="O58" s="116"/>
      <c r="P58" s="116"/>
      <c r="Q58" s="116"/>
      <c r="R58" s="116"/>
    </row>
    <row r="59" spans="1:67" s="92" customFormat="1" ht="23.25" customHeight="1" x14ac:dyDescent="0.25">
      <c r="A59" s="131"/>
      <c r="B59" s="140">
        <v>1</v>
      </c>
      <c r="C59" s="146" t="s">
        <v>158</v>
      </c>
      <c r="D59" s="144" t="s">
        <v>243</v>
      </c>
      <c r="E59" s="189">
        <v>15698.063</v>
      </c>
      <c r="F59" s="176">
        <f>15583+114</f>
        <v>15697</v>
      </c>
      <c r="G59" s="176">
        <f t="shared" ref="G59:G66" si="1">E59-F59</f>
        <v>1.0630000000001019</v>
      </c>
      <c r="H59" s="190" t="s">
        <v>134</v>
      </c>
      <c r="I59" s="190" t="s">
        <v>170</v>
      </c>
      <c r="J59" s="557" t="s">
        <v>175</v>
      </c>
      <c r="K59" s="557"/>
      <c r="L59" s="206" t="s">
        <v>112</v>
      </c>
      <c r="M59" s="138" t="s">
        <v>243</v>
      </c>
      <c r="N59" s="141" t="s">
        <v>90</v>
      </c>
      <c r="O59" s="119"/>
      <c r="P59" s="119"/>
      <c r="Q59" s="119"/>
      <c r="R59" s="119"/>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row>
    <row r="60" spans="1:67" s="92" customFormat="1" ht="23.25" customHeight="1" x14ac:dyDescent="0.25">
      <c r="A60" s="131"/>
      <c r="B60" s="140">
        <v>2</v>
      </c>
      <c r="C60" s="146" t="s">
        <v>159</v>
      </c>
      <c r="D60" s="144" t="s">
        <v>244</v>
      </c>
      <c r="E60" s="189">
        <v>9584</v>
      </c>
      <c r="F60" s="176">
        <v>4792</v>
      </c>
      <c r="G60" s="176">
        <f t="shared" si="1"/>
        <v>4792</v>
      </c>
      <c r="H60" s="190" t="s">
        <v>135</v>
      </c>
      <c r="I60" s="190" t="s">
        <v>170</v>
      </c>
      <c r="J60" s="557" t="s">
        <v>175</v>
      </c>
      <c r="K60" s="557"/>
      <c r="L60" s="206" t="s">
        <v>112</v>
      </c>
      <c r="M60" s="138" t="s">
        <v>244</v>
      </c>
      <c r="N60" s="141" t="s">
        <v>90</v>
      </c>
      <c r="O60" s="119"/>
      <c r="P60" s="119"/>
      <c r="Q60" s="119"/>
      <c r="R60" s="119"/>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row>
    <row r="61" spans="1:67" s="92" customFormat="1" ht="23.25" customHeight="1" x14ac:dyDescent="0.25">
      <c r="A61" s="131"/>
      <c r="B61" s="140">
        <v>3</v>
      </c>
      <c r="C61" s="146" t="s">
        <v>160</v>
      </c>
      <c r="D61" s="144" t="s">
        <v>239</v>
      </c>
      <c r="E61" s="189">
        <v>2645</v>
      </c>
      <c r="F61" s="176">
        <v>1322</v>
      </c>
      <c r="G61" s="176">
        <f t="shared" si="1"/>
        <v>1323</v>
      </c>
      <c r="H61" s="190" t="s">
        <v>136</v>
      </c>
      <c r="I61" s="190" t="s">
        <v>170</v>
      </c>
      <c r="J61" s="557" t="s">
        <v>175</v>
      </c>
      <c r="K61" s="557"/>
      <c r="L61" s="206" t="s">
        <v>112</v>
      </c>
      <c r="M61" s="138" t="s">
        <v>239</v>
      </c>
      <c r="N61" s="141" t="s">
        <v>90</v>
      </c>
      <c r="O61" s="119"/>
      <c r="P61" s="119"/>
      <c r="Q61" s="119"/>
      <c r="R61" s="119"/>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row>
    <row r="62" spans="1:67" s="92" customFormat="1" ht="23.25" customHeight="1" x14ac:dyDescent="0.25">
      <c r="A62" s="131"/>
      <c r="B62" s="140">
        <v>4</v>
      </c>
      <c r="C62" s="146" t="s">
        <v>161</v>
      </c>
      <c r="D62" s="144" t="s">
        <v>245</v>
      </c>
      <c r="E62" s="189">
        <v>103409.227</v>
      </c>
      <c r="F62" s="176">
        <f>102698+711</f>
        <v>103409</v>
      </c>
      <c r="G62" s="176">
        <f t="shared" si="1"/>
        <v>0.22699999999895226</v>
      </c>
      <c r="H62" s="190" t="s">
        <v>137</v>
      </c>
      <c r="I62" s="190" t="s">
        <v>170</v>
      </c>
      <c r="J62" s="557" t="s">
        <v>175</v>
      </c>
      <c r="K62" s="557"/>
      <c r="L62" s="206" t="s">
        <v>112</v>
      </c>
      <c r="M62" s="138" t="s">
        <v>245</v>
      </c>
      <c r="N62" s="141" t="s">
        <v>90</v>
      </c>
      <c r="O62" s="119"/>
      <c r="P62" s="119"/>
      <c r="Q62" s="119"/>
      <c r="R62" s="119"/>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row>
    <row r="63" spans="1:67" s="92" customFormat="1" ht="23.25" customHeight="1" x14ac:dyDescent="0.25">
      <c r="A63" s="131"/>
      <c r="B63" s="140">
        <v>5</v>
      </c>
      <c r="C63" s="146" t="s">
        <v>162</v>
      </c>
      <c r="D63" s="144" t="s">
        <v>237</v>
      </c>
      <c r="E63" s="189">
        <v>79824</v>
      </c>
      <c r="F63" s="176">
        <v>39912</v>
      </c>
      <c r="G63" s="176">
        <f t="shared" si="1"/>
        <v>39912</v>
      </c>
      <c r="H63" s="190" t="s">
        <v>171</v>
      </c>
      <c r="I63" s="190" t="s">
        <v>170</v>
      </c>
      <c r="J63" s="557" t="s">
        <v>176</v>
      </c>
      <c r="K63" s="557"/>
      <c r="L63" s="206" t="s">
        <v>112</v>
      </c>
      <c r="M63" s="138" t="s">
        <v>237</v>
      </c>
      <c r="N63" s="141" t="s">
        <v>90</v>
      </c>
      <c r="O63" s="119"/>
      <c r="P63" s="119"/>
      <c r="Q63" s="119"/>
      <c r="R63" s="119"/>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row>
    <row r="64" spans="1:67" s="92" customFormat="1" ht="23.25" customHeight="1" x14ac:dyDescent="0.25">
      <c r="A64" s="131"/>
      <c r="B64" s="140">
        <v>6</v>
      </c>
      <c r="C64" s="146" t="s">
        <v>163</v>
      </c>
      <c r="D64" s="144" t="s">
        <v>246</v>
      </c>
      <c r="E64" s="189">
        <v>40236.682999999997</v>
      </c>
      <c r="F64" s="176">
        <v>40237</v>
      </c>
      <c r="G64" s="176">
        <f t="shared" si="1"/>
        <v>-0.31700000000273576</v>
      </c>
      <c r="H64" s="190" t="s">
        <v>138</v>
      </c>
      <c r="I64" s="190" t="s">
        <v>170</v>
      </c>
      <c r="J64" s="557" t="s">
        <v>176</v>
      </c>
      <c r="K64" s="557"/>
      <c r="L64" s="206" t="s">
        <v>112</v>
      </c>
      <c r="M64" s="138" t="s">
        <v>246</v>
      </c>
      <c r="N64" s="141" t="s">
        <v>90</v>
      </c>
      <c r="O64" s="119"/>
      <c r="P64" s="119"/>
      <c r="Q64" s="119"/>
      <c r="R64" s="119"/>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row>
    <row r="65" spans="1:67" s="92" customFormat="1" ht="23.25" customHeight="1" x14ac:dyDescent="0.25">
      <c r="A65" s="131"/>
      <c r="B65" s="140">
        <v>7</v>
      </c>
      <c r="C65" s="146" t="s">
        <v>164</v>
      </c>
      <c r="D65" s="144" t="s">
        <v>237</v>
      </c>
      <c r="E65" s="189">
        <v>137021.93400000001</v>
      </c>
      <c r="F65" s="176">
        <f>90740+42549+3731</f>
        <v>137020</v>
      </c>
      <c r="G65" s="176">
        <f t="shared" si="1"/>
        <v>1.9340000000083819</v>
      </c>
      <c r="H65" s="190" t="s">
        <v>139</v>
      </c>
      <c r="I65" s="190" t="s">
        <v>170</v>
      </c>
      <c r="J65" s="557" t="s">
        <v>176</v>
      </c>
      <c r="K65" s="557"/>
      <c r="L65" s="206" t="s">
        <v>112</v>
      </c>
      <c r="M65" s="138" t="s">
        <v>237</v>
      </c>
      <c r="N65" s="141" t="s">
        <v>90</v>
      </c>
      <c r="O65" s="119"/>
      <c r="P65" s="119"/>
      <c r="Q65" s="119"/>
      <c r="R65" s="119"/>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row>
    <row r="66" spans="1:67" s="92" customFormat="1" ht="23.25" customHeight="1" thickBot="1" x14ac:dyDescent="0.3">
      <c r="A66" s="131"/>
      <c r="B66" s="142">
        <v>8</v>
      </c>
      <c r="C66" s="147" t="s">
        <v>165</v>
      </c>
      <c r="D66" s="145" t="s">
        <v>247</v>
      </c>
      <c r="E66" s="191">
        <v>38757.334999999999</v>
      </c>
      <c r="F66" s="186">
        <f>32767+5990</f>
        <v>38757</v>
      </c>
      <c r="G66" s="186">
        <f t="shared" si="1"/>
        <v>0.33499999999912689</v>
      </c>
      <c r="H66" s="192" t="s">
        <v>140</v>
      </c>
      <c r="I66" s="192" t="s">
        <v>170</v>
      </c>
      <c r="J66" s="558" t="s">
        <v>176</v>
      </c>
      <c r="K66" s="558"/>
      <c r="L66" s="207" t="s">
        <v>112</v>
      </c>
      <c r="M66" s="139" t="s">
        <v>247</v>
      </c>
      <c r="N66" s="143" t="s">
        <v>90</v>
      </c>
      <c r="O66" s="119"/>
      <c r="P66" s="119"/>
      <c r="Q66" s="119"/>
      <c r="R66" s="119"/>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row>
    <row r="67" spans="1:67" s="82" customFormat="1" x14ac:dyDescent="0.25">
      <c r="A67" s="128"/>
      <c r="B67" s="116"/>
      <c r="C67" s="116"/>
      <c r="D67" s="116"/>
      <c r="E67" s="116"/>
      <c r="F67" s="116"/>
      <c r="G67" s="116"/>
      <c r="H67" s="116"/>
      <c r="I67" s="116"/>
      <c r="J67" s="116"/>
      <c r="K67" s="116"/>
      <c r="L67" s="116"/>
      <c r="M67" s="116"/>
      <c r="N67" s="116"/>
      <c r="O67" s="116"/>
      <c r="P67" s="116"/>
      <c r="Q67" s="116"/>
      <c r="R67" s="116"/>
    </row>
    <row r="68" spans="1:67" s="82" customFormat="1" x14ac:dyDescent="0.25">
      <c r="A68" s="128"/>
      <c r="B68" s="116"/>
      <c r="C68" s="116"/>
      <c r="D68" s="154" t="s">
        <v>208</v>
      </c>
      <c r="E68" s="116"/>
      <c r="F68" s="116"/>
      <c r="G68" s="116"/>
      <c r="H68" s="116"/>
      <c r="I68" s="116"/>
      <c r="J68" s="116"/>
      <c r="K68" s="116"/>
      <c r="L68" s="116"/>
      <c r="M68" s="116"/>
      <c r="N68" s="116"/>
      <c r="O68" s="116"/>
      <c r="P68" s="116"/>
      <c r="Q68" s="116"/>
      <c r="R68" s="116"/>
    </row>
    <row r="69" spans="1:67" s="82" customFormat="1" x14ac:dyDescent="0.25">
      <c r="A69" s="128"/>
      <c r="B69" s="116"/>
      <c r="C69" s="116"/>
      <c r="D69" s="116"/>
      <c r="E69" s="116"/>
      <c r="F69" s="116"/>
      <c r="G69" s="116"/>
      <c r="H69" s="116"/>
      <c r="I69" s="116"/>
      <c r="J69" s="116"/>
      <c r="K69" s="116"/>
      <c r="L69" s="116"/>
      <c r="M69" s="116"/>
      <c r="N69" s="116"/>
      <c r="O69" s="116"/>
      <c r="P69" s="116"/>
      <c r="Q69" s="116"/>
      <c r="R69" s="116"/>
    </row>
    <row r="70" spans="1:67" s="82" customFormat="1" x14ac:dyDescent="0.25">
      <c r="A70" s="128"/>
      <c r="B70" s="116"/>
      <c r="C70" s="116"/>
      <c r="D70" s="116"/>
      <c r="E70" s="116"/>
      <c r="F70" s="116"/>
      <c r="G70" s="116"/>
      <c r="H70" s="116"/>
      <c r="I70" s="116"/>
      <c r="J70" s="116"/>
      <c r="K70" s="116"/>
      <c r="L70" s="116"/>
      <c r="M70" s="116"/>
      <c r="N70" s="116"/>
      <c r="O70" s="116"/>
      <c r="P70" s="116"/>
      <c r="Q70" s="116"/>
      <c r="R70" s="116"/>
    </row>
    <row r="71" spans="1:67" s="82" customFormat="1" ht="15.75" thickBot="1" x14ac:dyDescent="0.3">
      <c r="A71" s="128"/>
      <c r="B71" s="554" t="s">
        <v>63</v>
      </c>
      <c r="C71" s="555"/>
      <c r="D71" s="555"/>
      <c r="E71" s="555"/>
      <c r="F71" s="555"/>
      <c r="G71" s="555"/>
      <c r="H71" s="555"/>
      <c r="I71" s="555"/>
      <c r="J71" s="555"/>
      <c r="K71" s="556"/>
      <c r="L71" s="116"/>
      <c r="M71" s="116"/>
      <c r="N71" s="116"/>
      <c r="O71" s="116"/>
      <c r="P71" s="116"/>
      <c r="Q71" s="116"/>
      <c r="R71" s="116"/>
    </row>
    <row r="72" spans="1:67" s="82" customFormat="1" x14ac:dyDescent="0.25">
      <c r="A72" s="128"/>
      <c r="B72" s="514" t="s">
        <v>207</v>
      </c>
      <c r="C72" s="515"/>
      <c r="D72" s="515"/>
      <c r="E72" s="515"/>
      <c r="F72" s="515"/>
      <c r="G72" s="515"/>
      <c r="H72" s="515"/>
      <c r="I72" s="515"/>
      <c r="J72" s="515"/>
      <c r="K72" s="516"/>
      <c r="L72" s="116"/>
      <c r="M72" s="116"/>
      <c r="N72" s="116"/>
      <c r="O72" s="116"/>
      <c r="P72" s="116"/>
      <c r="Q72" s="116"/>
      <c r="R72" s="116"/>
    </row>
    <row r="73" spans="1:67" s="82" customFormat="1" ht="15.75" thickBot="1" x14ac:dyDescent="0.3">
      <c r="A73" s="128"/>
      <c r="B73" s="551"/>
      <c r="C73" s="552"/>
      <c r="D73" s="552"/>
      <c r="E73" s="552"/>
      <c r="F73" s="552"/>
      <c r="G73" s="552"/>
      <c r="H73" s="552"/>
      <c r="I73" s="552"/>
      <c r="J73" s="552"/>
      <c r="K73" s="553"/>
      <c r="L73" s="116"/>
      <c r="M73" s="116"/>
      <c r="N73" s="116"/>
      <c r="O73" s="116"/>
      <c r="P73" s="116"/>
      <c r="Q73" s="116"/>
      <c r="R73" s="116"/>
    </row>
    <row r="74" spans="1:67" s="82" customFormat="1" x14ac:dyDescent="0.25">
      <c r="A74" s="128"/>
      <c r="B74" s="116"/>
      <c r="C74" s="116"/>
      <c r="D74" s="116"/>
      <c r="E74" s="116"/>
      <c r="F74" s="116"/>
      <c r="G74" s="116"/>
      <c r="H74" s="116"/>
      <c r="I74" s="116"/>
      <c r="J74" s="116"/>
      <c r="K74" s="116"/>
      <c r="L74" s="116"/>
      <c r="M74" s="116"/>
      <c r="N74" s="116"/>
      <c r="O74" s="116"/>
      <c r="P74" s="116"/>
      <c r="Q74" s="116"/>
      <c r="R74" s="116"/>
    </row>
    <row r="75" spans="1:67" s="82" customFormat="1" x14ac:dyDescent="0.25">
      <c r="A75" s="128"/>
      <c r="B75" s="116"/>
      <c r="C75" s="116"/>
      <c r="D75" s="116"/>
      <c r="E75" s="116"/>
      <c r="F75" s="116"/>
      <c r="G75" s="116"/>
      <c r="H75" s="116"/>
      <c r="I75" s="116"/>
      <c r="J75" s="116"/>
      <c r="K75" s="116"/>
      <c r="L75" s="116"/>
      <c r="M75" s="116"/>
      <c r="N75" s="116"/>
      <c r="O75" s="116"/>
      <c r="P75" s="116"/>
      <c r="Q75" s="116"/>
      <c r="R75" s="116"/>
    </row>
    <row r="76" spans="1:67" s="82" customFormat="1" x14ac:dyDescent="0.25">
      <c r="A76" s="128"/>
      <c r="B76" s="116"/>
      <c r="C76" s="116"/>
      <c r="D76" s="116"/>
      <c r="E76" s="116"/>
      <c r="F76" s="116"/>
      <c r="G76" s="116"/>
      <c r="H76" s="116"/>
      <c r="I76" s="116"/>
      <c r="J76" s="116"/>
      <c r="K76" s="116"/>
      <c r="L76" s="116"/>
      <c r="M76" s="116"/>
      <c r="N76" s="116"/>
      <c r="O76" s="116"/>
      <c r="P76" s="116"/>
      <c r="Q76" s="116"/>
      <c r="R76" s="116"/>
    </row>
    <row r="77" spans="1:67" s="82" customFormat="1" x14ac:dyDescent="0.25">
      <c r="A77" s="128"/>
      <c r="B77" s="116"/>
      <c r="C77" s="116"/>
      <c r="D77" s="116"/>
      <c r="E77" s="116"/>
      <c r="F77" s="116"/>
      <c r="G77" s="116"/>
      <c r="H77" s="116"/>
      <c r="I77" s="116"/>
      <c r="J77" s="116"/>
      <c r="K77" s="116"/>
      <c r="L77" s="116"/>
      <c r="M77" s="116"/>
      <c r="N77" s="116"/>
      <c r="O77" s="116"/>
      <c r="P77" s="116"/>
      <c r="Q77" s="116"/>
      <c r="R77" s="116"/>
    </row>
    <row r="78" spans="1:67" s="82" customFormat="1" x14ac:dyDescent="0.25">
      <c r="A78" s="128"/>
      <c r="B78" s="116"/>
      <c r="C78" s="116"/>
      <c r="D78" s="116"/>
      <c r="E78" s="116"/>
      <c r="F78" s="116"/>
      <c r="G78" s="116"/>
      <c r="H78" s="116"/>
      <c r="I78" s="116"/>
      <c r="J78" s="116"/>
      <c r="K78" s="116"/>
      <c r="L78" s="116"/>
      <c r="M78" s="116"/>
      <c r="N78" s="116"/>
      <c r="O78" s="116"/>
      <c r="P78" s="116"/>
      <c r="Q78" s="116"/>
      <c r="R78" s="116"/>
    </row>
    <row r="79" spans="1:67" s="82" customFormat="1" x14ac:dyDescent="0.25">
      <c r="A79" s="81"/>
    </row>
    <row r="80" spans="1:67" s="82" customFormat="1" x14ac:dyDescent="0.25">
      <c r="A80" s="81"/>
    </row>
    <row r="81" spans="1:1" s="82" customFormat="1" x14ac:dyDescent="0.25">
      <c r="A81" s="81"/>
    </row>
    <row r="82" spans="1:1" s="82" customFormat="1" x14ac:dyDescent="0.25">
      <c r="A82" s="81"/>
    </row>
    <row r="83" spans="1:1" s="82" customFormat="1" x14ac:dyDescent="0.25">
      <c r="A83" s="81"/>
    </row>
    <row r="84" spans="1:1" s="82" customFormat="1" x14ac:dyDescent="0.25">
      <c r="A84" s="81"/>
    </row>
    <row r="85" spans="1:1" s="82" customFormat="1" x14ac:dyDescent="0.25">
      <c r="A85" s="81"/>
    </row>
    <row r="86" spans="1:1" s="82" customFormat="1" x14ac:dyDescent="0.25">
      <c r="A86" s="81"/>
    </row>
    <row r="87" spans="1:1" s="82" customFormat="1" x14ac:dyDescent="0.25">
      <c r="A87" s="81"/>
    </row>
    <row r="88" spans="1:1" s="82" customFormat="1" x14ac:dyDescent="0.25">
      <c r="A88" s="81"/>
    </row>
    <row r="89" spans="1:1" s="82" customFormat="1" x14ac:dyDescent="0.25">
      <c r="A89" s="81"/>
    </row>
    <row r="90" spans="1:1" s="82" customFormat="1" x14ac:dyDescent="0.25">
      <c r="A90" s="81"/>
    </row>
    <row r="91" spans="1:1" s="82" customFormat="1" x14ac:dyDescent="0.25">
      <c r="A91" s="81"/>
    </row>
    <row r="92" spans="1:1" s="82" customFormat="1" x14ac:dyDescent="0.25">
      <c r="A92" s="81"/>
    </row>
    <row r="93" spans="1:1" s="82" customFormat="1" x14ac:dyDescent="0.25">
      <c r="A93" s="81"/>
    </row>
    <row r="94" spans="1:1" s="82" customFormat="1" x14ac:dyDescent="0.25">
      <c r="A94" s="81"/>
    </row>
    <row r="95" spans="1:1" s="82" customFormat="1" x14ac:dyDescent="0.25">
      <c r="A95" s="81"/>
    </row>
    <row r="96" spans="1:1" s="82" customFormat="1" x14ac:dyDescent="0.25">
      <c r="A96" s="81"/>
    </row>
    <row r="97" spans="1:1" s="82" customFormat="1" x14ac:dyDescent="0.25">
      <c r="A97" s="81"/>
    </row>
    <row r="98" spans="1:1" s="82" customFormat="1" x14ac:dyDescent="0.25">
      <c r="A98" s="81"/>
    </row>
    <row r="99" spans="1:1" s="82" customFormat="1" x14ac:dyDescent="0.25">
      <c r="A99" s="81"/>
    </row>
    <row r="100" spans="1:1" s="82" customFormat="1" x14ac:dyDescent="0.25">
      <c r="A100" s="81"/>
    </row>
    <row r="101" spans="1:1" s="82" customFormat="1" x14ac:dyDescent="0.25">
      <c r="A101" s="81"/>
    </row>
    <row r="102" spans="1:1" s="82" customFormat="1" x14ac:dyDescent="0.25">
      <c r="A102" s="81"/>
    </row>
    <row r="103" spans="1:1" s="82" customFormat="1" x14ac:dyDescent="0.25">
      <c r="A103" s="81"/>
    </row>
    <row r="104" spans="1:1" s="82" customFormat="1" x14ac:dyDescent="0.25">
      <c r="A104" s="81"/>
    </row>
    <row r="105" spans="1:1" s="82" customFormat="1" x14ac:dyDescent="0.25">
      <c r="A105" s="81"/>
    </row>
    <row r="106" spans="1:1" s="82" customFormat="1" x14ac:dyDescent="0.25">
      <c r="A106" s="81"/>
    </row>
    <row r="107" spans="1:1" s="82" customFormat="1" x14ac:dyDescent="0.25">
      <c r="A107" s="81"/>
    </row>
    <row r="108" spans="1:1" s="82" customFormat="1" x14ac:dyDescent="0.25">
      <c r="A108" s="81"/>
    </row>
    <row r="109" spans="1:1" s="82" customFormat="1" x14ac:dyDescent="0.25">
      <c r="A109" s="81"/>
    </row>
    <row r="110" spans="1:1" x14ac:dyDescent="0.25"/>
    <row r="111" spans="1:1" x14ac:dyDescent="0.25"/>
    <row r="112" spans="1:1"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sheetData>
  <mergeCells count="58">
    <mergeCell ref="B57:E57"/>
    <mergeCell ref="B36:G36"/>
    <mergeCell ref="H36:Q36"/>
    <mergeCell ref="B56:N56"/>
    <mergeCell ref="B55:C55"/>
    <mergeCell ref="J52:K52"/>
    <mergeCell ref="J53:K53"/>
    <mergeCell ref="J38:K38"/>
    <mergeCell ref="J51:K51"/>
    <mergeCell ref="J45:K45"/>
    <mergeCell ref="J50:K50"/>
    <mergeCell ref="J41:K41"/>
    <mergeCell ref="J42:K42"/>
    <mergeCell ref="B72:K73"/>
    <mergeCell ref="B71:K71"/>
    <mergeCell ref="J39:K39"/>
    <mergeCell ref="J65:K65"/>
    <mergeCell ref="J66:K66"/>
    <mergeCell ref="J61:K61"/>
    <mergeCell ref="J62:K62"/>
    <mergeCell ref="J63:K63"/>
    <mergeCell ref="J64:K64"/>
    <mergeCell ref="F57:N57"/>
    <mergeCell ref="J48:K48"/>
    <mergeCell ref="J58:K58"/>
    <mergeCell ref="J59:K59"/>
    <mergeCell ref="J60:K60"/>
    <mergeCell ref="J46:K46"/>
    <mergeCell ref="J47:K47"/>
    <mergeCell ref="D17:G17"/>
    <mergeCell ref="D18:G18"/>
    <mergeCell ref="D19:G19"/>
    <mergeCell ref="D23:G23"/>
    <mergeCell ref="D24:G24"/>
    <mergeCell ref="D25:G25"/>
    <mergeCell ref="B29:J29"/>
    <mergeCell ref="B31:J31"/>
    <mergeCell ref="J49:K49"/>
    <mergeCell ref="J40:K40"/>
    <mergeCell ref="J37:K37"/>
    <mergeCell ref="J44:K44"/>
    <mergeCell ref="J43:K43"/>
    <mergeCell ref="B1:C3"/>
    <mergeCell ref="D3:H3"/>
    <mergeCell ref="D1:H2"/>
    <mergeCell ref="B32:J33"/>
    <mergeCell ref="B35:Q35"/>
    <mergeCell ref="B21:J21"/>
    <mergeCell ref="B27:J27"/>
    <mergeCell ref="C5:F5"/>
    <mergeCell ref="G5:H5"/>
    <mergeCell ref="B15:J16"/>
    <mergeCell ref="B8:J8"/>
    <mergeCell ref="B9:J11"/>
    <mergeCell ref="B13:C13"/>
    <mergeCell ref="E6:F6"/>
    <mergeCell ref="B12:C12"/>
    <mergeCell ref="B30:I30"/>
  </mergeCells>
  <conditionalFormatting sqref="Q38:Q53">
    <cfRule type="containsText" dxfId="3" priority="5" operator="containsText" text="Insatisfactorio">
      <formula>NOT(ISERROR(SEARCH("Insatisfactorio",Q38)))</formula>
    </cfRule>
    <cfRule type="containsText" dxfId="2" priority="6" operator="containsText" text="Satisfactorio">
      <formula>NOT(ISERROR(SEARCH("Satisfactorio",Q38)))</formula>
    </cfRule>
  </conditionalFormatting>
  <conditionalFormatting sqref="N59:N66">
    <cfRule type="containsText" dxfId="1" priority="1" operator="containsText" text="Insatisfactorio">
      <formula>NOT(ISERROR(SEARCH("Insatisfactorio",N59)))</formula>
    </cfRule>
    <cfRule type="containsText" dxfId="0" priority="2" operator="containsText" text="Satisfactorio">
      <formula>NOT(ISERROR(SEARCH("Satisfactorio",N59)))</formula>
    </cfRule>
  </conditionalFormatting>
  <dataValidations count="2">
    <dataValidation type="list" allowBlank="1" showInputMessage="1" showErrorMessage="1" sqref="P38:P53" xr:uid="{00000000-0002-0000-0400-000000000000}">
      <formula1>"Si,No"</formula1>
    </dataValidation>
    <dataValidation type="list" allowBlank="1" showInputMessage="1" showErrorMessage="1" sqref="Q38:Q53 N59:N66" xr:uid="{00000000-0002-0000-0400-000001000000}">
      <formula1>"Satisfactorio,Insatisfactorio"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P118"/>
  <sheetViews>
    <sheetView tabSelected="1" workbookViewId="0">
      <selection activeCell="C7" sqref="C7"/>
    </sheetView>
  </sheetViews>
  <sheetFormatPr baseColWidth="10" defaultColWidth="0" defaultRowHeight="14.25" zeroHeight="1" x14ac:dyDescent="0.2"/>
  <cols>
    <col min="1" max="1" width="2.7109375" style="116" customWidth="1"/>
    <col min="2" max="2" width="12.42578125" style="114" customWidth="1"/>
    <col min="3" max="3" width="16.85546875" style="114" customWidth="1"/>
    <col min="4" max="8" width="22.42578125" style="114" customWidth="1"/>
    <col min="9" max="9" width="21.5703125" style="114" customWidth="1"/>
    <col min="10" max="10" width="27.7109375" style="114" customWidth="1"/>
    <col min="11" max="11" width="23.7109375" style="114" bestFit="1" customWidth="1"/>
    <col min="12" max="12" width="16.42578125" style="114" customWidth="1"/>
    <col min="13" max="13" width="41.85546875" style="114" customWidth="1"/>
    <col min="14" max="14" width="31" style="114" customWidth="1"/>
    <col min="15" max="17" width="11.42578125" style="116" customWidth="1"/>
    <col min="18" max="18" width="11.42578125" style="116" hidden="1" customWidth="1"/>
    <col min="19" max="68" width="0" style="116" hidden="1" customWidth="1"/>
    <col min="69" max="16384" width="11.42578125" style="116" hidden="1"/>
  </cols>
  <sheetData>
    <row r="1" spans="2:19" s="11" customFormat="1" ht="27.75" customHeight="1" x14ac:dyDescent="0.25">
      <c r="B1" s="404"/>
      <c r="C1" s="405"/>
      <c r="D1" s="399" t="s">
        <v>113</v>
      </c>
      <c r="E1" s="573"/>
      <c r="F1" s="573"/>
      <c r="G1" s="573"/>
      <c r="H1" s="573"/>
      <c r="I1" s="400"/>
      <c r="J1" s="362" t="s">
        <v>269</v>
      </c>
      <c r="K1" s="371" t="s">
        <v>278</v>
      </c>
    </row>
    <row r="2" spans="2:19" s="11" customFormat="1" ht="27.75" customHeight="1" x14ac:dyDescent="0.25">
      <c r="B2" s="406"/>
      <c r="C2" s="407"/>
      <c r="D2" s="401"/>
      <c r="E2" s="574"/>
      <c r="F2" s="574"/>
      <c r="G2" s="574"/>
      <c r="H2" s="574"/>
      <c r="I2" s="402"/>
      <c r="J2" s="362" t="s">
        <v>270</v>
      </c>
      <c r="K2" s="371">
        <v>1</v>
      </c>
    </row>
    <row r="3" spans="2:19" s="11" customFormat="1" ht="27.75" customHeight="1" x14ac:dyDescent="0.25">
      <c r="B3" s="408"/>
      <c r="C3" s="409"/>
      <c r="D3" s="403" t="s">
        <v>177</v>
      </c>
      <c r="E3" s="395"/>
      <c r="F3" s="395"/>
      <c r="G3" s="395"/>
      <c r="H3" s="395"/>
      <c r="I3" s="396"/>
      <c r="J3" s="362" t="s">
        <v>271</v>
      </c>
      <c r="K3" s="379">
        <v>43837</v>
      </c>
    </row>
    <row r="4" spans="2:19" ht="14.25" customHeight="1" thickBot="1" x14ac:dyDescent="0.25">
      <c r="B4" s="116"/>
      <c r="C4" s="115"/>
      <c r="D4" s="115"/>
      <c r="E4" s="115"/>
      <c r="F4" s="115"/>
      <c r="G4" s="115"/>
      <c r="H4" s="115"/>
      <c r="I4" s="115"/>
      <c r="J4" s="115"/>
      <c r="K4" s="116"/>
      <c r="L4" s="195"/>
      <c r="M4" s="128"/>
      <c r="N4" s="116"/>
    </row>
    <row r="5" spans="2:19" s="120" customFormat="1" ht="27.75" customHeight="1" thickBot="1" x14ac:dyDescent="0.3">
      <c r="B5" s="594" t="s">
        <v>180</v>
      </c>
      <c r="C5" s="595"/>
      <c r="D5" s="517" t="s">
        <v>121</v>
      </c>
      <c r="E5" s="517"/>
      <c r="F5" s="517"/>
      <c r="G5" s="518"/>
      <c r="H5" s="519" t="s">
        <v>181</v>
      </c>
      <c r="I5" s="519"/>
      <c r="J5" s="79" t="s">
        <v>199</v>
      </c>
      <c r="K5" s="126"/>
      <c r="L5" s="193"/>
      <c r="M5" s="193"/>
      <c r="N5" s="136"/>
      <c r="O5" s="136"/>
      <c r="P5" s="136"/>
      <c r="Q5" s="134"/>
    </row>
    <row r="6" spans="2:19" s="120" customFormat="1" ht="27.75" customHeight="1" thickBot="1" x14ac:dyDescent="0.3">
      <c r="B6" s="594" t="s">
        <v>182</v>
      </c>
      <c r="C6" s="595"/>
      <c r="D6" s="80" t="s">
        <v>44</v>
      </c>
      <c r="E6" s="157" t="s">
        <v>183</v>
      </c>
      <c r="F6" s="597" t="s">
        <v>44</v>
      </c>
      <c r="G6" s="598"/>
      <c r="H6" s="90" t="s">
        <v>178</v>
      </c>
      <c r="I6" s="91" t="s">
        <v>251</v>
      </c>
      <c r="J6" s="380" t="s">
        <v>200</v>
      </c>
      <c r="K6" s="78" t="s">
        <v>263</v>
      </c>
      <c r="L6" s="194"/>
      <c r="M6" s="134"/>
      <c r="N6" s="135"/>
      <c r="O6" s="136"/>
      <c r="P6" s="136"/>
      <c r="Q6" s="134"/>
      <c r="R6" s="134"/>
      <c r="S6" s="134"/>
    </row>
    <row r="7" spans="2:19" ht="16.5" customHeight="1" thickBot="1" x14ac:dyDescent="0.25">
      <c r="B7" s="116"/>
      <c r="C7" s="115"/>
      <c r="D7" s="115"/>
      <c r="E7" s="115"/>
      <c r="F7" s="115"/>
      <c r="G7" s="115"/>
      <c r="H7" s="115"/>
      <c r="I7" s="115"/>
      <c r="J7" s="115"/>
      <c r="K7" s="116"/>
      <c r="L7" s="195"/>
      <c r="M7" s="128"/>
      <c r="N7" s="116"/>
    </row>
    <row r="8" spans="2:19" ht="15" customHeight="1" thickBot="1" x14ac:dyDescent="0.25">
      <c r="B8" s="599" t="s">
        <v>7</v>
      </c>
      <c r="C8" s="600"/>
      <c r="D8" s="600"/>
      <c r="E8" s="600"/>
      <c r="F8" s="600"/>
      <c r="G8" s="600"/>
      <c r="H8" s="600"/>
      <c r="I8" s="600"/>
      <c r="J8" s="600"/>
      <c r="K8" s="601"/>
      <c r="L8" s="116"/>
      <c r="M8" s="116"/>
      <c r="N8" s="116"/>
    </row>
    <row r="9" spans="2:19" ht="35.25" customHeight="1" thickBot="1" x14ac:dyDescent="0.25">
      <c r="B9" s="575" t="s">
        <v>209</v>
      </c>
      <c r="C9" s="576"/>
      <c r="D9" s="576"/>
      <c r="E9" s="576"/>
      <c r="F9" s="576"/>
      <c r="G9" s="576"/>
      <c r="H9" s="576"/>
      <c r="I9" s="576"/>
      <c r="J9" s="576"/>
      <c r="K9" s="577"/>
      <c r="L9" s="116"/>
      <c r="M9" s="116"/>
      <c r="N9" s="116"/>
    </row>
    <row r="10" spans="2:19" ht="15" thickBot="1" x14ac:dyDescent="0.25">
      <c r="B10" s="116"/>
      <c r="C10" s="115"/>
      <c r="D10" s="115"/>
      <c r="E10" s="115"/>
      <c r="F10" s="115"/>
      <c r="G10" s="115"/>
      <c r="H10" s="115"/>
      <c r="I10" s="115"/>
      <c r="J10" s="115"/>
      <c r="K10" s="116"/>
      <c r="L10" s="116"/>
      <c r="M10" s="116"/>
      <c r="N10" s="116"/>
    </row>
    <row r="11" spans="2:19" ht="37.5" customHeight="1" x14ac:dyDescent="0.2">
      <c r="B11" s="581" t="s">
        <v>8</v>
      </c>
      <c r="C11" s="582"/>
      <c r="D11" s="582" t="s">
        <v>9</v>
      </c>
      <c r="E11" s="582"/>
      <c r="F11" s="582"/>
      <c r="G11" s="582" t="s">
        <v>198</v>
      </c>
      <c r="H11" s="582"/>
      <c r="I11" s="377" t="s">
        <v>14</v>
      </c>
      <c r="J11" s="378" t="s">
        <v>15</v>
      </c>
      <c r="K11" s="116"/>
      <c r="L11" s="116"/>
      <c r="M11" s="116"/>
      <c r="N11" s="116"/>
    </row>
    <row r="12" spans="2:19" ht="18" customHeight="1" x14ac:dyDescent="0.2">
      <c r="B12" s="587">
        <v>11100501</v>
      </c>
      <c r="C12" s="588"/>
      <c r="D12" s="589" t="s">
        <v>279</v>
      </c>
      <c r="E12" s="589"/>
      <c r="F12" s="589"/>
      <c r="G12" s="590">
        <v>389109322.25999999</v>
      </c>
      <c r="H12" s="590"/>
      <c r="I12" s="305">
        <v>389109322.25999999</v>
      </c>
      <c r="J12" s="306">
        <f>+G12-I12</f>
        <v>0</v>
      </c>
      <c r="K12" s="116"/>
      <c r="L12" s="116"/>
      <c r="M12" s="116"/>
      <c r="N12" s="116"/>
    </row>
    <row r="13" spans="2:19" ht="18" customHeight="1" thickBot="1" x14ac:dyDescent="0.25">
      <c r="B13" s="591">
        <v>11100503</v>
      </c>
      <c r="C13" s="592"/>
      <c r="D13" s="596" t="s">
        <v>280</v>
      </c>
      <c r="E13" s="596"/>
      <c r="F13" s="596"/>
      <c r="G13" s="593">
        <v>38392578.700000003</v>
      </c>
      <c r="H13" s="593"/>
      <c r="I13" s="307">
        <v>38392578.700000003</v>
      </c>
      <c r="J13" s="308">
        <f>+G13-I13</f>
        <v>0</v>
      </c>
      <c r="K13" s="116"/>
      <c r="L13" s="116"/>
      <c r="M13" s="116"/>
      <c r="N13" s="116"/>
    </row>
    <row r="14" spans="2:19" ht="18" customHeight="1" thickBot="1" x14ac:dyDescent="0.25">
      <c r="B14" s="115"/>
      <c r="C14" s="115"/>
      <c r="D14" s="115"/>
      <c r="E14" s="115"/>
      <c r="F14" s="115"/>
      <c r="G14" s="115"/>
      <c r="H14" s="115"/>
      <c r="I14" s="304" t="s">
        <v>216</v>
      </c>
      <c r="J14" s="116"/>
      <c r="K14" s="116"/>
      <c r="L14" s="116"/>
      <c r="M14" s="116"/>
      <c r="N14" s="116"/>
    </row>
    <row r="15" spans="2:19" ht="21" customHeight="1" x14ac:dyDescent="0.2">
      <c r="B15" s="545" t="s">
        <v>114</v>
      </c>
      <c r="C15" s="546"/>
      <c r="D15" s="546"/>
      <c r="E15" s="546"/>
      <c r="F15" s="546"/>
      <c r="G15" s="546"/>
      <c r="H15" s="546"/>
      <c r="I15" s="546"/>
      <c r="J15" s="546"/>
      <c r="K15" s="546"/>
      <c r="L15" s="546"/>
      <c r="M15" s="547"/>
      <c r="N15" s="116"/>
    </row>
    <row r="16" spans="2:19" ht="21.75" customHeight="1" x14ac:dyDescent="0.2">
      <c r="B16" s="583" t="s">
        <v>77</v>
      </c>
      <c r="C16" s="584"/>
      <c r="D16" s="584"/>
      <c r="E16" s="584"/>
      <c r="F16" s="584"/>
      <c r="G16" s="584"/>
      <c r="H16" s="585" t="s">
        <v>115</v>
      </c>
      <c r="I16" s="585"/>
      <c r="J16" s="585"/>
      <c r="K16" s="585"/>
      <c r="L16" s="585"/>
      <c r="M16" s="586"/>
      <c r="N16" s="116"/>
    </row>
    <row r="17" spans="2:14" ht="30" x14ac:dyDescent="0.2">
      <c r="B17" s="375" t="s">
        <v>210</v>
      </c>
      <c r="C17" s="376" t="s">
        <v>8</v>
      </c>
      <c r="D17" s="376" t="s">
        <v>116</v>
      </c>
      <c r="E17" s="376" t="s">
        <v>211</v>
      </c>
      <c r="F17" s="376" t="s">
        <v>46</v>
      </c>
      <c r="G17" s="376" t="s">
        <v>80</v>
      </c>
      <c r="H17" s="302" t="s">
        <v>117</v>
      </c>
      <c r="I17" s="302" t="s">
        <v>15</v>
      </c>
      <c r="J17" s="302" t="s">
        <v>82</v>
      </c>
      <c r="K17" s="302" t="s">
        <v>84</v>
      </c>
      <c r="L17" s="302" t="s">
        <v>118</v>
      </c>
      <c r="M17" s="303" t="s">
        <v>119</v>
      </c>
      <c r="N17" s="116"/>
    </row>
    <row r="18" spans="2:14" ht="120.75" customHeight="1" x14ac:dyDescent="0.2">
      <c r="B18" s="140">
        <v>1</v>
      </c>
      <c r="C18" s="309">
        <v>1110</v>
      </c>
      <c r="D18" s="309" t="s">
        <v>13</v>
      </c>
      <c r="E18" s="310" t="s">
        <v>124</v>
      </c>
      <c r="F18" s="311" t="s">
        <v>44</v>
      </c>
      <c r="G18" s="176">
        <v>389109322.25999999</v>
      </c>
      <c r="H18" s="176">
        <v>389109322.25999999</v>
      </c>
      <c r="I18" s="211">
        <f>G18-H18</f>
        <v>0</v>
      </c>
      <c r="J18" s="312" t="s">
        <v>120</v>
      </c>
      <c r="K18" s="138" t="s">
        <v>264</v>
      </c>
      <c r="L18" s="313" t="s">
        <v>212</v>
      </c>
      <c r="M18" s="314" t="s">
        <v>172</v>
      </c>
      <c r="N18" s="116"/>
    </row>
    <row r="19" spans="2:14" ht="90" customHeight="1" thickBot="1" x14ac:dyDescent="0.25">
      <c r="B19" s="142">
        <v>2</v>
      </c>
      <c r="C19" s="315">
        <v>1110</v>
      </c>
      <c r="D19" s="315" t="s">
        <v>13</v>
      </c>
      <c r="E19" s="316" t="s">
        <v>125</v>
      </c>
      <c r="F19" s="317" t="s">
        <v>5</v>
      </c>
      <c r="G19" s="186">
        <v>38392578.700000003</v>
      </c>
      <c r="H19" s="186">
        <v>38392578.700000003</v>
      </c>
      <c r="I19" s="212">
        <f>G19-H19</f>
        <v>0</v>
      </c>
      <c r="J19" s="318" t="s">
        <v>120</v>
      </c>
      <c r="K19" s="139" t="s">
        <v>264</v>
      </c>
      <c r="L19" s="319" t="s">
        <v>173</v>
      </c>
      <c r="M19" s="320" t="s">
        <v>172</v>
      </c>
      <c r="N19" s="116"/>
    </row>
    <row r="20" spans="2:14" ht="15" thickBot="1" x14ac:dyDescent="0.25">
      <c r="B20" s="116"/>
      <c r="C20" s="116"/>
      <c r="D20" s="116"/>
      <c r="E20" s="116"/>
      <c r="F20" s="116"/>
      <c r="G20" s="116"/>
      <c r="H20" s="116"/>
      <c r="I20" s="116"/>
      <c r="J20" s="116"/>
      <c r="K20" s="116"/>
      <c r="L20" s="116"/>
      <c r="M20" s="116"/>
      <c r="N20" s="116"/>
    </row>
    <row r="21" spans="2:14" ht="15.75" thickBot="1" x14ac:dyDescent="0.3">
      <c r="B21" s="578" t="s">
        <v>63</v>
      </c>
      <c r="C21" s="579"/>
      <c r="D21" s="579"/>
      <c r="E21" s="579"/>
      <c r="F21" s="579"/>
      <c r="G21" s="579"/>
      <c r="H21" s="579"/>
      <c r="I21" s="579"/>
      <c r="J21" s="580"/>
      <c r="K21" s="116"/>
      <c r="L21" s="116"/>
      <c r="M21" s="116"/>
      <c r="N21" s="116"/>
    </row>
    <row r="22" spans="2:14" ht="27.75" customHeight="1" thickBot="1" x14ac:dyDescent="0.25">
      <c r="B22" s="575" t="s">
        <v>265</v>
      </c>
      <c r="C22" s="576"/>
      <c r="D22" s="576"/>
      <c r="E22" s="576"/>
      <c r="F22" s="576"/>
      <c r="G22" s="576"/>
      <c r="H22" s="576"/>
      <c r="I22" s="576"/>
      <c r="J22" s="577"/>
      <c r="K22" s="116"/>
      <c r="L22" s="116"/>
      <c r="M22" s="116"/>
      <c r="N22" s="116"/>
    </row>
    <row r="23" spans="2:14" x14ac:dyDescent="0.2">
      <c r="B23" s="116"/>
      <c r="C23" s="116"/>
      <c r="D23" s="116"/>
      <c r="E23" s="116"/>
      <c r="F23" s="116"/>
      <c r="G23" s="116"/>
      <c r="H23" s="116"/>
      <c r="I23" s="116"/>
      <c r="J23" s="116"/>
      <c r="K23" s="116"/>
      <c r="L23" s="116"/>
      <c r="M23" s="116"/>
      <c r="N23" s="116"/>
    </row>
    <row r="24" spans="2:14" x14ac:dyDescent="0.2">
      <c r="B24" s="116"/>
      <c r="C24" s="116"/>
      <c r="D24" s="116"/>
      <c r="E24" s="116"/>
      <c r="F24" s="116"/>
      <c r="G24" s="116"/>
      <c r="H24" s="116"/>
      <c r="I24" s="116"/>
      <c r="J24" s="116"/>
      <c r="K24" s="116"/>
      <c r="L24" s="116"/>
      <c r="M24" s="116"/>
      <c r="N24" s="116"/>
    </row>
    <row r="25" spans="2:14" x14ac:dyDescent="0.2">
      <c r="B25" s="116"/>
      <c r="C25" s="116"/>
      <c r="D25" s="116"/>
      <c r="E25" s="116"/>
      <c r="F25" s="116"/>
      <c r="G25" s="116"/>
      <c r="H25" s="116"/>
      <c r="I25" s="116"/>
      <c r="J25" s="116"/>
      <c r="K25" s="116"/>
      <c r="L25" s="116"/>
      <c r="M25" s="116"/>
      <c r="N25" s="116"/>
    </row>
    <row r="26" spans="2:14" x14ac:dyDescent="0.2">
      <c r="B26" s="116"/>
      <c r="C26" s="116"/>
      <c r="D26" s="116"/>
      <c r="E26" s="116"/>
      <c r="F26" s="116"/>
      <c r="G26" s="116"/>
      <c r="H26" s="116"/>
      <c r="I26" s="116"/>
      <c r="J26" s="116"/>
      <c r="K26" s="116"/>
      <c r="L26" s="116"/>
      <c r="M26" s="116"/>
      <c r="N26" s="116"/>
    </row>
    <row r="27" spans="2:14" x14ac:dyDescent="0.2">
      <c r="B27" s="116"/>
      <c r="C27" s="116"/>
      <c r="D27" s="116"/>
      <c r="E27" s="116"/>
      <c r="F27" s="116"/>
      <c r="G27" s="116"/>
      <c r="H27" s="116"/>
      <c r="I27" s="116"/>
      <c r="J27" s="116"/>
      <c r="K27" s="116"/>
      <c r="L27" s="116"/>
      <c r="M27" s="116"/>
      <c r="N27" s="116"/>
    </row>
    <row r="28" spans="2:14" x14ac:dyDescent="0.2">
      <c r="B28" s="116"/>
      <c r="C28" s="116"/>
      <c r="D28" s="116"/>
      <c r="E28" s="116"/>
      <c r="F28" s="116"/>
      <c r="G28" s="116"/>
      <c r="H28" s="116"/>
      <c r="I28" s="116"/>
      <c r="J28" s="116"/>
      <c r="K28" s="116"/>
      <c r="L28" s="116"/>
      <c r="M28" s="116"/>
      <c r="N28" s="116"/>
    </row>
    <row r="29" spans="2:14" x14ac:dyDescent="0.2">
      <c r="B29" s="116"/>
      <c r="C29" s="116"/>
      <c r="D29" s="116"/>
      <c r="E29" s="116"/>
      <c r="F29" s="116"/>
      <c r="G29" s="116"/>
      <c r="H29" s="116"/>
      <c r="I29" s="116"/>
      <c r="J29" s="116"/>
      <c r="K29" s="116"/>
      <c r="L29" s="116"/>
      <c r="M29" s="116"/>
      <c r="N29" s="116"/>
    </row>
    <row r="30" spans="2:14" x14ac:dyDescent="0.2">
      <c r="B30" s="116"/>
      <c r="C30" s="116"/>
      <c r="D30" s="116"/>
      <c r="E30" s="116"/>
      <c r="F30" s="116"/>
      <c r="G30" s="116"/>
      <c r="H30" s="116"/>
      <c r="I30" s="116"/>
      <c r="J30" s="116"/>
      <c r="K30" s="116"/>
      <c r="L30" s="116"/>
      <c r="M30" s="116"/>
      <c r="N30" s="116"/>
    </row>
    <row r="31" spans="2:14" x14ac:dyDescent="0.2">
      <c r="B31" s="116"/>
      <c r="C31" s="116"/>
      <c r="D31" s="116"/>
      <c r="E31" s="116"/>
      <c r="F31" s="116"/>
      <c r="G31" s="116"/>
      <c r="H31" s="116"/>
      <c r="I31" s="116"/>
      <c r="J31" s="116"/>
      <c r="K31" s="116"/>
      <c r="L31" s="116"/>
      <c r="M31" s="116"/>
      <c r="N31" s="116"/>
    </row>
    <row r="32" spans="2:14" x14ac:dyDescent="0.2">
      <c r="B32" s="116"/>
      <c r="C32" s="116"/>
      <c r="D32" s="116"/>
      <c r="E32" s="116"/>
      <c r="F32" s="116"/>
      <c r="G32" s="116"/>
      <c r="H32" s="116"/>
      <c r="I32" s="116"/>
      <c r="J32" s="116"/>
      <c r="K32" s="116"/>
      <c r="L32" s="116"/>
      <c r="M32" s="116"/>
      <c r="N32" s="116"/>
    </row>
    <row r="33" s="116" customFormat="1" x14ac:dyDescent="0.2"/>
    <row r="34" s="116" customFormat="1" x14ac:dyDescent="0.2"/>
    <row r="35" s="116" customFormat="1" x14ac:dyDescent="0.2"/>
    <row r="36" s="116" customFormat="1" x14ac:dyDescent="0.2"/>
    <row r="37" s="116" customFormat="1" x14ac:dyDescent="0.2"/>
    <row r="38" s="116" customFormat="1" x14ac:dyDescent="0.2"/>
    <row r="39" s="116" customFormat="1" x14ac:dyDescent="0.2"/>
    <row r="40" s="116" customFormat="1" x14ac:dyDescent="0.2"/>
    <row r="41" s="116" customFormat="1" x14ac:dyDescent="0.2"/>
    <row r="42" s="116" customFormat="1" x14ac:dyDescent="0.2"/>
    <row r="43" s="116" customFormat="1" x14ac:dyDescent="0.2"/>
    <row r="44" s="116" customFormat="1" x14ac:dyDescent="0.2"/>
    <row r="45" s="116" customFormat="1" x14ac:dyDescent="0.2"/>
    <row r="46" s="116" customFormat="1" x14ac:dyDescent="0.2"/>
    <row r="47" s="116" customFormat="1" x14ac:dyDescent="0.2"/>
    <row r="48" s="116" customFormat="1" x14ac:dyDescent="0.2"/>
    <row r="49" s="116" customFormat="1" x14ac:dyDescent="0.2"/>
    <row r="50" s="116" customFormat="1" x14ac:dyDescent="0.2"/>
    <row r="51" s="116" customFormat="1" x14ac:dyDescent="0.2"/>
    <row r="52" s="116" customFormat="1" x14ac:dyDescent="0.2"/>
    <row r="53" s="116" customFormat="1" x14ac:dyDescent="0.2"/>
    <row r="54" s="116" customFormat="1" x14ac:dyDescent="0.2"/>
    <row r="55" s="116" customFormat="1" x14ac:dyDescent="0.2"/>
    <row r="56" s="116" customFormat="1" x14ac:dyDescent="0.2"/>
    <row r="57" s="116" customFormat="1" x14ac:dyDescent="0.2"/>
    <row r="58" s="116" customFormat="1" x14ac:dyDescent="0.2"/>
    <row r="59" s="116" customFormat="1" x14ac:dyDescent="0.2"/>
    <row r="60" s="116" customFormat="1" x14ac:dyDescent="0.2"/>
    <row r="61" s="116" customFormat="1" x14ac:dyDescent="0.2"/>
    <row r="62" s="116" customFormat="1" x14ac:dyDescent="0.2"/>
    <row r="63" s="116" customFormat="1" x14ac:dyDescent="0.2"/>
    <row r="64" s="116" customFormat="1" x14ac:dyDescent="0.2"/>
    <row r="65" s="116" customFormat="1" x14ac:dyDescent="0.2"/>
    <row r="66" s="116" customFormat="1" x14ac:dyDescent="0.2"/>
    <row r="67" s="116" customFormat="1" x14ac:dyDescent="0.2"/>
    <row r="68" s="116" customFormat="1" x14ac:dyDescent="0.2"/>
    <row r="69" s="116" customFormat="1" x14ac:dyDescent="0.2"/>
    <row r="70" s="116" customFormat="1" x14ac:dyDescent="0.2"/>
    <row r="71" s="116" customFormat="1" x14ac:dyDescent="0.2"/>
    <row r="72" s="116" customFormat="1" x14ac:dyDescent="0.2"/>
    <row r="73" s="116" customFormat="1" x14ac:dyDescent="0.2"/>
    <row r="74" s="116" customFormat="1" x14ac:dyDescent="0.2"/>
    <row r="75" s="116" customFormat="1" x14ac:dyDescent="0.2"/>
    <row r="76" s="116" customFormat="1" x14ac:dyDescent="0.2"/>
    <row r="77" s="116" customFormat="1" x14ac:dyDescent="0.2"/>
    <row r="78" s="116" customFormat="1" x14ac:dyDescent="0.2"/>
    <row r="79" s="116" customFormat="1" x14ac:dyDescent="0.2"/>
    <row r="80" s="116" customFormat="1" x14ac:dyDescent="0.2"/>
    <row r="81" s="116" customFormat="1" x14ac:dyDescent="0.2"/>
    <row r="82" s="116" customFormat="1" x14ac:dyDescent="0.2"/>
    <row r="83" s="116" customFormat="1" x14ac:dyDescent="0.2"/>
    <row r="84" s="116" customFormat="1" x14ac:dyDescent="0.2"/>
    <row r="85" s="116" customFormat="1" x14ac:dyDescent="0.2"/>
    <row r="86" s="116" customFormat="1" x14ac:dyDescent="0.2"/>
    <row r="87" s="116" customFormat="1" x14ac:dyDescent="0.2"/>
    <row r="88" s="116" customFormat="1" x14ac:dyDescent="0.2"/>
    <row r="89" s="116" customFormat="1" x14ac:dyDescent="0.2"/>
    <row r="90" s="116" customFormat="1" x14ac:dyDescent="0.2"/>
    <row r="91" s="116" customFormat="1" x14ac:dyDescent="0.2"/>
    <row r="92" s="116" customFormat="1" x14ac:dyDescent="0.2"/>
    <row r="93" s="116" customFormat="1" x14ac:dyDescent="0.2"/>
    <row r="94" s="116" customFormat="1" x14ac:dyDescent="0.2"/>
    <row r="95" s="116" customFormat="1" x14ac:dyDescent="0.2"/>
    <row r="96" s="116" customFormat="1" x14ac:dyDescent="0.2"/>
    <row r="97" spans="2:14" x14ac:dyDescent="0.2">
      <c r="B97" s="116"/>
      <c r="C97" s="116"/>
      <c r="D97" s="116"/>
      <c r="E97" s="116"/>
      <c r="F97" s="116"/>
      <c r="G97" s="116"/>
      <c r="H97" s="116"/>
      <c r="I97" s="116"/>
      <c r="J97" s="116"/>
      <c r="K97" s="116"/>
      <c r="L97" s="116"/>
      <c r="M97" s="116"/>
      <c r="N97" s="116"/>
    </row>
    <row r="98" spans="2:14" x14ac:dyDescent="0.2">
      <c r="B98" s="116"/>
      <c r="C98" s="116"/>
      <c r="D98" s="116"/>
      <c r="E98" s="116"/>
      <c r="F98" s="116"/>
      <c r="G98" s="116"/>
      <c r="H98" s="116"/>
      <c r="I98" s="116"/>
      <c r="J98" s="116"/>
      <c r="K98" s="116"/>
      <c r="L98" s="116"/>
      <c r="M98" s="116"/>
      <c r="N98" s="116"/>
    </row>
    <row r="99" spans="2:14" x14ac:dyDescent="0.2">
      <c r="B99" s="116"/>
      <c r="C99" s="116"/>
      <c r="D99" s="116"/>
      <c r="E99" s="116"/>
      <c r="F99" s="116"/>
      <c r="G99" s="116"/>
      <c r="H99" s="116"/>
      <c r="I99" s="116"/>
      <c r="J99" s="116"/>
      <c r="K99" s="116"/>
      <c r="L99" s="116"/>
      <c r="M99" s="116"/>
      <c r="N99" s="116"/>
    </row>
    <row r="100" spans="2:14" x14ac:dyDescent="0.2">
      <c r="B100" s="116"/>
      <c r="C100" s="116"/>
      <c r="D100" s="116"/>
      <c r="E100" s="116"/>
      <c r="F100" s="116"/>
      <c r="G100" s="116"/>
      <c r="H100" s="116"/>
      <c r="I100" s="116"/>
      <c r="J100" s="116"/>
      <c r="K100" s="116"/>
      <c r="L100" s="116"/>
      <c r="M100" s="116"/>
      <c r="N100" s="116"/>
    </row>
    <row r="101" spans="2:14" x14ac:dyDescent="0.2">
      <c r="B101" s="116"/>
      <c r="C101" s="116"/>
      <c r="D101" s="116"/>
      <c r="E101" s="116"/>
      <c r="F101" s="116"/>
      <c r="G101" s="116"/>
      <c r="H101" s="116"/>
      <c r="I101" s="116"/>
      <c r="J101" s="116"/>
      <c r="K101" s="116"/>
      <c r="L101" s="116"/>
      <c r="M101" s="116"/>
      <c r="N101" s="116"/>
    </row>
    <row r="102" spans="2:14" x14ac:dyDescent="0.2">
      <c r="B102" s="116"/>
      <c r="C102" s="116"/>
      <c r="D102" s="116"/>
      <c r="E102" s="116"/>
      <c r="F102" s="116"/>
      <c r="G102" s="116"/>
      <c r="H102" s="116"/>
      <c r="I102" s="116"/>
      <c r="J102" s="116"/>
      <c r="K102" s="116"/>
      <c r="L102" s="116"/>
      <c r="M102" s="116"/>
      <c r="N102" s="116"/>
    </row>
    <row r="103" spans="2:14" x14ac:dyDescent="0.2">
      <c r="B103" s="116"/>
      <c r="C103" s="116"/>
      <c r="D103" s="116"/>
      <c r="E103" s="116"/>
      <c r="F103" s="116"/>
      <c r="G103" s="116"/>
      <c r="H103" s="116"/>
      <c r="I103" s="116"/>
      <c r="J103" s="116"/>
      <c r="K103" s="116"/>
      <c r="L103" s="116"/>
      <c r="M103" s="116"/>
      <c r="N103" s="116"/>
    </row>
    <row r="104" spans="2:14" x14ac:dyDescent="0.2">
      <c r="B104" s="116"/>
      <c r="C104" s="116"/>
      <c r="D104" s="116"/>
      <c r="E104" s="116"/>
      <c r="F104" s="116"/>
      <c r="G104" s="116"/>
      <c r="H104" s="116"/>
      <c r="I104" s="116"/>
      <c r="J104" s="116"/>
      <c r="K104" s="116"/>
      <c r="L104" s="116"/>
      <c r="M104" s="116"/>
      <c r="N104" s="116"/>
    </row>
    <row r="105" spans="2:14" x14ac:dyDescent="0.2">
      <c r="B105" s="116"/>
      <c r="C105" s="116"/>
      <c r="D105" s="116"/>
      <c r="E105" s="116"/>
      <c r="F105" s="116"/>
      <c r="G105" s="116"/>
      <c r="H105" s="116"/>
      <c r="I105" s="116"/>
      <c r="J105" s="116"/>
      <c r="K105" s="116"/>
      <c r="L105" s="116"/>
      <c r="M105" s="116"/>
      <c r="N105" s="116"/>
    </row>
    <row r="106" spans="2:14" x14ac:dyDescent="0.2">
      <c r="B106" s="116"/>
      <c r="C106" s="116"/>
      <c r="D106" s="116"/>
      <c r="E106" s="116"/>
      <c r="F106" s="116"/>
      <c r="G106" s="116"/>
      <c r="H106" s="116"/>
      <c r="I106" s="116"/>
      <c r="J106" s="116"/>
      <c r="K106" s="116"/>
      <c r="L106" s="116"/>
      <c r="M106" s="116"/>
      <c r="N106" s="116"/>
    </row>
    <row r="107" spans="2:14" x14ac:dyDescent="0.2">
      <c r="B107" s="116"/>
      <c r="C107" s="116"/>
      <c r="D107" s="116"/>
      <c r="E107" s="116"/>
      <c r="F107" s="116"/>
      <c r="G107" s="116"/>
      <c r="H107" s="116"/>
      <c r="I107" s="116"/>
      <c r="J107" s="116"/>
      <c r="K107" s="116"/>
      <c r="L107" s="116"/>
      <c r="M107" s="116"/>
      <c r="N107" s="116"/>
    </row>
    <row r="108" spans="2:14" x14ac:dyDescent="0.2">
      <c r="B108" s="116"/>
      <c r="C108" s="116"/>
      <c r="D108" s="116"/>
      <c r="E108" s="116"/>
      <c r="F108" s="116"/>
      <c r="G108" s="116"/>
      <c r="H108" s="116"/>
      <c r="I108" s="116"/>
      <c r="J108" s="116"/>
      <c r="K108" s="116"/>
      <c r="L108" s="116"/>
      <c r="M108" s="116"/>
      <c r="N108" s="116"/>
    </row>
    <row r="109" spans="2:14" x14ac:dyDescent="0.2"/>
    <row r="110" spans="2:14" x14ac:dyDescent="0.2"/>
    <row r="111" spans="2:14" x14ac:dyDescent="0.2"/>
    <row r="112" spans="2:14" x14ac:dyDescent="0.2"/>
    <row r="113" x14ac:dyDescent="0.2"/>
    <row r="114" x14ac:dyDescent="0.2"/>
    <row r="115" x14ac:dyDescent="0.2"/>
    <row r="116" x14ac:dyDescent="0.2"/>
    <row r="117" x14ac:dyDescent="0.2"/>
    <row r="118" x14ac:dyDescent="0.2"/>
  </sheetData>
  <mergeCells count="24">
    <mergeCell ref="B5:C5"/>
    <mergeCell ref="D5:G5"/>
    <mergeCell ref="H5:I5"/>
    <mergeCell ref="D13:F13"/>
    <mergeCell ref="B15:M15"/>
    <mergeCell ref="B6:C6"/>
    <mergeCell ref="F6:G6"/>
    <mergeCell ref="B8:K8"/>
    <mergeCell ref="D1:I2"/>
    <mergeCell ref="D3:I3"/>
    <mergeCell ref="B1:C3"/>
    <mergeCell ref="B22:J22"/>
    <mergeCell ref="B21:J21"/>
    <mergeCell ref="B9:K9"/>
    <mergeCell ref="B11:C11"/>
    <mergeCell ref="D11:F11"/>
    <mergeCell ref="B16:G16"/>
    <mergeCell ref="H16:M16"/>
    <mergeCell ref="G11:H11"/>
    <mergeCell ref="B12:C12"/>
    <mergeCell ref="D12:F12"/>
    <mergeCell ref="G12:H12"/>
    <mergeCell ref="B13:C13"/>
    <mergeCell ref="G13:H13"/>
  </mergeCells>
  <hyperlinks>
    <hyperlink ref="I14" location="Subsumaria!C7" display="DA-1" xr:uid="{00000000-0004-0000-05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Subsumaria</vt:lpstr>
      <vt:lpstr>Arqueo Caja</vt:lpstr>
      <vt:lpstr>Conciliaciones Bancos</vt:lpstr>
      <vt:lpstr>Corte</vt:lpstr>
      <vt:lpstr>Confirmaciones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dc:creator>
  <cp:lastModifiedBy>S.I.E. ISO2000</cp:lastModifiedBy>
  <dcterms:created xsi:type="dcterms:W3CDTF">2019-12-07T02:20:04Z</dcterms:created>
  <dcterms:modified xsi:type="dcterms:W3CDTF">2021-08-24T20:14:53Z</dcterms:modified>
</cp:coreProperties>
</file>