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/>
  <mc:AlternateContent xmlns:mc="http://schemas.openxmlformats.org/markup-compatibility/2006">
    <mc:Choice Requires="x15">
      <x15ac:absPath xmlns:x15ac="http://schemas.microsoft.com/office/spreadsheetml/2010/11/ac" url="F:\FORMATOS NUEVO\COMPARTIDOS\AUDITORES Y CONSULTORES ASOCIADOS ACAS\"/>
    </mc:Choice>
  </mc:AlternateContent>
  <xr:revisionPtr revIDLastSave="0" documentId="13_ncr:1_{1F0AEDE8-3A44-40A7-8FD5-164B4332BC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otacion" sheetId="1" r:id="rId1"/>
    <sheet name="DATOS" sheetId="2" state="hidden" r:id="rId2"/>
  </sheets>
  <definedNames>
    <definedName name="_xlnm._FilterDatabase" localSheetId="0" hidden="1">Rotacion!$C$6:$W$6</definedName>
    <definedName name="_xlnm.Print_Area" localSheetId="0">Rotacion!$B$1:$W$106</definedName>
    <definedName name="_xlnm.Print_Titles" localSheetId="0">Rotacion!$1:$6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06" i="1" l="1"/>
  <c r="O106" i="1"/>
  <c r="T105" i="1"/>
  <c r="O105" i="1"/>
  <c r="Q105" i="1" s="1"/>
  <c r="R105" i="1" s="1"/>
  <c r="U105" i="1" s="1"/>
  <c r="V105" i="1" s="1"/>
  <c r="T104" i="1"/>
  <c r="O104" i="1"/>
  <c r="Q104" i="1" s="1"/>
  <c r="R104" i="1" s="1"/>
  <c r="U104" i="1" s="1"/>
  <c r="V104" i="1" s="1"/>
  <c r="T103" i="1"/>
  <c r="O103" i="1"/>
  <c r="Q103" i="1" s="1"/>
  <c r="R103" i="1" s="1"/>
  <c r="U103" i="1" s="1"/>
  <c r="V103" i="1" s="1"/>
  <c r="T102" i="1"/>
  <c r="O102" i="1"/>
  <c r="Q102" i="1" s="1"/>
  <c r="R102" i="1" s="1"/>
  <c r="U102" i="1" s="1"/>
  <c r="V102" i="1" s="1"/>
  <c r="T101" i="1"/>
  <c r="O101" i="1"/>
  <c r="T100" i="1"/>
  <c r="O100" i="1"/>
  <c r="T99" i="1"/>
  <c r="O99" i="1"/>
  <c r="Q99" i="1" s="1"/>
  <c r="R99" i="1" s="1"/>
  <c r="U99" i="1" s="1"/>
  <c r="V99" i="1" s="1"/>
  <c r="T98" i="1"/>
  <c r="O98" i="1"/>
  <c r="Q98" i="1" s="1"/>
  <c r="R98" i="1" s="1"/>
  <c r="U98" i="1" s="1"/>
  <c r="V98" i="1" s="1"/>
  <c r="T97" i="1"/>
  <c r="O97" i="1"/>
  <c r="Q97" i="1" s="1"/>
  <c r="R97" i="1" s="1"/>
  <c r="U97" i="1" s="1"/>
  <c r="V97" i="1" s="1"/>
  <c r="T96" i="1"/>
  <c r="O96" i="1"/>
  <c r="T95" i="1"/>
  <c r="O95" i="1"/>
  <c r="Q95" i="1" s="1"/>
  <c r="R95" i="1" s="1"/>
  <c r="U95" i="1" s="1"/>
  <c r="V95" i="1" s="1"/>
  <c r="T94" i="1"/>
  <c r="O94" i="1"/>
  <c r="T93" i="1"/>
  <c r="O93" i="1"/>
  <c r="Q93" i="1" s="1"/>
  <c r="R93" i="1" s="1"/>
  <c r="U93" i="1" s="1"/>
  <c r="V93" i="1" s="1"/>
  <c r="T92" i="1"/>
  <c r="O92" i="1"/>
  <c r="T91" i="1"/>
  <c r="O91" i="1"/>
  <c r="Q91" i="1" s="1"/>
  <c r="R91" i="1" s="1"/>
  <c r="U91" i="1" s="1"/>
  <c r="V91" i="1" s="1"/>
  <c r="T90" i="1"/>
  <c r="O90" i="1"/>
  <c r="Q90" i="1" s="1"/>
  <c r="R90" i="1" s="1"/>
  <c r="U90" i="1" s="1"/>
  <c r="V90" i="1" s="1"/>
  <c r="T89" i="1"/>
  <c r="O89" i="1"/>
  <c r="Q89" i="1" s="1"/>
  <c r="R89" i="1" s="1"/>
  <c r="U89" i="1" s="1"/>
  <c r="V89" i="1" s="1"/>
  <c r="T88" i="1"/>
  <c r="O88" i="1"/>
  <c r="T87" i="1"/>
  <c r="O87" i="1"/>
  <c r="T86" i="1"/>
  <c r="O86" i="1"/>
  <c r="Q86" i="1" s="1"/>
  <c r="R86" i="1" s="1"/>
  <c r="U86" i="1" s="1"/>
  <c r="V86" i="1" s="1"/>
  <c r="T85" i="1"/>
  <c r="O85" i="1"/>
  <c r="Q85" i="1" s="1"/>
  <c r="R85" i="1" s="1"/>
  <c r="U85" i="1" s="1"/>
  <c r="V85" i="1" s="1"/>
  <c r="T84" i="1"/>
  <c r="O84" i="1"/>
  <c r="Q84" i="1" s="1"/>
  <c r="R84" i="1" s="1"/>
  <c r="U84" i="1" s="1"/>
  <c r="V84" i="1" s="1"/>
  <c r="T83" i="1"/>
  <c r="O83" i="1"/>
  <c r="T82" i="1"/>
  <c r="O82" i="1"/>
  <c r="T81" i="1"/>
  <c r="O81" i="1"/>
  <c r="Q81" i="1" s="1"/>
  <c r="R81" i="1" s="1"/>
  <c r="U81" i="1" s="1"/>
  <c r="V81" i="1" s="1"/>
  <c r="T80" i="1"/>
  <c r="O80" i="1"/>
  <c r="Q80" i="1" s="1"/>
  <c r="R80" i="1" s="1"/>
  <c r="U80" i="1" s="1"/>
  <c r="V80" i="1" s="1"/>
  <c r="T79" i="1"/>
  <c r="O79" i="1"/>
  <c r="Q79" i="1" s="1"/>
  <c r="R79" i="1" s="1"/>
  <c r="U79" i="1" s="1"/>
  <c r="V79" i="1" s="1"/>
  <c r="T78" i="1"/>
  <c r="O78" i="1"/>
  <c r="T77" i="1"/>
  <c r="O77" i="1"/>
  <c r="Q77" i="1" s="1"/>
  <c r="R77" i="1" s="1"/>
  <c r="U77" i="1" s="1"/>
  <c r="V77" i="1" s="1"/>
  <c r="T76" i="1"/>
  <c r="O76" i="1"/>
  <c r="T75" i="1"/>
  <c r="O75" i="1"/>
  <c r="Q75" i="1" s="1"/>
  <c r="R75" i="1" s="1"/>
  <c r="U75" i="1" s="1"/>
  <c r="V75" i="1" s="1"/>
  <c r="T74" i="1"/>
  <c r="O74" i="1"/>
  <c r="T73" i="1"/>
  <c r="O73" i="1"/>
  <c r="Q73" i="1" s="1"/>
  <c r="R73" i="1" s="1"/>
  <c r="U73" i="1" s="1"/>
  <c r="V73" i="1" s="1"/>
  <c r="T72" i="1"/>
  <c r="O72" i="1"/>
  <c r="Q72" i="1" s="1"/>
  <c r="R72" i="1" s="1"/>
  <c r="U72" i="1" s="1"/>
  <c r="V72" i="1" s="1"/>
  <c r="T71" i="1"/>
  <c r="O71" i="1"/>
  <c r="T70" i="1"/>
  <c r="O70" i="1"/>
  <c r="Q70" i="1" s="1"/>
  <c r="R70" i="1" s="1"/>
  <c r="U70" i="1" s="1"/>
  <c r="V70" i="1" s="1"/>
  <c r="T69" i="1"/>
  <c r="O69" i="1"/>
  <c r="T68" i="1"/>
  <c r="O68" i="1"/>
  <c r="T67" i="1"/>
  <c r="O67" i="1"/>
  <c r="T66" i="1"/>
  <c r="O66" i="1"/>
  <c r="Q66" i="1" s="1"/>
  <c r="R66" i="1" s="1"/>
  <c r="U66" i="1" s="1"/>
  <c r="V66" i="1" s="1"/>
  <c r="T65" i="1"/>
  <c r="O65" i="1"/>
  <c r="T64" i="1"/>
  <c r="O64" i="1"/>
  <c r="Q64" i="1" s="1"/>
  <c r="R64" i="1" s="1"/>
  <c r="U64" i="1" s="1"/>
  <c r="V64" i="1" s="1"/>
  <c r="T63" i="1"/>
  <c r="O63" i="1"/>
  <c r="Q63" i="1" s="1"/>
  <c r="R63" i="1" s="1"/>
  <c r="U63" i="1" s="1"/>
  <c r="V63" i="1" s="1"/>
  <c r="T62" i="1"/>
  <c r="O62" i="1"/>
  <c r="Q62" i="1" s="1"/>
  <c r="R62" i="1" s="1"/>
  <c r="U62" i="1" s="1"/>
  <c r="V62" i="1" s="1"/>
  <c r="T61" i="1"/>
  <c r="O61" i="1"/>
  <c r="T60" i="1"/>
  <c r="O60" i="1"/>
  <c r="Q60" i="1" s="1"/>
  <c r="R60" i="1" s="1"/>
  <c r="U60" i="1" s="1"/>
  <c r="V60" i="1" s="1"/>
  <c r="T59" i="1"/>
  <c r="O59" i="1"/>
  <c r="Q59" i="1" s="1"/>
  <c r="R59" i="1" s="1"/>
  <c r="U59" i="1" s="1"/>
  <c r="V59" i="1" s="1"/>
  <c r="T58" i="1"/>
  <c r="O58" i="1"/>
  <c r="T57" i="1"/>
  <c r="O57" i="1"/>
  <c r="T56" i="1"/>
  <c r="O56" i="1"/>
  <c r="T55" i="1"/>
  <c r="O55" i="1"/>
  <c r="Q55" i="1" s="1"/>
  <c r="R55" i="1" s="1"/>
  <c r="U55" i="1" s="1"/>
  <c r="V55" i="1" s="1"/>
  <c r="T54" i="1"/>
  <c r="O54" i="1"/>
  <c r="T53" i="1"/>
  <c r="O53" i="1"/>
  <c r="Q53" i="1" s="1"/>
  <c r="R53" i="1" s="1"/>
  <c r="U53" i="1" s="1"/>
  <c r="V53" i="1" s="1"/>
  <c r="T52" i="1"/>
  <c r="O52" i="1"/>
  <c r="Q52" i="1" s="1"/>
  <c r="R52" i="1" s="1"/>
  <c r="U52" i="1" s="1"/>
  <c r="V52" i="1" s="1"/>
  <c r="T51" i="1"/>
  <c r="O51" i="1"/>
  <c r="Q51" i="1" s="1"/>
  <c r="R51" i="1" s="1"/>
  <c r="U51" i="1" s="1"/>
  <c r="V51" i="1" s="1"/>
  <c r="T50" i="1"/>
  <c r="O50" i="1"/>
  <c r="T49" i="1"/>
  <c r="O49" i="1"/>
  <c r="T48" i="1"/>
  <c r="O48" i="1"/>
  <c r="T47" i="1"/>
  <c r="O47" i="1"/>
  <c r="Q47" i="1" s="1"/>
  <c r="R47" i="1" s="1"/>
  <c r="U47" i="1" s="1"/>
  <c r="V47" i="1" s="1"/>
  <c r="T46" i="1"/>
  <c r="O46" i="1"/>
  <c r="T45" i="1"/>
  <c r="O45" i="1"/>
  <c r="Q45" i="1" s="1"/>
  <c r="R45" i="1" s="1"/>
  <c r="U45" i="1" s="1"/>
  <c r="V45" i="1" s="1"/>
  <c r="T44" i="1"/>
  <c r="O44" i="1"/>
  <c r="Q44" i="1" s="1"/>
  <c r="R44" i="1" s="1"/>
  <c r="U44" i="1" s="1"/>
  <c r="V44" i="1" s="1"/>
  <c r="T43" i="1"/>
  <c r="O43" i="1"/>
  <c r="Q43" i="1" s="1"/>
  <c r="R43" i="1" s="1"/>
  <c r="U43" i="1" s="1"/>
  <c r="V43" i="1" s="1"/>
  <c r="T42" i="1"/>
  <c r="O42" i="1"/>
  <c r="Q42" i="1" s="1"/>
  <c r="R42" i="1" s="1"/>
  <c r="U42" i="1" s="1"/>
  <c r="V42" i="1" s="1"/>
  <c r="T41" i="1"/>
  <c r="O41" i="1"/>
  <c r="T40" i="1"/>
  <c r="O40" i="1"/>
  <c r="T39" i="1"/>
  <c r="O39" i="1"/>
  <c r="Q39" i="1" s="1"/>
  <c r="R39" i="1" s="1"/>
  <c r="U39" i="1" s="1"/>
  <c r="V39" i="1" s="1"/>
  <c r="T38" i="1"/>
  <c r="O38" i="1"/>
  <c r="Q38" i="1" s="1"/>
  <c r="R38" i="1" s="1"/>
  <c r="U38" i="1" s="1"/>
  <c r="V38" i="1" s="1"/>
  <c r="T37" i="1"/>
  <c r="O37" i="1"/>
  <c r="T36" i="1"/>
  <c r="O36" i="1"/>
  <c r="T35" i="1"/>
  <c r="O35" i="1"/>
  <c r="T34" i="1"/>
  <c r="O34" i="1"/>
  <c r="T33" i="1"/>
  <c r="O33" i="1"/>
  <c r="Q33" i="1" s="1"/>
  <c r="R33" i="1" s="1"/>
  <c r="U33" i="1" s="1"/>
  <c r="V33" i="1" s="1"/>
  <c r="T32" i="1"/>
  <c r="O32" i="1"/>
  <c r="Q32" i="1" s="1"/>
  <c r="R32" i="1" s="1"/>
  <c r="U32" i="1" s="1"/>
  <c r="V32" i="1" s="1"/>
  <c r="T31" i="1"/>
  <c r="O31" i="1"/>
  <c r="T30" i="1"/>
  <c r="O30" i="1"/>
  <c r="Q30" i="1" s="1"/>
  <c r="R30" i="1" s="1"/>
  <c r="U30" i="1" s="1"/>
  <c r="V30" i="1" s="1"/>
  <c r="T29" i="1"/>
  <c r="O29" i="1"/>
  <c r="Q29" i="1" s="1"/>
  <c r="R29" i="1" s="1"/>
  <c r="U29" i="1" s="1"/>
  <c r="V29" i="1" s="1"/>
  <c r="T28" i="1"/>
  <c r="O28" i="1"/>
  <c r="T27" i="1"/>
  <c r="O27" i="1"/>
  <c r="Q27" i="1" s="1"/>
  <c r="R27" i="1" s="1"/>
  <c r="U27" i="1" s="1"/>
  <c r="V27" i="1" s="1"/>
  <c r="T26" i="1"/>
  <c r="O26" i="1"/>
  <c r="T25" i="1"/>
  <c r="O25" i="1"/>
  <c r="Q25" i="1" s="1"/>
  <c r="R25" i="1" s="1"/>
  <c r="U25" i="1" s="1"/>
  <c r="V25" i="1" s="1"/>
  <c r="T24" i="1"/>
  <c r="O24" i="1"/>
  <c r="Q24" i="1" s="1"/>
  <c r="R24" i="1" s="1"/>
  <c r="U24" i="1" s="1"/>
  <c r="V24" i="1" s="1"/>
  <c r="T23" i="1"/>
  <c r="O23" i="1"/>
  <c r="T22" i="1"/>
  <c r="O22" i="1"/>
  <c r="T21" i="1"/>
  <c r="O21" i="1"/>
  <c r="Q21" i="1" s="1"/>
  <c r="R21" i="1" s="1"/>
  <c r="U21" i="1" s="1"/>
  <c r="V21" i="1" s="1"/>
  <c r="T20" i="1"/>
  <c r="O20" i="1"/>
  <c r="T19" i="1"/>
  <c r="O19" i="1"/>
  <c r="Q19" i="1" s="1"/>
  <c r="R19" i="1" s="1"/>
  <c r="U19" i="1" s="1"/>
  <c r="V19" i="1" s="1"/>
  <c r="T18" i="1"/>
  <c r="O18" i="1"/>
  <c r="Q18" i="1" s="1"/>
  <c r="R18" i="1" s="1"/>
  <c r="U18" i="1" s="1"/>
  <c r="V18" i="1" s="1"/>
  <c r="T17" i="1"/>
  <c r="O17" i="1"/>
  <c r="Q17" i="1" s="1"/>
  <c r="R17" i="1" s="1"/>
  <c r="U17" i="1" s="1"/>
  <c r="V17" i="1" s="1"/>
  <c r="T16" i="1"/>
  <c r="O16" i="1"/>
  <c r="T15" i="1"/>
  <c r="O15" i="1"/>
  <c r="T14" i="1"/>
  <c r="O14" i="1"/>
  <c r="T13" i="1"/>
  <c r="O13" i="1"/>
  <c r="Q13" i="1" s="1"/>
  <c r="R13" i="1" s="1"/>
  <c r="U13" i="1" s="1"/>
  <c r="V13" i="1" s="1"/>
  <c r="T12" i="1"/>
  <c r="O12" i="1"/>
  <c r="Q12" i="1" s="1"/>
  <c r="R12" i="1" s="1"/>
  <c r="U12" i="1" s="1"/>
  <c r="V12" i="1" s="1"/>
  <c r="Q31" i="1" l="1"/>
  <c r="R31" i="1" s="1"/>
  <c r="U31" i="1" s="1"/>
  <c r="V31" i="1" s="1"/>
  <c r="Q57" i="1"/>
  <c r="R57" i="1" s="1"/>
  <c r="U57" i="1" s="1"/>
  <c r="V57" i="1" s="1"/>
  <c r="Q100" i="1"/>
  <c r="R100" i="1" s="1"/>
  <c r="U100" i="1" s="1"/>
  <c r="V100" i="1" s="1"/>
  <c r="Q61" i="1"/>
  <c r="R61" i="1" s="1"/>
  <c r="U61" i="1" s="1"/>
  <c r="V61" i="1" s="1"/>
  <c r="Q67" i="1"/>
  <c r="R67" i="1" s="1"/>
  <c r="U67" i="1" s="1"/>
  <c r="V67" i="1" s="1"/>
  <c r="Q78" i="1"/>
  <c r="R78" i="1" s="1"/>
  <c r="U78" i="1" s="1"/>
  <c r="V78" i="1" s="1"/>
  <c r="Q96" i="1"/>
  <c r="R96" i="1" s="1"/>
  <c r="U96" i="1" s="1"/>
  <c r="V96" i="1" s="1"/>
  <c r="Q34" i="1"/>
  <c r="R34" i="1" s="1"/>
  <c r="U34" i="1" s="1"/>
  <c r="V34" i="1" s="1"/>
  <c r="Q40" i="1"/>
  <c r="R40" i="1" s="1"/>
  <c r="U40" i="1" s="1"/>
  <c r="V40" i="1" s="1"/>
  <c r="Q41" i="1"/>
  <c r="R41" i="1" s="1"/>
  <c r="U41" i="1" s="1"/>
  <c r="V41" i="1" s="1"/>
  <c r="Q58" i="1"/>
  <c r="R58" i="1" s="1"/>
  <c r="U58" i="1" s="1"/>
  <c r="V58" i="1" s="1"/>
  <c r="Q69" i="1"/>
  <c r="R69" i="1" s="1"/>
  <c r="U69" i="1" s="1"/>
  <c r="V69" i="1" s="1"/>
  <c r="Q87" i="1"/>
  <c r="R87" i="1" s="1"/>
  <c r="U87" i="1" s="1"/>
  <c r="V87" i="1" s="1"/>
  <c r="Q36" i="1"/>
  <c r="R36" i="1" s="1"/>
  <c r="U36" i="1" s="1"/>
  <c r="V36" i="1" s="1"/>
  <c r="Q15" i="1"/>
  <c r="R15" i="1" s="1"/>
  <c r="U15" i="1" s="1"/>
  <c r="V15" i="1" s="1"/>
  <c r="Q37" i="1"/>
  <c r="R37" i="1" s="1"/>
  <c r="U37" i="1" s="1"/>
  <c r="V37" i="1" s="1"/>
  <c r="Q48" i="1"/>
  <c r="R48" i="1" s="1"/>
  <c r="U48" i="1" s="1"/>
  <c r="V48" i="1" s="1"/>
  <c r="Q76" i="1"/>
  <c r="R76" i="1" s="1"/>
  <c r="U76" i="1" s="1"/>
  <c r="V76" i="1" s="1"/>
  <c r="Q82" i="1"/>
  <c r="R82" i="1" s="1"/>
  <c r="U82" i="1" s="1"/>
  <c r="V82" i="1" s="1"/>
  <c r="Q88" i="1"/>
  <c r="R88" i="1" s="1"/>
  <c r="U88" i="1" s="1"/>
  <c r="V88" i="1" s="1"/>
  <c r="Q94" i="1"/>
  <c r="R94" i="1" s="1"/>
  <c r="U94" i="1" s="1"/>
  <c r="V94" i="1" s="1"/>
  <c r="Q106" i="1"/>
  <c r="R106" i="1" s="1"/>
  <c r="U106" i="1" s="1"/>
  <c r="V106" i="1" s="1"/>
  <c r="Q49" i="1"/>
  <c r="R49" i="1" s="1"/>
  <c r="U49" i="1" s="1"/>
  <c r="V49" i="1" s="1"/>
  <c r="Q54" i="1"/>
  <c r="R54" i="1" s="1"/>
  <c r="U54" i="1" s="1"/>
  <c r="V54" i="1" s="1"/>
  <c r="Q46" i="1"/>
  <c r="R46" i="1" s="1"/>
  <c r="U46" i="1" s="1"/>
  <c r="V46" i="1" s="1"/>
  <c r="Q28" i="1"/>
  <c r="R28" i="1" s="1"/>
  <c r="U28" i="1" s="1"/>
  <c r="V28" i="1" s="1"/>
  <c r="Q20" i="1"/>
  <c r="R20" i="1" s="1"/>
  <c r="U20" i="1" s="1"/>
  <c r="V20" i="1" s="1"/>
  <c r="Q56" i="1"/>
  <c r="R56" i="1" s="1"/>
  <c r="U56" i="1" s="1"/>
  <c r="V56" i="1" s="1"/>
  <c r="Q68" i="1"/>
  <c r="R68" i="1" s="1"/>
  <c r="U68" i="1" s="1"/>
  <c r="V68" i="1" s="1"/>
  <c r="Q16" i="1"/>
  <c r="R16" i="1" s="1"/>
  <c r="U16" i="1" s="1"/>
  <c r="V16" i="1" s="1"/>
  <c r="Q35" i="1"/>
  <c r="R35" i="1" s="1"/>
  <c r="U35" i="1" s="1"/>
  <c r="V35" i="1" s="1"/>
  <c r="Q26" i="1"/>
  <c r="R26" i="1" s="1"/>
  <c r="U26" i="1" s="1"/>
  <c r="V26" i="1" s="1"/>
  <c r="Q65" i="1"/>
  <c r="R65" i="1" s="1"/>
  <c r="U65" i="1" s="1"/>
  <c r="V65" i="1" s="1"/>
  <c r="Q74" i="1"/>
  <c r="R74" i="1" s="1"/>
  <c r="U74" i="1" s="1"/>
  <c r="V74" i="1" s="1"/>
  <c r="Q83" i="1"/>
  <c r="R83" i="1" s="1"/>
  <c r="U83" i="1" s="1"/>
  <c r="V83" i="1" s="1"/>
  <c r="Q92" i="1"/>
  <c r="R92" i="1" s="1"/>
  <c r="U92" i="1" s="1"/>
  <c r="V92" i="1" s="1"/>
  <c r="Q101" i="1"/>
  <c r="R101" i="1" s="1"/>
  <c r="U101" i="1" s="1"/>
  <c r="V101" i="1" s="1"/>
  <c r="Q50" i="1"/>
  <c r="R50" i="1" s="1"/>
  <c r="U50" i="1" s="1"/>
  <c r="V50" i="1" s="1"/>
  <c r="Q22" i="1"/>
  <c r="R22" i="1" s="1"/>
  <c r="U22" i="1" s="1"/>
  <c r="V22" i="1" s="1"/>
  <c r="Q14" i="1"/>
  <c r="R14" i="1" s="1"/>
  <c r="U14" i="1" s="1"/>
  <c r="V14" i="1" s="1"/>
  <c r="Q23" i="1"/>
  <c r="R23" i="1" s="1"/>
  <c r="U23" i="1" s="1"/>
  <c r="V23" i="1" s="1"/>
  <c r="Q71" i="1"/>
  <c r="R71" i="1" s="1"/>
  <c r="U71" i="1" s="1"/>
  <c r="V71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G6" i="2"/>
  <c r="P105" i="1" l="1"/>
  <c r="S105" i="1" s="1"/>
  <c r="P102" i="1"/>
  <c r="S102" i="1" s="1"/>
  <c r="P99" i="1"/>
  <c r="S99" i="1" s="1"/>
  <c r="P96" i="1"/>
  <c r="S96" i="1" s="1"/>
  <c r="P93" i="1"/>
  <c r="S93" i="1" s="1"/>
  <c r="P90" i="1"/>
  <c r="S90" i="1" s="1"/>
  <c r="P87" i="1"/>
  <c r="S87" i="1" s="1"/>
  <c r="P84" i="1"/>
  <c r="S84" i="1" s="1"/>
  <c r="P81" i="1"/>
  <c r="S81" i="1" s="1"/>
  <c r="P78" i="1"/>
  <c r="S78" i="1" s="1"/>
  <c r="P75" i="1"/>
  <c r="S75" i="1" s="1"/>
  <c r="P72" i="1"/>
  <c r="S72" i="1" s="1"/>
  <c r="P69" i="1"/>
  <c r="S69" i="1" s="1"/>
  <c r="P66" i="1"/>
  <c r="S66" i="1" s="1"/>
  <c r="P63" i="1"/>
  <c r="S63" i="1" s="1"/>
  <c r="P60" i="1"/>
  <c r="S60" i="1" s="1"/>
  <c r="P57" i="1"/>
  <c r="S57" i="1" s="1"/>
  <c r="P54" i="1"/>
  <c r="S54" i="1" s="1"/>
  <c r="P51" i="1"/>
  <c r="S51" i="1" s="1"/>
  <c r="P48" i="1"/>
  <c r="S48" i="1" s="1"/>
  <c r="P106" i="1"/>
  <c r="S106" i="1" s="1"/>
  <c r="P103" i="1"/>
  <c r="S103" i="1" s="1"/>
  <c r="P100" i="1"/>
  <c r="S100" i="1" s="1"/>
  <c r="P97" i="1"/>
  <c r="S97" i="1" s="1"/>
  <c r="P94" i="1"/>
  <c r="S94" i="1" s="1"/>
  <c r="P91" i="1"/>
  <c r="S91" i="1" s="1"/>
  <c r="P88" i="1"/>
  <c r="S88" i="1" s="1"/>
  <c r="P85" i="1"/>
  <c r="S85" i="1" s="1"/>
  <c r="P82" i="1"/>
  <c r="S82" i="1" s="1"/>
  <c r="P79" i="1"/>
  <c r="S79" i="1" s="1"/>
  <c r="P76" i="1"/>
  <c r="S76" i="1" s="1"/>
  <c r="P73" i="1"/>
  <c r="S73" i="1" s="1"/>
  <c r="P70" i="1"/>
  <c r="S70" i="1" s="1"/>
  <c r="P67" i="1"/>
  <c r="S67" i="1" s="1"/>
  <c r="P64" i="1"/>
  <c r="S64" i="1" s="1"/>
  <c r="P61" i="1"/>
  <c r="S61" i="1" s="1"/>
  <c r="P58" i="1"/>
  <c r="S58" i="1" s="1"/>
  <c r="P55" i="1"/>
  <c r="S55" i="1" s="1"/>
  <c r="P52" i="1"/>
  <c r="S52" i="1" s="1"/>
  <c r="P49" i="1"/>
  <c r="S49" i="1" s="1"/>
  <c r="P46" i="1"/>
  <c r="S46" i="1" s="1"/>
  <c r="P43" i="1"/>
  <c r="S43" i="1" s="1"/>
  <c r="P40" i="1"/>
  <c r="S40" i="1" s="1"/>
  <c r="P37" i="1"/>
  <c r="S37" i="1" s="1"/>
  <c r="P34" i="1"/>
  <c r="S34" i="1" s="1"/>
  <c r="P31" i="1"/>
  <c r="S31" i="1" s="1"/>
  <c r="P28" i="1"/>
  <c r="S28" i="1" s="1"/>
  <c r="P25" i="1"/>
  <c r="S25" i="1" s="1"/>
  <c r="P22" i="1"/>
  <c r="S22" i="1" s="1"/>
  <c r="P19" i="1"/>
  <c r="S19" i="1" s="1"/>
  <c r="P16" i="1"/>
  <c r="S16" i="1" s="1"/>
  <c r="P13" i="1"/>
  <c r="S13" i="1" s="1"/>
  <c r="P10" i="1"/>
  <c r="P17" i="1"/>
  <c r="S17" i="1" s="1"/>
  <c r="P47" i="1"/>
  <c r="S47" i="1" s="1"/>
  <c r="P32" i="1"/>
  <c r="S32" i="1" s="1"/>
  <c r="P23" i="1"/>
  <c r="S23" i="1" s="1"/>
  <c r="P104" i="1"/>
  <c r="S104" i="1" s="1"/>
  <c r="P101" i="1"/>
  <c r="S101" i="1" s="1"/>
  <c r="P98" i="1"/>
  <c r="S98" i="1" s="1"/>
  <c r="P95" i="1"/>
  <c r="S95" i="1" s="1"/>
  <c r="P92" i="1"/>
  <c r="S92" i="1" s="1"/>
  <c r="P89" i="1"/>
  <c r="S89" i="1" s="1"/>
  <c r="P86" i="1"/>
  <c r="S86" i="1" s="1"/>
  <c r="P83" i="1"/>
  <c r="S83" i="1" s="1"/>
  <c r="P80" i="1"/>
  <c r="S80" i="1" s="1"/>
  <c r="P77" i="1"/>
  <c r="S77" i="1" s="1"/>
  <c r="P74" i="1"/>
  <c r="S74" i="1" s="1"/>
  <c r="P71" i="1"/>
  <c r="S71" i="1" s="1"/>
  <c r="P68" i="1"/>
  <c r="S68" i="1" s="1"/>
  <c r="P65" i="1"/>
  <c r="S65" i="1" s="1"/>
  <c r="P62" i="1"/>
  <c r="S62" i="1" s="1"/>
  <c r="P59" i="1"/>
  <c r="S59" i="1" s="1"/>
  <c r="P56" i="1"/>
  <c r="S56" i="1" s="1"/>
  <c r="P53" i="1"/>
  <c r="S53" i="1" s="1"/>
  <c r="P50" i="1"/>
  <c r="S50" i="1" s="1"/>
  <c r="P44" i="1"/>
  <c r="S44" i="1" s="1"/>
  <c r="P41" i="1"/>
  <c r="S41" i="1" s="1"/>
  <c r="P38" i="1"/>
  <c r="S38" i="1" s="1"/>
  <c r="P35" i="1"/>
  <c r="S35" i="1" s="1"/>
  <c r="P29" i="1"/>
  <c r="S29" i="1" s="1"/>
  <c r="P26" i="1"/>
  <c r="S26" i="1" s="1"/>
  <c r="P20" i="1"/>
  <c r="S20" i="1" s="1"/>
  <c r="P14" i="1"/>
  <c r="S14" i="1" s="1"/>
  <c r="P11" i="1"/>
  <c r="P8" i="1"/>
  <c r="P39" i="1"/>
  <c r="S39" i="1" s="1"/>
  <c r="P42" i="1"/>
  <c r="S42" i="1" s="1"/>
  <c r="P9" i="1"/>
  <c r="P12" i="1"/>
  <c r="S12" i="1" s="1"/>
  <c r="P45" i="1"/>
  <c r="S45" i="1" s="1"/>
  <c r="P18" i="1"/>
  <c r="S18" i="1" s="1"/>
  <c r="P21" i="1"/>
  <c r="S21" i="1" s="1"/>
  <c r="P24" i="1"/>
  <c r="S24" i="1" s="1"/>
  <c r="P27" i="1"/>
  <c r="S27" i="1" s="1"/>
  <c r="P30" i="1"/>
  <c r="S30" i="1" s="1"/>
  <c r="P15" i="1"/>
  <c r="S15" i="1" s="1"/>
  <c r="P33" i="1"/>
  <c r="S33" i="1" s="1"/>
  <c r="P36" i="1"/>
  <c r="S36" i="1" s="1"/>
  <c r="S11" i="1" l="1"/>
  <c r="T11" i="1" s="1"/>
  <c r="O11" i="1"/>
  <c r="S10" i="1"/>
  <c r="T10" i="1" s="1"/>
  <c r="O10" i="1"/>
  <c r="S8" i="1"/>
  <c r="T8" i="1" s="1"/>
  <c r="O8" i="1"/>
  <c r="O9" i="1"/>
  <c r="S9" i="1"/>
  <c r="T9" i="1" s="1"/>
  <c r="Q10" i="1" l="1"/>
  <c r="R10" i="1" s="1"/>
  <c r="U10" i="1" s="1"/>
  <c r="V10" i="1" s="1"/>
  <c r="Q11" i="1"/>
  <c r="R11" i="1" s="1"/>
  <c r="U11" i="1" s="1"/>
  <c r="V11" i="1" s="1"/>
  <c r="Q8" i="1"/>
  <c r="R8" i="1" s="1"/>
  <c r="U8" i="1" s="1"/>
  <c r="V8" i="1" s="1"/>
  <c r="Q9" i="1"/>
  <c r="R9" i="1" s="1"/>
  <c r="U9" i="1" s="1"/>
  <c r="V9" i="1" s="1"/>
</calcChain>
</file>

<file path=xl/sharedStrings.xml><?xml version="1.0" encoding="utf-8"?>
<sst xmlns="http://schemas.openxmlformats.org/spreadsheetml/2006/main" count="47" uniqueCount="45">
  <si>
    <t>Contador</t>
  </si>
  <si>
    <t>Revisoria Fiscal</t>
  </si>
  <si>
    <t>Grupo I</t>
  </si>
  <si>
    <t>ENERO</t>
  </si>
  <si>
    <t>Menos de Un Año</t>
  </si>
  <si>
    <t>Revisor Fiscal Ppal</t>
  </si>
  <si>
    <t>Outsourcing Contable</t>
  </si>
  <si>
    <t>Grupo II</t>
  </si>
  <si>
    <t xml:space="preserve">FEBRERO </t>
  </si>
  <si>
    <t>Entre 1 y 2 Años</t>
  </si>
  <si>
    <t>Revisor Fiscal Sup</t>
  </si>
  <si>
    <t>Asesoria Contable</t>
  </si>
  <si>
    <t>Grupo III</t>
  </si>
  <si>
    <t>MARZO</t>
  </si>
  <si>
    <t>Mayor a Tres Años</t>
  </si>
  <si>
    <t xml:space="preserve">Auditor </t>
  </si>
  <si>
    <t>Otro</t>
  </si>
  <si>
    <t>ABRIL</t>
  </si>
  <si>
    <t>Asistente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</si>
  <si>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</si>
  <si>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</si>
  <si>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</si>
  <si>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</si>
  <si>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</si>
  <si>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</si>
  <si>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</si>
  <si>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</si>
  <si>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NIT</t>
  </si>
  <si>
    <t>No.</t>
  </si>
  <si>
    <t>Nombre del Profesional</t>
  </si>
  <si>
    <t>Tipo de servicio</t>
  </si>
  <si>
    <t>Cargo (del profesional)</t>
  </si>
  <si>
    <t>Número Identificación Profesional</t>
  </si>
  <si>
    <t>Número 
de TP</t>
  </si>
  <si>
    <t>Observaciones</t>
  </si>
  <si>
    <t>Fecha de asignación</t>
  </si>
  <si>
    <t xml:space="preserve">Razón Social (Cliente) </t>
  </si>
  <si>
    <t>CODIGO:</t>
  </si>
  <si>
    <t>VERSION:</t>
  </si>
  <si>
    <t>VIGENCIA:</t>
  </si>
  <si>
    <t>Tiempo en años restante</t>
  </si>
  <si>
    <t>Antigüedad en el cargo en años</t>
  </si>
  <si>
    <t>Programa de rotación de los equipos de trabajo asignados</t>
  </si>
  <si>
    <t>Fecha de retiro del cargo</t>
  </si>
  <si>
    <t>OPE M01 F28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</si>
</sst>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color indexed="6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4" xfId="0" applyBorder="1" applyAlignment="1">
      <alignment horizontal="center"/>
    </xf>
    <xf numFmtId="0" fontId="6" fillId="0" borderId="4" xfId="0" applyFont="1" applyBorder="1"/>
    <xf numFmtId="22" fontId="0" fillId="0" borderId="0" xfId="0" applyNumberFormat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1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14" fontId="0" fillId="2" borderId="5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0" fillId="2" borderId="18" xfId="0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4" fillId="0" borderId="16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14" fontId="0" fillId="2" borderId="19" xfId="0" applyNumberForma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164" fontId="0" fillId="2" borderId="10" xfId="0" applyNumberFormat="1" applyFill="1" applyBorder="1" applyAlignment="1">
      <alignment horizontal="center" vertical="center"/>
    </xf>
    <xf numFmtId="22" fontId="0" fillId="2" borderId="10" xfId="0" applyNumberFormat="1" applyFill="1" applyBorder="1" applyAlignment="1">
      <alignment horizontal="center" vertical="center"/>
    </xf>
    <xf numFmtId="0" fontId="8" fillId="0" borderId="22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8" fillId="0" borderId="26" xfId="0" applyFont="1" applyBorder="1" applyAlignment="1">
      <alignment horizontal="right" vertical="center" wrapText="1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58"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/>
        <i val="0"/>
        <color rgb="FFC00000"/>
      </font>
      <fill>
        <patternFill patternType="solid">
          <fgColor auto="1"/>
          <bgColor rgb="FFFFCCFF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rgb="FFE8F2E2"/>
        </patternFill>
      </fill>
    </dxf>
    <dxf>
      <font>
        <b/>
        <i val="0"/>
        <color rgb="FFC00000"/>
      </font>
      <fill>
        <patternFill>
          <bgColor rgb="FFFFD1D1"/>
        </patternFill>
      </fill>
    </dxf>
    <dxf>
      <font>
        <b/>
        <i val="0"/>
      </font>
      <fill>
        <patternFill>
          <bgColor rgb="FFFF7575"/>
        </patternFill>
      </fill>
    </dxf>
    <dxf>
      <font>
        <b/>
        <i val="0"/>
      </font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D1D1"/>
      <color rgb="FFFF7575"/>
      <color rgb="FFFFCCFF"/>
      <color rgb="FFFF9797"/>
      <color rgb="FFFF0000"/>
      <color rgb="FFE8F2E2"/>
      <color rgb="FFD2E6C4"/>
      <color rgb="FFFFD5D5"/>
      <color rgb="FFFFB9B9"/>
      <color rgb="FFFB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0</xdr:rowOff>
    </xdr:from>
    <xdr:to>
      <xdr:col>2</xdr:col>
      <xdr:colOff>2000251</xdr:colOff>
      <xdr:row>4</xdr:row>
      <xdr:rowOff>34083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65F723-2955-8823-46BB-BEC993751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1" y="0"/>
          <a:ext cx="2228850" cy="9008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laus Pa" id="{B64688CC-8607-4C78-A61F-65F13282CEF4}" userId="c478f35700cd65ea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3" dT="2020-07-15T00:23:48.36" personId="{B64688CC-8607-4C78-A61F-65F13282CEF4}" id="{95A3A885-E0B1-41BE-BFB1-8297596981BB}">
    <text>Diligenciar si existe suplente</text>
  </threadedComment>
  <threadedComment ref="L13" dT="2021-02-17T01:48:25.95" personId="{B64688CC-8607-4C78-A61F-65F13282CEF4}" id="{A2DD2D5E-2030-4162-ABD4-270159CDF536}">
    <text>Diligenciar si existe suplente</text>
  </threadedComment>
  <threadedComment ref="M13" dT="2021-02-17T01:48:47.53" personId="{B64688CC-8607-4C78-A61F-65F13282CEF4}" id="{4F5D8F24-DCBA-48D6-8F82-F9D4A0326643}">
    <text>Diligenciar si existe suplente</text>
  </threadedComment>
  <threadedComment ref="N13" dT="2021-02-17T01:49:08.33" personId="{B64688CC-8607-4C78-A61F-65F13282CEF4}" id="{169278D0-0BCF-4A2D-99A1-5C5CF093CF73}">
    <text>Diligenciar si existe suplente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6"/>
  <sheetViews>
    <sheetView showGridLines="0" tabSelected="1" zoomScaleNormal="100" zoomScaleSheetLayoutView="85" workbookViewId="0">
      <selection activeCell="D8" sqref="D8"/>
    </sheetView>
  </sheetViews>
  <sheetFormatPr baseColWidth="10" defaultColWidth="12.625" defaultRowHeight="15" customHeight="1" x14ac:dyDescent="0.2"/>
  <cols>
    <col min="1" max="1" width="1.5" customWidth="1"/>
    <col min="2" max="2" width="4.5" customWidth="1"/>
    <col min="3" max="3" width="27.375" customWidth="1"/>
    <col min="4" max="4" width="23.625" customWidth="1"/>
    <col min="5" max="5" width="21.5" customWidth="1"/>
    <col min="6" max="6" width="4.375" customWidth="1"/>
    <col min="7" max="7" width="6.375" customWidth="1"/>
    <col min="8" max="8" width="5.125" customWidth="1"/>
    <col min="9" max="9" width="17.5" customWidth="1"/>
    <col min="10" max="10" width="20.5" customWidth="1"/>
    <col min="11" max="11" width="19.375" customWidth="1"/>
    <col min="12" max="13" width="22.5" customWidth="1"/>
    <col min="14" max="14" width="23.875" customWidth="1"/>
    <col min="15" max="16" width="15.875" hidden="1" customWidth="1"/>
    <col min="17" max="17" width="9.25" hidden="1" customWidth="1"/>
    <col min="18" max="18" width="18.25" customWidth="1"/>
    <col min="19" max="19" width="11.75" hidden="1" customWidth="1"/>
    <col min="20" max="21" width="9.5" hidden="1" customWidth="1"/>
    <col min="22" max="22" width="12.75" customWidth="1"/>
    <col min="23" max="23" width="32.875" customWidth="1"/>
    <col min="24" max="33" width="9.375" customWidth="1"/>
  </cols>
  <sheetData>
    <row r="1" spans="1:23" ht="18" customHeight="1" x14ac:dyDescent="0.2">
      <c r="A1" s="11"/>
      <c r="D1" s="53" t="s">
        <v>42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  <c r="T1" s="39" t="s">
        <v>37</v>
      </c>
      <c r="U1" s="39"/>
      <c r="V1" s="40"/>
      <c r="W1" s="12" t="s">
        <v>44</v>
      </c>
    </row>
    <row r="2" spans="1:23" ht="18" customHeight="1" x14ac:dyDescent="0.2">
      <c r="A2" s="11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  <c r="T2" s="41" t="s">
        <v>38</v>
      </c>
      <c r="U2" s="41"/>
      <c r="V2" s="42"/>
      <c r="W2" s="12">
        <v>1</v>
      </c>
    </row>
    <row r="3" spans="1:23" ht="18" customHeight="1" x14ac:dyDescent="0.2">
      <c r="A3" s="11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43" t="s">
        <v>39</v>
      </c>
      <c r="U3" s="43"/>
      <c r="V3" s="44"/>
      <c r="W3" s="13">
        <v>44571</v>
      </c>
    </row>
    <row r="4" spans="1:23" ht="14.25" x14ac:dyDescent="0.2">
      <c r="B4" s="4"/>
      <c r="C4" s="4"/>
      <c r="D4" s="4"/>
      <c r="E4" s="4"/>
      <c r="F4" s="2"/>
      <c r="G4" s="2"/>
      <c r="H4" s="2"/>
      <c r="I4" s="2"/>
      <c r="J4" s="3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3"/>
      <c r="W4" s="2"/>
    </row>
    <row r="5" spans="1:23" ht="14.25" x14ac:dyDescent="0.2">
      <c r="B5" s="4"/>
      <c r="C5" s="4"/>
      <c r="D5" s="4"/>
      <c r="E5" s="4"/>
      <c r="F5" s="2"/>
      <c r="G5" s="2"/>
      <c r="H5" s="2"/>
      <c r="I5" s="2"/>
      <c r="J5" s="3"/>
      <c r="K5" s="2"/>
      <c r="L5" s="2"/>
      <c r="M5" s="2"/>
      <c r="N5" s="2"/>
      <c r="O5" s="3"/>
      <c r="P5" s="3"/>
      <c r="Q5" s="3"/>
      <c r="R5" s="3"/>
      <c r="S5" s="3"/>
      <c r="T5" s="3"/>
      <c r="U5" s="3"/>
      <c r="V5" s="3"/>
      <c r="W5" s="2"/>
    </row>
    <row r="6" spans="1:23" ht="55.5" customHeight="1" x14ac:dyDescent="0.2">
      <c r="B6" s="7" t="s">
        <v>28</v>
      </c>
      <c r="C6" s="6" t="s">
        <v>36</v>
      </c>
      <c r="D6" s="6" t="s">
        <v>27</v>
      </c>
      <c r="E6" s="6" t="s">
        <v>30</v>
      </c>
      <c r="F6" s="51" t="s">
        <v>29</v>
      </c>
      <c r="G6" s="51"/>
      <c r="H6" s="51"/>
      <c r="I6" s="51"/>
      <c r="J6" s="7" t="s">
        <v>35</v>
      </c>
      <c r="K6" s="7" t="s">
        <v>33</v>
      </c>
      <c r="L6" s="7" t="s">
        <v>32</v>
      </c>
      <c r="M6" s="7" t="s">
        <v>31</v>
      </c>
      <c r="N6" s="7" t="s">
        <v>43</v>
      </c>
      <c r="O6" s="52" t="s">
        <v>41</v>
      </c>
      <c r="P6" s="52"/>
      <c r="Q6" s="52"/>
      <c r="R6" s="52"/>
      <c r="S6" s="52"/>
      <c r="T6" s="52"/>
      <c r="U6" s="7" t="s">
        <v>40</v>
      </c>
      <c r="V6" s="7" t="s">
        <v>40</v>
      </c>
      <c r="W6" s="7" t="s">
        <v>34</v>
      </c>
    </row>
    <row r="7" spans="1:23" ht="21.75" customHeight="1" x14ac:dyDescent="0.2">
      <c r="B7" s="8">
        <v>1</v>
      </c>
      <c r="C7" s="15"/>
      <c r="D7" s="15"/>
      <c r="E7" s="16"/>
      <c r="F7" s="45"/>
      <c r="G7" s="46"/>
      <c r="H7" s="46"/>
      <c r="I7" s="47"/>
      <c r="J7" s="17"/>
      <c r="K7" s="18"/>
      <c r="L7" s="19"/>
      <c r="M7" s="20"/>
      <c r="N7" s="17"/>
      <c r="O7" s="9"/>
      <c r="P7" s="38"/>
      <c r="Q7" s="37"/>
      <c r="R7" s="37"/>
      <c r="S7" s="9"/>
      <c r="T7" s="9"/>
      <c r="U7" s="14"/>
      <c r="V7" s="14"/>
      <c r="W7" s="33"/>
    </row>
    <row r="8" spans="1:23" ht="21.75" customHeight="1" x14ac:dyDescent="0.2">
      <c r="B8" s="10">
        <f>B7+1</f>
        <v>2</v>
      </c>
      <c r="C8" s="15"/>
      <c r="D8" s="15"/>
      <c r="E8" s="16"/>
      <c r="F8" s="45"/>
      <c r="G8" s="46"/>
      <c r="H8" s="46"/>
      <c r="I8" s="47"/>
      <c r="J8" s="17"/>
      <c r="K8" s="18"/>
      <c r="L8" s="19"/>
      <c r="M8" s="20"/>
      <c r="N8" s="17"/>
      <c r="O8" s="9" t="str">
        <f t="shared" ref="O8:O71" si="0">IF(J8&gt;0,YEAR(P8-$J8)-1900,"")</f>
        <v/>
      </c>
      <c r="P8" s="38">
        <f ca="1">IF(N8&gt;0,N8,DATOS!$G$6)</f>
        <v>44848.705940277781</v>
      </c>
      <c r="Q8" s="37" t="e">
        <f t="shared" ref="Q8:Q71" si="1">O8+T8/12</f>
        <v>#VALUE!</v>
      </c>
      <c r="R8" s="37" t="str">
        <f t="shared" ref="R8:R71" si="2">IF(ISERROR(Q8),"",Q8)</f>
        <v/>
      </c>
      <c r="S8" s="9">
        <f t="shared" ref="S8:S71" ca="1" si="3">IF(MONTH(P8)-MONTH(J8)&gt;0,MONTH(P8)-MONTH(J8),(MONTH(P8)-MONTH(J8)))</f>
        <v>9</v>
      </c>
      <c r="T8" s="9" t="str">
        <f t="shared" ref="T8:T71" si="4">IF(J8&gt;0,S8,"")</f>
        <v/>
      </c>
      <c r="U8" s="14" t="e">
        <f t="shared" ref="U8:U71" si="5">5-R8</f>
        <v>#VALUE!</v>
      </c>
      <c r="V8" s="14" t="str">
        <f t="shared" ref="V8:V71" si="6">IF(ISERROR(U8),"",U8)</f>
        <v/>
      </c>
      <c r="W8" s="34"/>
    </row>
    <row r="9" spans="1:23" ht="21.75" customHeight="1" x14ac:dyDescent="0.2">
      <c r="B9" s="10">
        <f t="shared" ref="B9:B33" si="7">B8+1</f>
        <v>3</v>
      </c>
      <c r="C9" s="15"/>
      <c r="D9" s="15"/>
      <c r="E9" s="16"/>
      <c r="F9" s="45"/>
      <c r="G9" s="46"/>
      <c r="H9" s="46"/>
      <c r="I9" s="47"/>
      <c r="J9" s="17"/>
      <c r="K9" s="18"/>
      <c r="L9" s="19"/>
      <c r="M9" s="20"/>
      <c r="N9" s="17"/>
      <c r="O9" s="9" t="str">
        <f t="shared" si="0"/>
        <v/>
      </c>
      <c r="P9" s="38">
        <f ca="1">IF(N9&gt;0,N9,DATOS!$G$6)</f>
        <v>44848.705940277781</v>
      </c>
      <c r="Q9" s="37" t="e">
        <f t="shared" si="1"/>
        <v>#VALUE!</v>
      </c>
      <c r="R9" s="37" t="str">
        <f t="shared" si="2"/>
        <v/>
      </c>
      <c r="S9" s="9">
        <f t="shared" ca="1" si="3"/>
        <v>9</v>
      </c>
      <c r="T9" s="9" t="str">
        <f t="shared" si="4"/>
        <v/>
      </c>
      <c r="U9" s="14" t="e">
        <f t="shared" si="5"/>
        <v>#VALUE!</v>
      </c>
      <c r="V9" s="14" t="str">
        <f t="shared" si="6"/>
        <v/>
      </c>
      <c r="W9" s="34"/>
    </row>
    <row r="10" spans="1:23" ht="21.75" customHeight="1" x14ac:dyDescent="0.2">
      <c r="B10" s="10">
        <f t="shared" si="7"/>
        <v>4</v>
      </c>
      <c r="C10" s="15"/>
      <c r="D10" s="15"/>
      <c r="E10" s="16"/>
      <c r="F10" s="45"/>
      <c r="G10" s="46"/>
      <c r="H10" s="46"/>
      <c r="I10" s="47"/>
      <c r="J10" s="17"/>
      <c r="K10" s="18"/>
      <c r="L10" s="19"/>
      <c r="M10" s="20"/>
      <c r="N10" s="17"/>
      <c r="O10" s="9" t="str">
        <f t="shared" si="0"/>
        <v/>
      </c>
      <c r="P10" s="38">
        <f ca="1">IF(N10&gt;0,N10,DATOS!$G$6)</f>
        <v>44848.705940277781</v>
      </c>
      <c r="Q10" s="37" t="e">
        <f t="shared" si="1"/>
        <v>#VALUE!</v>
      </c>
      <c r="R10" s="37" t="str">
        <f t="shared" si="2"/>
        <v/>
      </c>
      <c r="S10" s="9">
        <f t="shared" ca="1" si="3"/>
        <v>9</v>
      </c>
      <c r="T10" s="9" t="str">
        <f t="shared" si="4"/>
        <v/>
      </c>
      <c r="U10" s="14" t="e">
        <f t="shared" si="5"/>
        <v>#VALUE!</v>
      </c>
      <c r="V10" s="14" t="str">
        <f t="shared" si="6"/>
        <v/>
      </c>
      <c r="W10" s="34"/>
    </row>
    <row r="11" spans="1:23" ht="21.75" customHeight="1" x14ac:dyDescent="0.2">
      <c r="B11" s="10">
        <f t="shared" si="7"/>
        <v>5</v>
      </c>
      <c r="C11" s="15"/>
      <c r="D11" s="15"/>
      <c r="E11" s="16"/>
      <c r="F11" s="45"/>
      <c r="G11" s="46"/>
      <c r="H11" s="46"/>
      <c r="I11" s="47"/>
      <c r="J11" s="17"/>
      <c r="K11" s="18"/>
      <c r="L11" s="19"/>
      <c r="M11" s="20"/>
      <c r="N11" s="17"/>
      <c r="O11" s="9" t="str">
        <f t="shared" si="0"/>
        <v/>
      </c>
      <c r="P11" s="38">
        <f ca="1">IF(N11&gt;0,N11,DATOS!$G$6)</f>
        <v>44848.705940277781</v>
      </c>
      <c r="Q11" s="37" t="e">
        <f t="shared" si="1"/>
        <v>#VALUE!</v>
      </c>
      <c r="R11" s="37" t="str">
        <f t="shared" si="2"/>
        <v/>
      </c>
      <c r="S11" s="9">
        <f t="shared" ca="1" si="3"/>
        <v>9</v>
      </c>
      <c r="T11" s="9" t="str">
        <f t="shared" si="4"/>
        <v/>
      </c>
      <c r="U11" s="14" t="e">
        <f t="shared" si="5"/>
        <v>#VALUE!</v>
      </c>
      <c r="V11" s="14" t="str">
        <f t="shared" si="6"/>
        <v/>
      </c>
      <c r="W11" s="34"/>
    </row>
    <row r="12" spans="1:23" ht="21.75" customHeight="1" x14ac:dyDescent="0.2">
      <c r="B12" s="10">
        <f t="shared" si="7"/>
        <v>6</v>
      </c>
      <c r="C12" s="15"/>
      <c r="D12" s="15"/>
      <c r="E12" s="16"/>
      <c r="F12" s="45"/>
      <c r="G12" s="46"/>
      <c r="H12" s="46"/>
      <c r="I12" s="47"/>
      <c r="J12" s="21"/>
      <c r="K12" s="18"/>
      <c r="L12" s="19"/>
      <c r="M12" s="20"/>
      <c r="N12" s="21"/>
      <c r="O12" s="9" t="str">
        <f t="shared" si="0"/>
        <v/>
      </c>
      <c r="P12" s="38">
        <f ca="1">IF(N12&gt;0,N12,DATOS!$G$6)</f>
        <v>44848.705940277781</v>
      </c>
      <c r="Q12" s="37" t="e">
        <f t="shared" si="1"/>
        <v>#VALUE!</v>
      </c>
      <c r="R12" s="37" t="str">
        <f t="shared" si="2"/>
        <v/>
      </c>
      <c r="S12" s="9">
        <f t="shared" ca="1" si="3"/>
        <v>9</v>
      </c>
      <c r="T12" s="9" t="str">
        <f t="shared" si="4"/>
        <v/>
      </c>
      <c r="U12" s="14" t="e">
        <f t="shared" si="5"/>
        <v>#VALUE!</v>
      </c>
      <c r="V12" s="14" t="str">
        <f t="shared" si="6"/>
        <v/>
      </c>
      <c r="W12" s="34"/>
    </row>
    <row r="13" spans="1:23" ht="21.75" customHeight="1" x14ac:dyDescent="0.2">
      <c r="B13" s="10">
        <f t="shared" si="7"/>
        <v>7</v>
      </c>
      <c r="C13" s="15"/>
      <c r="D13" s="15"/>
      <c r="E13" s="16"/>
      <c r="F13" s="45"/>
      <c r="G13" s="46"/>
      <c r="H13" s="46"/>
      <c r="I13" s="47"/>
      <c r="J13" s="21"/>
      <c r="K13" s="18"/>
      <c r="L13" s="19"/>
      <c r="M13" s="20"/>
      <c r="N13" s="21"/>
      <c r="O13" s="9" t="str">
        <f t="shared" si="0"/>
        <v/>
      </c>
      <c r="P13" s="38">
        <f ca="1">IF(N13&gt;0,N13,DATOS!$G$6)</f>
        <v>44848.705940277781</v>
      </c>
      <c r="Q13" s="37" t="e">
        <f t="shared" si="1"/>
        <v>#VALUE!</v>
      </c>
      <c r="R13" s="37" t="str">
        <f t="shared" si="2"/>
        <v/>
      </c>
      <c r="S13" s="9">
        <f t="shared" ca="1" si="3"/>
        <v>9</v>
      </c>
      <c r="T13" s="9" t="str">
        <f t="shared" si="4"/>
        <v/>
      </c>
      <c r="U13" s="14" t="e">
        <f t="shared" si="5"/>
        <v>#VALUE!</v>
      </c>
      <c r="V13" s="14" t="str">
        <f t="shared" si="6"/>
        <v/>
      </c>
      <c r="W13" s="34"/>
    </row>
    <row r="14" spans="1:23" ht="21.75" customHeight="1" x14ac:dyDescent="0.2">
      <c r="B14" s="10">
        <f t="shared" si="7"/>
        <v>8</v>
      </c>
      <c r="C14" s="15"/>
      <c r="D14" s="15"/>
      <c r="E14" s="16"/>
      <c r="F14" s="45"/>
      <c r="G14" s="46"/>
      <c r="H14" s="46"/>
      <c r="I14" s="47"/>
      <c r="J14" s="21"/>
      <c r="K14" s="18"/>
      <c r="L14" s="19"/>
      <c r="M14" s="20"/>
      <c r="N14" s="21"/>
      <c r="O14" s="9" t="str">
        <f t="shared" si="0"/>
        <v/>
      </c>
      <c r="P14" s="38">
        <f ca="1">IF(N14&gt;0,N14,DATOS!$G$6)</f>
        <v>44848.705940277781</v>
      </c>
      <c r="Q14" s="37" t="e">
        <f t="shared" si="1"/>
        <v>#VALUE!</v>
      </c>
      <c r="R14" s="37" t="str">
        <f t="shared" si="2"/>
        <v/>
      </c>
      <c r="S14" s="9">
        <f t="shared" ca="1" si="3"/>
        <v>9</v>
      </c>
      <c r="T14" s="9" t="str">
        <f t="shared" si="4"/>
        <v/>
      </c>
      <c r="U14" s="14" t="e">
        <f t="shared" si="5"/>
        <v>#VALUE!</v>
      </c>
      <c r="V14" s="14" t="str">
        <f t="shared" si="6"/>
        <v/>
      </c>
      <c r="W14" s="34"/>
    </row>
    <row r="15" spans="1:23" ht="21.75" customHeight="1" x14ac:dyDescent="0.2">
      <c r="B15" s="10">
        <f t="shared" si="7"/>
        <v>9</v>
      </c>
      <c r="C15" s="15"/>
      <c r="D15" s="15"/>
      <c r="E15" s="16"/>
      <c r="F15" s="45"/>
      <c r="G15" s="46"/>
      <c r="H15" s="46"/>
      <c r="I15" s="47"/>
      <c r="J15" s="21"/>
      <c r="K15" s="18"/>
      <c r="L15" s="19"/>
      <c r="M15" s="20"/>
      <c r="N15" s="21"/>
      <c r="O15" s="9" t="str">
        <f t="shared" si="0"/>
        <v/>
      </c>
      <c r="P15" s="38">
        <f ca="1">IF(N15&gt;0,N15,DATOS!$G$6)</f>
        <v>44848.705940277781</v>
      </c>
      <c r="Q15" s="37" t="e">
        <f t="shared" si="1"/>
        <v>#VALUE!</v>
      </c>
      <c r="R15" s="37" t="str">
        <f t="shared" si="2"/>
        <v/>
      </c>
      <c r="S15" s="9">
        <f t="shared" ca="1" si="3"/>
        <v>9</v>
      </c>
      <c r="T15" s="9" t="str">
        <f t="shared" si="4"/>
        <v/>
      </c>
      <c r="U15" s="14" t="e">
        <f t="shared" si="5"/>
        <v>#VALUE!</v>
      </c>
      <c r="V15" s="14" t="str">
        <f t="shared" si="6"/>
        <v/>
      </c>
      <c r="W15" s="34"/>
    </row>
    <row r="16" spans="1:23" ht="21.75" customHeight="1" x14ac:dyDescent="0.2">
      <c r="B16" s="10">
        <f t="shared" si="7"/>
        <v>10</v>
      </c>
      <c r="C16" s="15"/>
      <c r="D16" s="15"/>
      <c r="E16" s="16"/>
      <c r="F16" s="45"/>
      <c r="G16" s="46"/>
      <c r="H16" s="46"/>
      <c r="I16" s="47"/>
      <c r="J16" s="17"/>
      <c r="K16" s="18"/>
      <c r="L16" s="19"/>
      <c r="M16" s="20"/>
      <c r="N16" s="17"/>
      <c r="O16" s="9" t="str">
        <f t="shared" si="0"/>
        <v/>
      </c>
      <c r="P16" s="38">
        <f ca="1">IF(N16&gt;0,N16,DATOS!$G$6)</f>
        <v>44848.705940277781</v>
      </c>
      <c r="Q16" s="37" t="e">
        <f t="shared" si="1"/>
        <v>#VALUE!</v>
      </c>
      <c r="R16" s="37" t="str">
        <f t="shared" si="2"/>
        <v/>
      </c>
      <c r="S16" s="9">
        <f t="shared" ca="1" si="3"/>
        <v>9</v>
      </c>
      <c r="T16" s="9" t="str">
        <f t="shared" si="4"/>
        <v/>
      </c>
      <c r="U16" s="14" t="e">
        <f t="shared" si="5"/>
        <v>#VALUE!</v>
      </c>
      <c r="V16" s="14" t="str">
        <f t="shared" si="6"/>
        <v/>
      </c>
      <c r="W16" s="34"/>
    </row>
    <row r="17" spans="2:23" ht="21.75" customHeight="1" x14ac:dyDescent="0.2">
      <c r="B17" s="10">
        <f t="shared" si="7"/>
        <v>11</v>
      </c>
      <c r="C17" s="15"/>
      <c r="D17" s="15"/>
      <c r="E17" s="16"/>
      <c r="F17" s="45"/>
      <c r="G17" s="46"/>
      <c r="H17" s="46"/>
      <c r="I17" s="47"/>
      <c r="J17" s="17"/>
      <c r="K17" s="18"/>
      <c r="L17" s="19"/>
      <c r="M17" s="20"/>
      <c r="N17" s="17"/>
      <c r="O17" s="9" t="str">
        <f t="shared" si="0"/>
        <v/>
      </c>
      <c r="P17" s="38">
        <f ca="1">IF(N17&gt;0,N17,DATOS!$G$6)</f>
        <v>44848.705940277781</v>
      </c>
      <c r="Q17" s="37" t="e">
        <f t="shared" si="1"/>
        <v>#VALUE!</v>
      </c>
      <c r="R17" s="37" t="str">
        <f t="shared" si="2"/>
        <v/>
      </c>
      <c r="S17" s="9">
        <f t="shared" ca="1" si="3"/>
        <v>9</v>
      </c>
      <c r="T17" s="9" t="str">
        <f t="shared" si="4"/>
        <v/>
      </c>
      <c r="U17" s="14" t="e">
        <f t="shared" si="5"/>
        <v>#VALUE!</v>
      </c>
      <c r="V17" s="14" t="str">
        <f t="shared" si="6"/>
        <v/>
      </c>
      <c r="W17" s="34"/>
    </row>
    <row r="18" spans="2:23" ht="21.75" customHeight="1" x14ac:dyDescent="0.2">
      <c r="B18" s="10">
        <f t="shared" si="7"/>
        <v>12</v>
      </c>
      <c r="C18" s="15"/>
      <c r="D18" s="15"/>
      <c r="E18" s="16"/>
      <c r="F18" s="45"/>
      <c r="G18" s="46"/>
      <c r="H18" s="46"/>
      <c r="I18" s="47"/>
      <c r="J18" s="21"/>
      <c r="K18" s="18"/>
      <c r="L18" s="19"/>
      <c r="M18" s="20"/>
      <c r="N18" s="21"/>
      <c r="O18" s="9" t="str">
        <f t="shared" si="0"/>
        <v/>
      </c>
      <c r="P18" s="38">
        <f ca="1">IF(N18&gt;0,N18,DATOS!$G$6)</f>
        <v>44848.705940277781</v>
      </c>
      <c r="Q18" s="37" t="e">
        <f t="shared" si="1"/>
        <v>#VALUE!</v>
      </c>
      <c r="R18" s="37" t="str">
        <f t="shared" si="2"/>
        <v/>
      </c>
      <c r="S18" s="9">
        <f t="shared" ca="1" si="3"/>
        <v>9</v>
      </c>
      <c r="T18" s="9" t="str">
        <f t="shared" si="4"/>
        <v/>
      </c>
      <c r="U18" s="14" t="e">
        <f t="shared" si="5"/>
        <v>#VALUE!</v>
      </c>
      <c r="V18" s="14" t="str">
        <f t="shared" si="6"/>
        <v/>
      </c>
      <c r="W18" s="34"/>
    </row>
    <row r="19" spans="2:23" ht="21.75" customHeight="1" x14ac:dyDescent="0.2">
      <c r="B19" s="10">
        <f t="shared" si="7"/>
        <v>13</v>
      </c>
      <c r="C19" s="15"/>
      <c r="D19" s="15"/>
      <c r="E19" s="16"/>
      <c r="F19" s="45"/>
      <c r="G19" s="46"/>
      <c r="H19" s="46"/>
      <c r="I19" s="47"/>
      <c r="J19" s="21"/>
      <c r="K19" s="18"/>
      <c r="L19" s="19"/>
      <c r="M19" s="20"/>
      <c r="N19" s="21"/>
      <c r="O19" s="9" t="str">
        <f t="shared" si="0"/>
        <v/>
      </c>
      <c r="P19" s="38">
        <f ca="1">IF(N19&gt;0,N19,DATOS!$G$6)</f>
        <v>44848.705940277781</v>
      </c>
      <c r="Q19" s="37" t="e">
        <f t="shared" si="1"/>
        <v>#VALUE!</v>
      </c>
      <c r="R19" s="37" t="str">
        <f t="shared" si="2"/>
        <v/>
      </c>
      <c r="S19" s="9">
        <f t="shared" ca="1" si="3"/>
        <v>9</v>
      </c>
      <c r="T19" s="9" t="str">
        <f t="shared" si="4"/>
        <v/>
      </c>
      <c r="U19" s="14" t="e">
        <f t="shared" si="5"/>
        <v>#VALUE!</v>
      </c>
      <c r="V19" s="14" t="str">
        <f t="shared" si="6"/>
        <v/>
      </c>
      <c r="W19" s="34"/>
    </row>
    <row r="20" spans="2:23" ht="21.75" customHeight="1" x14ac:dyDescent="0.2">
      <c r="B20" s="10">
        <f t="shared" si="7"/>
        <v>14</v>
      </c>
      <c r="C20" s="15"/>
      <c r="D20" s="15"/>
      <c r="E20" s="16"/>
      <c r="F20" s="45"/>
      <c r="G20" s="46"/>
      <c r="H20" s="46"/>
      <c r="I20" s="47"/>
      <c r="J20" s="21"/>
      <c r="K20" s="18"/>
      <c r="L20" s="19"/>
      <c r="M20" s="20"/>
      <c r="N20" s="21"/>
      <c r="O20" s="9" t="str">
        <f t="shared" si="0"/>
        <v/>
      </c>
      <c r="P20" s="38">
        <f ca="1">IF(N20&gt;0,N20,DATOS!$G$6)</f>
        <v>44848.705940277781</v>
      </c>
      <c r="Q20" s="37" t="e">
        <f t="shared" si="1"/>
        <v>#VALUE!</v>
      </c>
      <c r="R20" s="37" t="str">
        <f t="shared" si="2"/>
        <v/>
      </c>
      <c r="S20" s="9">
        <f t="shared" ca="1" si="3"/>
        <v>9</v>
      </c>
      <c r="T20" s="9" t="str">
        <f t="shared" si="4"/>
        <v/>
      </c>
      <c r="U20" s="14" t="e">
        <f t="shared" si="5"/>
        <v>#VALUE!</v>
      </c>
      <c r="V20" s="14" t="str">
        <f t="shared" si="6"/>
        <v/>
      </c>
      <c r="W20" s="34"/>
    </row>
    <row r="21" spans="2:23" ht="21.75" customHeight="1" x14ac:dyDescent="0.2">
      <c r="B21" s="10">
        <f t="shared" si="7"/>
        <v>15</v>
      </c>
      <c r="C21" s="15"/>
      <c r="D21" s="15"/>
      <c r="E21" s="16"/>
      <c r="F21" s="45"/>
      <c r="G21" s="46"/>
      <c r="H21" s="46"/>
      <c r="I21" s="47"/>
      <c r="J21" s="21"/>
      <c r="K21" s="18"/>
      <c r="L21" s="19"/>
      <c r="M21" s="20"/>
      <c r="N21" s="21"/>
      <c r="O21" s="9" t="str">
        <f t="shared" si="0"/>
        <v/>
      </c>
      <c r="P21" s="38">
        <f ca="1">IF(N21&gt;0,N21,DATOS!$G$6)</f>
        <v>44848.705940277781</v>
      </c>
      <c r="Q21" s="37" t="e">
        <f t="shared" si="1"/>
        <v>#VALUE!</v>
      </c>
      <c r="R21" s="37" t="str">
        <f t="shared" si="2"/>
        <v/>
      </c>
      <c r="S21" s="9">
        <f t="shared" ca="1" si="3"/>
        <v>9</v>
      </c>
      <c r="T21" s="9" t="str">
        <f t="shared" si="4"/>
        <v/>
      </c>
      <c r="U21" s="14" t="e">
        <f t="shared" si="5"/>
        <v>#VALUE!</v>
      </c>
      <c r="V21" s="14" t="str">
        <f t="shared" si="6"/>
        <v/>
      </c>
      <c r="W21" s="34"/>
    </row>
    <row r="22" spans="2:23" ht="21.75" customHeight="1" x14ac:dyDescent="0.2">
      <c r="B22" s="10">
        <f t="shared" si="7"/>
        <v>16</v>
      </c>
      <c r="C22" s="15"/>
      <c r="D22" s="15"/>
      <c r="E22" s="16"/>
      <c r="F22" s="45"/>
      <c r="G22" s="46"/>
      <c r="H22" s="46"/>
      <c r="I22" s="47"/>
      <c r="J22" s="21"/>
      <c r="K22" s="18"/>
      <c r="L22" s="19"/>
      <c r="M22" s="20"/>
      <c r="N22" s="21"/>
      <c r="O22" s="9" t="str">
        <f t="shared" si="0"/>
        <v/>
      </c>
      <c r="P22" s="38">
        <f ca="1">IF(N22&gt;0,N22,DATOS!$G$6)</f>
        <v>44848.705940277781</v>
      </c>
      <c r="Q22" s="37" t="e">
        <f t="shared" si="1"/>
        <v>#VALUE!</v>
      </c>
      <c r="R22" s="37" t="str">
        <f t="shared" si="2"/>
        <v/>
      </c>
      <c r="S22" s="9">
        <f t="shared" ca="1" si="3"/>
        <v>9</v>
      </c>
      <c r="T22" s="9" t="str">
        <f t="shared" si="4"/>
        <v/>
      </c>
      <c r="U22" s="14" t="e">
        <f t="shared" si="5"/>
        <v>#VALUE!</v>
      </c>
      <c r="V22" s="14" t="str">
        <f t="shared" si="6"/>
        <v/>
      </c>
      <c r="W22" s="34"/>
    </row>
    <row r="23" spans="2:23" ht="21.75" customHeight="1" x14ac:dyDescent="0.2">
      <c r="B23" s="10">
        <f t="shared" si="7"/>
        <v>17</v>
      </c>
      <c r="C23" s="15"/>
      <c r="D23" s="15"/>
      <c r="E23" s="16"/>
      <c r="F23" s="45"/>
      <c r="G23" s="46"/>
      <c r="H23" s="46"/>
      <c r="I23" s="47"/>
      <c r="J23" s="21"/>
      <c r="K23" s="18"/>
      <c r="L23" s="19"/>
      <c r="M23" s="20"/>
      <c r="N23" s="21"/>
      <c r="O23" s="9" t="str">
        <f t="shared" si="0"/>
        <v/>
      </c>
      <c r="P23" s="38">
        <f ca="1">IF(N23&gt;0,N23,DATOS!$G$6)</f>
        <v>44848.705940277781</v>
      </c>
      <c r="Q23" s="37" t="e">
        <f t="shared" si="1"/>
        <v>#VALUE!</v>
      </c>
      <c r="R23" s="37" t="str">
        <f t="shared" si="2"/>
        <v/>
      </c>
      <c r="S23" s="9">
        <f t="shared" ca="1" si="3"/>
        <v>9</v>
      </c>
      <c r="T23" s="9" t="str">
        <f t="shared" si="4"/>
        <v/>
      </c>
      <c r="U23" s="14" t="e">
        <f t="shared" si="5"/>
        <v>#VALUE!</v>
      </c>
      <c r="V23" s="14" t="str">
        <f t="shared" si="6"/>
        <v/>
      </c>
      <c r="W23" s="35"/>
    </row>
    <row r="24" spans="2:23" ht="21.75" customHeight="1" x14ac:dyDescent="0.2">
      <c r="B24" s="10">
        <f t="shared" si="7"/>
        <v>18</v>
      </c>
      <c r="C24" s="15"/>
      <c r="D24" s="15"/>
      <c r="E24" s="16"/>
      <c r="F24" s="45"/>
      <c r="G24" s="46"/>
      <c r="H24" s="46"/>
      <c r="I24" s="47"/>
      <c r="J24" s="21"/>
      <c r="K24" s="18"/>
      <c r="L24" s="19"/>
      <c r="M24" s="20"/>
      <c r="N24" s="21"/>
      <c r="O24" s="9" t="str">
        <f t="shared" si="0"/>
        <v/>
      </c>
      <c r="P24" s="38">
        <f ca="1">IF(N24&gt;0,N24,DATOS!$G$6)</f>
        <v>44848.705940277781</v>
      </c>
      <c r="Q24" s="37" t="e">
        <f t="shared" si="1"/>
        <v>#VALUE!</v>
      </c>
      <c r="R24" s="37" t="str">
        <f t="shared" si="2"/>
        <v/>
      </c>
      <c r="S24" s="9">
        <f t="shared" ca="1" si="3"/>
        <v>9</v>
      </c>
      <c r="T24" s="9" t="str">
        <f t="shared" si="4"/>
        <v/>
      </c>
      <c r="U24" s="14" t="e">
        <f t="shared" si="5"/>
        <v>#VALUE!</v>
      </c>
      <c r="V24" s="14" t="str">
        <f t="shared" si="6"/>
        <v/>
      </c>
      <c r="W24" s="35"/>
    </row>
    <row r="25" spans="2:23" ht="21.75" customHeight="1" x14ac:dyDescent="0.2">
      <c r="B25" s="10">
        <f t="shared" si="7"/>
        <v>19</v>
      </c>
      <c r="C25" s="15"/>
      <c r="D25" s="15"/>
      <c r="E25" s="16"/>
      <c r="F25" s="45"/>
      <c r="G25" s="46"/>
      <c r="H25" s="46"/>
      <c r="I25" s="47"/>
      <c r="J25" s="21"/>
      <c r="K25" s="18"/>
      <c r="L25" s="19"/>
      <c r="M25" s="20"/>
      <c r="N25" s="21"/>
      <c r="O25" s="9" t="str">
        <f t="shared" si="0"/>
        <v/>
      </c>
      <c r="P25" s="38">
        <f ca="1">IF(N25&gt;0,N25,DATOS!$G$6)</f>
        <v>44848.705940277781</v>
      </c>
      <c r="Q25" s="37" t="e">
        <f t="shared" si="1"/>
        <v>#VALUE!</v>
      </c>
      <c r="R25" s="37" t="str">
        <f t="shared" si="2"/>
        <v/>
      </c>
      <c r="S25" s="9">
        <f t="shared" ca="1" si="3"/>
        <v>9</v>
      </c>
      <c r="T25" s="9" t="str">
        <f t="shared" si="4"/>
        <v/>
      </c>
      <c r="U25" s="14" t="e">
        <f t="shared" si="5"/>
        <v>#VALUE!</v>
      </c>
      <c r="V25" s="14" t="str">
        <f t="shared" si="6"/>
        <v/>
      </c>
      <c r="W25" s="35"/>
    </row>
    <row r="26" spans="2:23" ht="21.75" customHeight="1" x14ac:dyDescent="0.2">
      <c r="B26" s="10">
        <f t="shared" si="7"/>
        <v>20</v>
      </c>
      <c r="C26" s="15"/>
      <c r="D26" s="15"/>
      <c r="E26" s="16"/>
      <c r="F26" s="45"/>
      <c r="G26" s="46"/>
      <c r="H26" s="46"/>
      <c r="I26" s="47"/>
      <c r="J26" s="21"/>
      <c r="K26" s="18"/>
      <c r="L26" s="19"/>
      <c r="M26" s="20"/>
      <c r="N26" s="21"/>
      <c r="O26" s="9" t="str">
        <f t="shared" si="0"/>
        <v/>
      </c>
      <c r="P26" s="38">
        <f ca="1">IF(N26&gt;0,N26,DATOS!$G$6)</f>
        <v>44848.705940277781</v>
      </c>
      <c r="Q26" s="37" t="e">
        <f t="shared" si="1"/>
        <v>#VALUE!</v>
      </c>
      <c r="R26" s="37" t="str">
        <f t="shared" si="2"/>
        <v/>
      </c>
      <c r="S26" s="9">
        <f t="shared" ca="1" si="3"/>
        <v>9</v>
      </c>
      <c r="T26" s="9" t="str">
        <f t="shared" si="4"/>
        <v/>
      </c>
      <c r="U26" s="14" t="e">
        <f t="shared" si="5"/>
        <v>#VALUE!</v>
      </c>
      <c r="V26" s="14" t="str">
        <f t="shared" si="6"/>
        <v/>
      </c>
      <c r="W26" s="35"/>
    </row>
    <row r="27" spans="2:23" ht="21.75" customHeight="1" x14ac:dyDescent="0.2">
      <c r="B27" s="10">
        <f t="shared" si="7"/>
        <v>21</v>
      </c>
      <c r="C27" s="15"/>
      <c r="D27" s="15"/>
      <c r="E27" s="16"/>
      <c r="F27" s="45"/>
      <c r="G27" s="46"/>
      <c r="H27" s="46"/>
      <c r="I27" s="47"/>
      <c r="J27" s="21"/>
      <c r="K27" s="18"/>
      <c r="L27" s="19"/>
      <c r="M27" s="20"/>
      <c r="N27" s="21"/>
      <c r="O27" s="9" t="str">
        <f t="shared" si="0"/>
        <v/>
      </c>
      <c r="P27" s="38">
        <f ca="1">IF(N27&gt;0,N27,DATOS!$G$6)</f>
        <v>44848.705940277781</v>
      </c>
      <c r="Q27" s="37" t="e">
        <f t="shared" si="1"/>
        <v>#VALUE!</v>
      </c>
      <c r="R27" s="37" t="str">
        <f t="shared" si="2"/>
        <v/>
      </c>
      <c r="S27" s="9">
        <f t="shared" ca="1" si="3"/>
        <v>9</v>
      </c>
      <c r="T27" s="9" t="str">
        <f t="shared" si="4"/>
        <v/>
      </c>
      <c r="U27" s="14" t="e">
        <f t="shared" si="5"/>
        <v>#VALUE!</v>
      </c>
      <c r="V27" s="14" t="str">
        <f t="shared" si="6"/>
        <v/>
      </c>
      <c r="W27" s="35"/>
    </row>
    <row r="28" spans="2:23" ht="21.75" customHeight="1" x14ac:dyDescent="0.2">
      <c r="B28" s="10">
        <f t="shared" si="7"/>
        <v>22</v>
      </c>
      <c r="C28" s="22"/>
      <c r="D28" s="22"/>
      <c r="E28" s="23"/>
      <c r="F28" s="48"/>
      <c r="G28" s="49"/>
      <c r="H28" s="49"/>
      <c r="I28" s="50"/>
      <c r="J28" s="24"/>
      <c r="K28" s="22"/>
      <c r="L28" s="22"/>
      <c r="M28" s="25"/>
      <c r="N28" s="24"/>
      <c r="O28" s="9" t="str">
        <f t="shared" si="0"/>
        <v/>
      </c>
      <c r="P28" s="38">
        <f ca="1">IF(N28&gt;0,N28,DATOS!$G$6)</f>
        <v>44848.705940277781</v>
      </c>
      <c r="Q28" s="37" t="e">
        <f t="shared" si="1"/>
        <v>#VALUE!</v>
      </c>
      <c r="R28" s="37" t="str">
        <f t="shared" si="2"/>
        <v/>
      </c>
      <c r="S28" s="9">
        <f t="shared" ca="1" si="3"/>
        <v>9</v>
      </c>
      <c r="T28" s="9" t="str">
        <f t="shared" si="4"/>
        <v/>
      </c>
      <c r="U28" s="14" t="e">
        <f t="shared" si="5"/>
        <v>#VALUE!</v>
      </c>
      <c r="V28" s="14" t="str">
        <f t="shared" si="6"/>
        <v/>
      </c>
      <c r="W28" s="35"/>
    </row>
    <row r="29" spans="2:23" ht="21.75" customHeight="1" x14ac:dyDescent="0.2">
      <c r="B29" s="10">
        <f t="shared" si="7"/>
        <v>23</v>
      </c>
      <c r="C29" s="22"/>
      <c r="D29" s="22"/>
      <c r="E29" s="23"/>
      <c r="F29" s="48"/>
      <c r="G29" s="49"/>
      <c r="H29" s="49"/>
      <c r="I29" s="50"/>
      <c r="J29" s="24"/>
      <c r="K29" s="22"/>
      <c r="L29" s="22"/>
      <c r="M29" s="25"/>
      <c r="N29" s="24"/>
      <c r="O29" s="9" t="str">
        <f t="shared" si="0"/>
        <v/>
      </c>
      <c r="P29" s="38">
        <f ca="1">IF(N29&gt;0,N29,DATOS!$G$6)</f>
        <v>44848.705940277781</v>
      </c>
      <c r="Q29" s="37" t="e">
        <f t="shared" si="1"/>
        <v>#VALUE!</v>
      </c>
      <c r="R29" s="37" t="str">
        <f t="shared" si="2"/>
        <v/>
      </c>
      <c r="S29" s="9">
        <f t="shared" ca="1" si="3"/>
        <v>9</v>
      </c>
      <c r="T29" s="9" t="str">
        <f t="shared" si="4"/>
        <v/>
      </c>
      <c r="U29" s="14" t="e">
        <f t="shared" si="5"/>
        <v>#VALUE!</v>
      </c>
      <c r="V29" s="14" t="str">
        <f t="shared" si="6"/>
        <v/>
      </c>
      <c r="W29" s="35"/>
    </row>
    <row r="30" spans="2:23" ht="21.75" customHeight="1" x14ac:dyDescent="0.2">
      <c r="B30" s="10">
        <f t="shared" si="7"/>
        <v>24</v>
      </c>
      <c r="C30" s="22"/>
      <c r="D30" s="22"/>
      <c r="E30" s="23"/>
      <c r="F30" s="48"/>
      <c r="G30" s="49"/>
      <c r="H30" s="49"/>
      <c r="I30" s="50"/>
      <c r="J30" s="24"/>
      <c r="K30" s="22"/>
      <c r="L30" s="22"/>
      <c r="M30" s="25"/>
      <c r="N30" s="24"/>
      <c r="O30" s="9" t="str">
        <f t="shared" si="0"/>
        <v/>
      </c>
      <c r="P30" s="38">
        <f ca="1">IF(N30&gt;0,N30,DATOS!$G$6)</f>
        <v>44848.705940277781</v>
      </c>
      <c r="Q30" s="37" t="e">
        <f t="shared" si="1"/>
        <v>#VALUE!</v>
      </c>
      <c r="R30" s="37" t="str">
        <f t="shared" si="2"/>
        <v/>
      </c>
      <c r="S30" s="9">
        <f t="shared" ca="1" si="3"/>
        <v>9</v>
      </c>
      <c r="T30" s="9" t="str">
        <f t="shared" si="4"/>
        <v/>
      </c>
      <c r="U30" s="14" t="e">
        <f t="shared" si="5"/>
        <v>#VALUE!</v>
      </c>
      <c r="V30" s="14" t="str">
        <f t="shared" si="6"/>
        <v/>
      </c>
      <c r="W30" s="35"/>
    </row>
    <row r="31" spans="2:23" ht="21.75" customHeight="1" x14ac:dyDescent="0.2">
      <c r="B31" s="10">
        <f t="shared" si="7"/>
        <v>25</v>
      </c>
      <c r="C31" s="22"/>
      <c r="D31" s="22"/>
      <c r="E31" s="23"/>
      <c r="F31" s="48"/>
      <c r="G31" s="49"/>
      <c r="H31" s="49"/>
      <c r="I31" s="50"/>
      <c r="J31" s="24"/>
      <c r="K31" s="22"/>
      <c r="L31" s="22"/>
      <c r="M31" s="25"/>
      <c r="N31" s="24"/>
      <c r="O31" s="9" t="str">
        <f t="shared" si="0"/>
        <v/>
      </c>
      <c r="P31" s="38">
        <f ca="1">IF(N31&gt;0,N31,DATOS!$G$6)</f>
        <v>44848.705940277781</v>
      </c>
      <c r="Q31" s="37" t="e">
        <f t="shared" si="1"/>
        <v>#VALUE!</v>
      </c>
      <c r="R31" s="37" t="str">
        <f t="shared" si="2"/>
        <v/>
      </c>
      <c r="S31" s="9">
        <f t="shared" ca="1" si="3"/>
        <v>9</v>
      </c>
      <c r="T31" s="9" t="str">
        <f t="shared" si="4"/>
        <v/>
      </c>
      <c r="U31" s="14" t="e">
        <f t="shared" si="5"/>
        <v>#VALUE!</v>
      </c>
      <c r="V31" s="14" t="str">
        <f t="shared" si="6"/>
        <v/>
      </c>
      <c r="W31" s="35"/>
    </row>
    <row r="32" spans="2:23" ht="21.75" customHeight="1" x14ac:dyDescent="0.2">
      <c r="B32" s="10">
        <f t="shared" si="7"/>
        <v>26</v>
      </c>
      <c r="C32" s="22"/>
      <c r="D32" s="22"/>
      <c r="E32" s="23"/>
      <c r="F32" s="48"/>
      <c r="G32" s="49"/>
      <c r="H32" s="49"/>
      <c r="I32" s="50"/>
      <c r="J32" s="24"/>
      <c r="K32" s="22"/>
      <c r="L32" s="22"/>
      <c r="M32" s="25"/>
      <c r="N32" s="24"/>
      <c r="O32" s="9" t="str">
        <f t="shared" si="0"/>
        <v/>
      </c>
      <c r="P32" s="38">
        <f ca="1">IF(N32&gt;0,N32,DATOS!$G$6)</f>
        <v>44848.705940277781</v>
      </c>
      <c r="Q32" s="37" t="e">
        <f t="shared" si="1"/>
        <v>#VALUE!</v>
      </c>
      <c r="R32" s="37" t="str">
        <f t="shared" si="2"/>
        <v/>
      </c>
      <c r="S32" s="9">
        <f t="shared" ca="1" si="3"/>
        <v>9</v>
      </c>
      <c r="T32" s="9" t="str">
        <f t="shared" si="4"/>
        <v/>
      </c>
      <c r="U32" s="14" t="e">
        <f t="shared" si="5"/>
        <v>#VALUE!</v>
      </c>
      <c r="V32" s="14" t="str">
        <f t="shared" si="6"/>
        <v/>
      </c>
      <c r="W32" s="35"/>
    </row>
    <row r="33" spans="2:23" ht="21.75" customHeight="1" x14ac:dyDescent="0.2">
      <c r="B33" s="10">
        <f t="shared" si="7"/>
        <v>27</v>
      </c>
      <c r="C33" s="26"/>
      <c r="D33" s="26"/>
      <c r="E33" s="27"/>
      <c r="F33" s="28"/>
      <c r="G33" s="29"/>
      <c r="H33" s="29"/>
      <c r="I33" s="30"/>
      <c r="J33" s="31"/>
      <c r="K33" s="26"/>
      <c r="L33" s="26"/>
      <c r="M33" s="27"/>
      <c r="N33" s="31"/>
      <c r="O33" s="9" t="str">
        <f t="shared" si="0"/>
        <v/>
      </c>
      <c r="P33" s="38">
        <f ca="1">IF(N33&gt;0,N33,DATOS!$G$6)</f>
        <v>44848.705940277781</v>
      </c>
      <c r="Q33" s="37" t="e">
        <f t="shared" si="1"/>
        <v>#VALUE!</v>
      </c>
      <c r="R33" s="37" t="str">
        <f t="shared" si="2"/>
        <v/>
      </c>
      <c r="S33" s="9">
        <f t="shared" ca="1" si="3"/>
        <v>9</v>
      </c>
      <c r="T33" s="9" t="str">
        <f t="shared" si="4"/>
        <v/>
      </c>
      <c r="U33" s="14" t="e">
        <f t="shared" si="5"/>
        <v>#VALUE!</v>
      </c>
      <c r="V33" s="14" t="str">
        <f t="shared" si="6"/>
        <v/>
      </c>
      <c r="W33" s="36"/>
    </row>
    <row r="34" spans="2:23" ht="21.75" customHeight="1" x14ac:dyDescent="0.2">
      <c r="B34" s="10">
        <f t="shared" ref="B34:B97" si="8">B33+1</f>
        <v>28</v>
      </c>
      <c r="C34" s="26"/>
      <c r="D34" s="26"/>
      <c r="E34" s="27"/>
      <c r="F34" s="28"/>
      <c r="G34" s="29"/>
      <c r="H34" s="29"/>
      <c r="I34" s="30"/>
      <c r="J34" s="31"/>
      <c r="K34" s="26"/>
      <c r="L34" s="26"/>
      <c r="M34" s="27"/>
      <c r="N34" s="31"/>
      <c r="O34" s="9" t="str">
        <f t="shared" si="0"/>
        <v/>
      </c>
      <c r="P34" s="38">
        <f ca="1">IF(N34&gt;0,N34,DATOS!$G$6)</f>
        <v>44848.705940277781</v>
      </c>
      <c r="Q34" s="37" t="e">
        <f t="shared" si="1"/>
        <v>#VALUE!</v>
      </c>
      <c r="R34" s="37" t="str">
        <f t="shared" si="2"/>
        <v/>
      </c>
      <c r="S34" s="9">
        <f t="shared" ca="1" si="3"/>
        <v>9</v>
      </c>
      <c r="T34" s="9" t="str">
        <f t="shared" si="4"/>
        <v/>
      </c>
      <c r="U34" s="14" t="e">
        <f t="shared" si="5"/>
        <v>#VALUE!</v>
      </c>
      <c r="V34" s="14" t="str">
        <f t="shared" si="6"/>
        <v/>
      </c>
      <c r="W34" s="36"/>
    </row>
    <row r="35" spans="2:23" ht="21.75" customHeight="1" x14ac:dyDescent="0.2">
      <c r="B35" s="10">
        <f t="shared" si="8"/>
        <v>29</v>
      </c>
      <c r="C35" s="26"/>
      <c r="D35" s="26"/>
      <c r="E35" s="27"/>
      <c r="F35" s="28"/>
      <c r="G35" s="29"/>
      <c r="H35" s="29"/>
      <c r="I35" s="30"/>
      <c r="J35" s="31"/>
      <c r="K35" s="26"/>
      <c r="L35" s="26"/>
      <c r="M35" s="27"/>
      <c r="N35" s="31"/>
      <c r="O35" s="9" t="str">
        <f t="shared" si="0"/>
        <v/>
      </c>
      <c r="P35" s="38">
        <f ca="1">IF(N35&gt;0,N35,DATOS!$G$6)</f>
        <v>44848.705940277781</v>
      </c>
      <c r="Q35" s="37" t="e">
        <f t="shared" si="1"/>
        <v>#VALUE!</v>
      </c>
      <c r="R35" s="37" t="str">
        <f t="shared" si="2"/>
        <v/>
      </c>
      <c r="S35" s="9">
        <f t="shared" ca="1" si="3"/>
        <v>9</v>
      </c>
      <c r="T35" s="9" t="str">
        <f t="shared" si="4"/>
        <v/>
      </c>
      <c r="U35" s="14" t="e">
        <f t="shared" si="5"/>
        <v>#VALUE!</v>
      </c>
      <c r="V35" s="14" t="str">
        <f t="shared" si="6"/>
        <v/>
      </c>
      <c r="W35" s="36"/>
    </row>
    <row r="36" spans="2:23" ht="21.75" customHeight="1" x14ac:dyDescent="0.2">
      <c r="B36" s="10">
        <f t="shared" si="8"/>
        <v>30</v>
      </c>
      <c r="C36" s="26"/>
      <c r="D36" s="26"/>
      <c r="E36" s="27"/>
      <c r="F36" s="28"/>
      <c r="G36" s="29"/>
      <c r="H36" s="29"/>
      <c r="I36" s="30"/>
      <c r="J36" s="31"/>
      <c r="K36" s="26"/>
      <c r="L36" s="26"/>
      <c r="M36" s="27"/>
      <c r="N36" s="31"/>
      <c r="O36" s="9" t="str">
        <f t="shared" si="0"/>
        <v/>
      </c>
      <c r="P36" s="38">
        <f ca="1">IF(N36&gt;0,N36,DATOS!$G$6)</f>
        <v>44848.705940277781</v>
      </c>
      <c r="Q36" s="37" t="e">
        <f t="shared" si="1"/>
        <v>#VALUE!</v>
      </c>
      <c r="R36" s="37" t="str">
        <f t="shared" si="2"/>
        <v/>
      </c>
      <c r="S36" s="9">
        <f t="shared" ca="1" si="3"/>
        <v>9</v>
      </c>
      <c r="T36" s="9" t="str">
        <f t="shared" si="4"/>
        <v/>
      </c>
      <c r="U36" s="14" t="e">
        <f t="shared" si="5"/>
        <v>#VALUE!</v>
      </c>
      <c r="V36" s="14" t="str">
        <f t="shared" si="6"/>
        <v/>
      </c>
      <c r="W36" s="36"/>
    </row>
    <row r="37" spans="2:23" ht="21.75" customHeight="1" x14ac:dyDescent="0.2">
      <c r="B37" s="10">
        <f t="shared" si="8"/>
        <v>31</v>
      </c>
      <c r="C37" s="26"/>
      <c r="D37" s="26"/>
      <c r="E37" s="27"/>
      <c r="F37" s="28"/>
      <c r="G37" s="29"/>
      <c r="H37" s="29"/>
      <c r="I37" s="30"/>
      <c r="J37" s="32"/>
      <c r="K37" s="26"/>
      <c r="L37" s="26"/>
      <c r="M37" s="27"/>
      <c r="N37" s="32"/>
      <c r="O37" s="9" t="str">
        <f t="shared" si="0"/>
        <v/>
      </c>
      <c r="P37" s="38">
        <f ca="1">IF(N37&gt;0,N37,DATOS!$G$6)</f>
        <v>44848.705940277781</v>
      </c>
      <c r="Q37" s="37" t="e">
        <f t="shared" si="1"/>
        <v>#VALUE!</v>
      </c>
      <c r="R37" s="37" t="str">
        <f t="shared" si="2"/>
        <v/>
      </c>
      <c r="S37" s="9">
        <f t="shared" ca="1" si="3"/>
        <v>9</v>
      </c>
      <c r="T37" s="9" t="str">
        <f t="shared" si="4"/>
        <v/>
      </c>
      <c r="U37" s="14" t="e">
        <f t="shared" si="5"/>
        <v>#VALUE!</v>
      </c>
      <c r="V37" s="14" t="str">
        <f t="shared" si="6"/>
        <v/>
      </c>
      <c r="W37" s="36"/>
    </row>
    <row r="38" spans="2:23" ht="21.75" customHeight="1" x14ac:dyDescent="0.2">
      <c r="B38" s="10">
        <f t="shared" si="8"/>
        <v>32</v>
      </c>
      <c r="C38" s="26"/>
      <c r="D38" s="26"/>
      <c r="E38" s="27"/>
      <c r="F38" s="28"/>
      <c r="G38" s="29"/>
      <c r="H38" s="29"/>
      <c r="I38" s="30"/>
      <c r="J38" s="31"/>
      <c r="K38" s="26"/>
      <c r="L38" s="26"/>
      <c r="M38" s="27"/>
      <c r="N38" s="31"/>
      <c r="O38" s="9" t="str">
        <f t="shared" si="0"/>
        <v/>
      </c>
      <c r="P38" s="38">
        <f ca="1">IF(N38&gt;0,N38,DATOS!$G$6)</f>
        <v>44848.705940277781</v>
      </c>
      <c r="Q38" s="37" t="e">
        <f t="shared" si="1"/>
        <v>#VALUE!</v>
      </c>
      <c r="R38" s="37" t="str">
        <f t="shared" si="2"/>
        <v/>
      </c>
      <c r="S38" s="9">
        <f t="shared" ca="1" si="3"/>
        <v>9</v>
      </c>
      <c r="T38" s="9" t="str">
        <f t="shared" si="4"/>
        <v/>
      </c>
      <c r="U38" s="14" t="e">
        <f t="shared" si="5"/>
        <v>#VALUE!</v>
      </c>
      <c r="V38" s="14" t="str">
        <f t="shared" si="6"/>
        <v/>
      </c>
      <c r="W38" s="36"/>
    </row>
    <row r="39" spans="2:23" ht="21.75" customHeight="1" x14ac:dyDescent="0.2">
      <c r="B39" s="10">
        <f t="shared" si="8"/>
        <v>33</v>
      </c>
      <c r="C39" s="26"/>
      <c r="D39" s="26"/>
      <c r="E39" s="27"/>
      <c r="F39" s="28"/>
      <c r="G39" s="29"/>
      <c r="H39" s="29"/>
      <c r="I39" s="30"/>
      <c r="J39" s="31"/>
      <c r="K39" s="26"/>
      <c r="L39" s="26"/>
      <c r="M39" s="27"/>
      <c r="N39" s="31"/>
      <c r="O39" s="9" t="str">
        <f t="shared" si="0"/>
        <v/>
      </c>
      <c r="P39" s="38">
        <f ca="1">IF(N39&gt;0,N39,DATOS!$G$6)</f>
        <v>44848.705940277781</v>
      </c>
      <c r="Q39" s="37" t="e">
        <f t="shared" si="1"/>
        <v>#VALUE!</v>
      </c>
      <c r="R39" s="37" t="str">
        <f t="shared" si="2"/>
        <v/>
      </c>
      <c r="S39" s="9">
        <f t="shared" ca="1" si="3"/>
        <v>9</v>
      </c>
      <c r="T39" s="9" t="str">
        <f t="shared" si="4"/>
        <v/>
      </c>
      <c r="U39" s="14" t="e">
        <f t="shared" si="5"/>
        <v>#VALUE!</v>
      </c>
      <c r="V39" s="14" t="str">
        <f t="shared" si="6"/>
        <v/>
      </c>
      <c r="W39" s="36"/>
    </row>
    <row r="40" spans="2:23" ht="21.75" customHeight="1" x14ac:dyDescent="0.2">
      <c r="B40" s="10">
        <f t="shared" si="8"/>
        <v>34</v>
      </c>
      <c r="C40" s="26"/>
      <c r="D40" s="26"/>
      <c r="E40" s="27"/>
      <c r="F40" s="28"/>
      <c r="G40" s="29"/>
      <c r="H40" s="29"/>
      <c r="I40" s="30"/>
      <c r="J40" s="31"/>
      <c r="K40" s="26"/>
      <c r="L40" s="26"/>
      <c r="M40" s="27"/>
      <c r="N40" s="31"/>
      <c r="O40" s="9" t="str">
        <f t="shared" si="0"/>
        <v/>
      </c>
      <c r="P40" s="38">
        <f ca="1">IF(N40&gt;0,N40,DATOS!$G$6)</f>
        <v>44848.705940277781</v>
      </c>
      <c r="Q40" s="37" t="e">
        <f t="shared" si="1"/>
        <v>#VALUE!</v>
      </c>
      <c r="R40" s="37" t="str">
        <f t="shared" si="2"/>
        <v/>
      </c>
      <c r="S40" s="9">
        <f t="shared" ca="1" si="3"/>
        <v>9</v>
      </c>
      <c r="T40" s="9" t="str">
        <f t="shared" si="4"/>
        <v/>
      </c>
      <c r="U40" s="14" t="e">
        <f t="shared" si="5"/>
        <v>#VALUE!</v>
      </c>
      <c r="V40" s="14" t="str">
        <f t="shared" si="6"/>
        <v/>
      </c>
      <c r="W40" s="36"/>
    </row>
    <row r="41" spans="2:23" ht="21.75" customHeight="1" x14ac:dyDescent="0.2">
      <c r="B41" s="10">
        <f t="shared" si="8"/>
        <v>35</v>
      </c>
      <c r="C41" s="26"/>
      <c r="D41" s="26"/>
      <c r="E41" s="27"/>
      <c r="F41" s="28"/>
      <c r="G41" s="29"/>
      <c r="H41" s="29"/>
      <c r="I41" s="30"/>
      <c r="J41" s="31"/>
      <c r="K41" s="26"/>
      <c r="L41" s="26"/>
      <c r="M41" s="27"/>
      <c r="N41" s="31"/>
      <c r="O41" s="9" t="str">
        <f t="shared" si="0"/>
        <v/>
      </c>
      <c r="P41" s="38">
        <f ca="1">IF(N41&gt;0,N41,DATOS!$G$6)</f>
        <v>44848.705940277781</v>
      </c>
      <c r="Q41" s="37" t="e">
        <f t="shared" si="1"/>
        <v>#VALUE!</v>
      </c>
      <c r="R41" s="37" t="str">
        <f t="shared" si="2"/>
        <v/>
      </c>
      <c r="S41" s="9">
        <f t="shared" ca="1" si="3"/>
        <v>9</v>
      </c>
      <c r="T41" s="9" t="str">
        <f t="shared" si="4"/>
        <v/>
      </c>
      <c r="U41" s="14" t="e">
        <f t="shared" si="5"/>
        <v>#VALUE!</v>
      </c>
      <c r="V41" s="14" t="str">
        <f t="shared" si="6"/>
        <v/>
      </c>
      <c r="W41" s="36"/>
    </row>
    <row r="42" spans="2:23" ht="21.75" customHeight="1" x14ac:dyDescent="0.2">
      <c r="B42" s="10">
        <f t="shared" si="8"/>
        <v>36</v>
      </c>
      <c r="C42" s="26"/>
      <c r="D42" s="26"/>
      <c r="E42" s="27"/>
      <c r="F42" s="28"/>
      <c r="G42" s="29"/>
      <c r="H42" s="29"/>
      <c r="I42" s="30"/>
      <c r="J42" s="31"/>
      <c r="K42" s="26"/>
      <c r="L42" s="26"/>
      <c r="M42" s="27"/>
      <c r="N42" s="31"/>
      <c r="O42" s="9" t="str">
        <f t="shared" si="0"/>
        <v/>
      </c>
      <c r="P42" s="38">
        <f ca="1">IF(N42&gt;0,N42,DATOS!$G$6)</f>
        <v>44848.705940277781</v>
      </c>
      <c r="Q42" s="37" t="e">
        <f t="shared" si="1"/>
        <v>#VALUE!</v>
      </c>
      <c r="R42" s="37" t="str">
        <f t="shared" si="2"/>
        <v/>
      </c>
      <c r="S42" s="9">
        <f t="shared" ca="1" si="3"/>
        <v>9</v>
      </c>
      <c r="T42" s="9" t="str">
        <f t="shared" si="4"/>
        <v/>
      </c>
      <c r="U42" s="14" t="e">
        <f t="shared" si="5"/>
        <v>#VALUE!</v>
      </c>
      <c r="V42" s="14" t="str">
        <f t="shared" si="6"/>
        <v/>
      </c>
      <c r="W42" s="36"/>
    </row>
    <row r="43" spans="2:23" ht="21.75" customHeight="1" x14ac:dyDescent="0.2">
      <c r="B43" s="10">
        <f t="shared" si="8"/>
        <v>37</v>
      </c>
      <c r="C43" s="26"/>
      <c r="D43" s="26"/>
      <c r="E43" s="27"/>
      <c r="F43" s="28"/>
      <c r="G43" s="29"/>
      <c r="H43" s="29"/>
      <c r="I43" s="30"/>
      <c r="J43" s="31"/>
      <c r="K43" s="26"/>
      <c r="L43" s="26"/>
      <c r="M43" s="27"/>
      <c r="N43" s="31"/>
      <c r="O43" s="9" t="str">
        <f t="shared" si="0"/>
        <v/>
      </c>
      <c r="P43" s="38">
        <f ca="1">IF(N43&gt;0,N43,DATOS!$G$6)</f>
        <v>44848.705940277781</v>
      </c>
      <c r="Q43" s="37" t="e">
        <f t="shared" si="1"/>
        <v>#VALUE!</v>
      </c>
      <c r="R43" s="37" t="str">
        <f t="shared" si="2"/>
        <v/>
      </c>
      <c r="S43" s="9">
        <f t="shared" ca="1" si="3"/>
        <v>9</v>
      </c>
      <c r="T43" s="9" t="str">
        <f t="shared" si="4"/>
        <v/>
      </c>
      <c r="U43" s="14" t="e">
        <f t="shared" si="5"/>
        <v>#VALUE!</v>
      </c>
      <c r="V43" s="14" t="str">
        <f t="shared" si="6"/>
        <v/>
      </c>
      <c r="W43" s="36"/>
    </row>
    <row r="44" spans="2:23" ht="21.75" customHeight="1" x14ac:dyDescent="0.2">
      <c r="B44" s="10">
        <f t="shared" si="8"/>
        <v>38</v>
      </c>
      <c r="C44" s="26"/>
      <c r="D44" s="26"/>
      <c r="E44" s="27"/>
      <c r="F44" s="28"/>
      <c r="G44" s="29"/>
      <c r="H44" s="29"/>
      <c r="I44" s="30"/>
      <c r="J44" s="31"/>
      <c r="K44" s="26"/>
      <c r="L44" s="26"/>
      <c r="M44" s="27"/>
      <c r="N44" s="31"/>
      <c r="O44" s="9" t="str">
        <f t="shared" si="0"/>
        <v/>
      </c>
      <c r="P44" s="38">
        <f ca="1">IF(N44&gt;0,N44,DATOS!$G$6)</f>
        <v>44848.705940277781</v>
      </c>
      <c r="Q44" s="37" t="e">
        <f t="shared" si="1"/>
        <v>#VALUE!</v>
      </c>
      <c r="R44" s="37" t="str">
        <f t="shared" si="2"/>
        <v/>
      </c>
      <c r="S44" s="9">
        <f t="shared" ca="1" si="3"/>
        <v>9</v>
      </c>
      <c r="T44" s="9" t="str">
        <f t="shared" si="4"/>
        <v/>
      </c>
      <c r="U44" s="14" t="e">
        <f t="shared" si="5"/>
        <v>#VALUE!</v>
      </c>
      <c r="V44" s="14" t="str">
        <f t="shared" si="6"/>
        <v/>
      </c>
      <c r="W44" s="36"/>
    </row>
    <row r="45" spans="2:23" ht="21.75" customHeight="1" x14ac:dyDescent="0.2">
      <c r="B45" s="10">
        <f t="shared" si="8"/>
        <v>39</v>
      </c>
      <c r="C45" s="26"/>
      <c r="D45" s="26"/>
      <c r="E45" s="27"/>
      <c r="F45" s="28"/>
      <c r="G45" s="29"/>
      <c r="H45" s="29"/>
      <c r="I45" s="30"/>
      <c r="J45" s="31"/>
      <c r="K45" s="26"/>
      <c r="L45" s="26"/>
      <c r="M45" s="27"/>
      <c r="N45" s="31"/>
      <c r="O45" s="9" t="str">
        <f t="shared" si="0"/>
        <v/>
      </c>
      <c r="P45" s="38">
        <f ca="1">IF(N45&gt;0,N45,DATOS!$G$6)</f>
        <v>44848.705940277781</v>
      </c>
      <c r="Q45" s="37" t="e">
        <f t="shared" si="1"/>
        <v>#VALUE!</v>
      </c>
      <c r="R45" s="37" t="str">
        <f t="shared" si="2"/>
        <v/>
      </c>
      <c r="S45" s="9">
        <f t="shared" ca="1" si="3"/>
        <v>9</v>
      </c>
      <c r="T45" s="9" t="str">
        <f t="shared" si="4"/>
        <v/>
      </c>
      <c r="U45" s="14" t="e">
        <f t="shared" si="5"/>
        <v>#VALUE!</v>
      </c>
      <c r="V45" s="14" t="str">
        <f t="shared" si="6"/>
        <v/>
      </c>
      <c r="W45" s="36"/>
    </row>
    <row r="46" spans="2:23" ht="21.75" customHeight="1" x14ac:dyDescent="0.2">
      <c r="B46" s="10">
        <f t="shared" si="8"/>
        <v>40</v>
      </c>
      <c r="C46" s="26"/>
      <c r="D46" s="26"/>
      <c r="E46" s="27"/>
      <c r="F46" s="28"/>
      <c r="G46" s="29"/>
      <c r="H46" s="29"/>
      <c r="I46" s="30"/>
      <c r="J46" s="31"/>
      <c r="K46" s="26"/>
      <c r="L46" s="26"/>
      <c r="M46" s="27"/>
      <c r="N46" s="31"/>
      <c r="O46" s="9" t="str">
        <f t="shared" si="0"/>
        <v/>
      </c>
      <c r="P46" s="38">
        <f ca="1">IF(N46&gt;0,N46,DATOS!$G$6)</f>
        <v>44848.705940277781</v>
      </c>
      <c r="Q46" s="37" t="e">
        <f t="shared" si="1"/>
        <v>#VALUE!</v>
      </c>
      <c r="R46" s="37" t="str">
        <f t="shared" si="2"/>
        <v/>
      </c>
      <c r="S46" s="9">
        <f t="shared" ca="1" si="3"/>
        <v>9</v>
      </c>
      <c r="T46" s="9" t="str">
        <f t="shared" si="4"/>
        <v/>
      </c>
      <c r="U46" s="14" t="e">
        <f t="shared" si="5"/>
        <v>#VALUE!</v>
      </c>
      <c r="V46" s="14" t="str">
        <f t="shared" si="6"/>
        <v/>
      </c>
      <c r="W46" s="36"/>
    </row>
    <row r="47" spans="2:23" ht="21.75" customHeight="1" x14ac:dyDescent="0.2">
      <c r="B47" s="10">
        <f t="shared" si="8"/>
        <v>41</v>
      </c>
      <c r="C47" s="26"/>
      <c r="D47" s="26"/>
      <c r="E47" s="27"/>
      <c r="F47" s="28"/>
      <c r="G47" s="29"/>
      <c r="H47" s="29"/>
      <c r="I47" s="30"/>
      <c r="J47" s="31"/>
      <c r="K47" s="26"/>
      <c r="L47" s="26"/>
      <c r="M47" s="27"/>
      <c r="N47" s="31"/>
      <c r="O47" s="9" t="str">
        <f t="shared" si="0"/>
        <v/>
      </c>
      <c r="P47" s="38">
        <f ca="1">IF(N47&gt;0,N47,DATOS!$G$6)</f>
        <v>44848.705940277781</v>
      </c>
      <c r="Q47" s="37" t="e">
        <f t="shared" si="1"/>
        <v>#VALUE!</v>
      </c>
      <c r="R47" s="37" t="str">
        <f t="shared" si="2"/>
        <v/>
      </c>
      <c r="S47" s="9">
        <f t="shared" ca="1" si="3"/>
        <v>9</v>
      </c>
      <c r="T47" s="9" t="str">
        <f t="shared" si="4"/>
        <v/>
      </c>
      <c r="U47" s="14" t="e">
        <f t="shared" si="5"/>
        <v>#VALUE!</v>
      </c>
      <c r="V47" s="14" t="str">
        <f t="shared" si="6"/>
        <v/>
      </c>
      <c r="W47" s="36"/>
    </row>
    <row r="48" spans="2:23" ht="21.75" customHeight="1" x14ac:dyDescent="0.2">
      <c r="B48" s="10">
        <f t="shared" si="8"/>
        <v>42</v>
      </c>
      <c r="C48" s="26"/>
      <c r="D48" s="26"/>
      <c r="E48" s="27"/>
      <c r="F48" s="28"/>
      <c r="G48" s="29"/>
      <c r="H48" s="29"/>
      <c r="I48" s="30"/>
      <c r="J48" s="31"/>
      <c r="K48" s="26"/>
      <c r="L48" s="26"/>
      <c r="M48" s="27"/>
      <c r="N48" s="31"/>
      <c r="O48" s="9" t="str">
        <f t="shared" si="0"/>
        <v/>
      </c>
      <c r="P48" s="38">
        <f ca="1">IF(N48&gt;0,N48,DATOS!$G$6)</f>
        <v>44848.705940277781</v>
      </c>
      <c r="Q48" s="37" t="e">
        <f t="shared" si="1"/>
        <v>#VALUE!</v>
      </c>
      <c r="R48" s="37" t="str">
        <f t="shared" si="2"/>
        <v/>
      </c>
      <c r="S48" s="9">
        <f t="shared" ca="1" si="3"/>
        <v>9</v>
      </c>
      <c r="T48" s="9" t="str">
        <f t="shared" si="4"/>
        <v/>
      </c>
      <c r="U48" s="14" t="e">
        <f t="shared" si="5"/>
        <v>#VALUE!</v>
      </c>
      <c r="V48" s="14" t="str">
        <f t="shared" si="6"/>
        <v/>
      </c>
      <c r="W48" s="36"/>
    </row>
    <row r="49" spans="2:23" ht="21.75" customHeight="1" x14ac:dyDescent="0.2">
      <c r="B49" s="10">
        <f t="shared" si="8"/>
        <v>43</v>
      </c>
      <c r="C49" s="26"/>
      <c r="D49" s="26"/>
      <c r="E49" s="27"/>
      <c r="F49" s="28"/>
      <c r="G49" s="29"/>
      <c r="H49" s="29"/>
      <c r="I49" s="30"/>
      <c r="J49" s="31"/>
      <c r="K49" s="26"/>
      <c r="L49" s="26"/>
      <c r="M49" s="27"/>
      <c r="N49" s="31"/>
      <c r="O49" s="9" t="str">
        <f t="shared" si="0"/>
        <v/>
      </c>
      <c r="P49" s="38">
        <f ca="1">IF(N49&gt;0,N49,DATOS!$G$6)</f>
        <v>44848.705940277781</v>
      </c>
      <c r="Q49" s="37" t="e">
        <f t="shared" si="1"/>
        <v>#VALUE!</v>
      </c>
      <c r="R49" s="37" t="str">
        <f t="shared" si="2"/>
        <v/>
      </c>
      <c r="S49" s="9">
        <f t="shared" ca="1" si="3"/>
        <v>9</v>
      </c>
      <c r="T49" s="9" t="str">
        <f t="shared" si="4"/>
        <v/>
      </c>
      <c r="U49" s="14" t="e">
        <f t="shared" si="5"/>
        <v>#VALUE!</v>
      </c>
      <c r="V49" s="14" t="str">
        <f t="shared" si="6"/>
        <v/>
      </c>
      <c r="W49" s="36"/>
    </row>
    <row r="50" spans="2:23" ht="21.75" customHeight="1" x14ac:dyDescent="0.2">
      <c r="B50" s="10">
        <f t="shared" si="8"/>
        <v>44</v>
      </c>
      <c r="C50" s="26"/>
      <c r="D50" s="26"/>
      <c r="E50" s="27"/>
      <c r="F50" s="28"/>
      <c r="G50" s="29"/>
      <c r="H50" s="29"/>
      <c r="I50" s="30"/>
      <c r="J50" s="31"/>
      <c r="K50" s="26"/>
      <c r="L50" s="26"/>
      <c r="M50" s="27"/>
      <c r="N50" s="31"/>
      <c r="O50" s="9" t="str">
        <f t="shared" si="0"/>
        <v/>
      </c>
      <c r="P50" s="38">
        <f ca="1">IF(N50&gt;0,N50,DATOS!$G$6)</f>
        <v>44848.705940277781</v>
      </c>
      <c r="Q50" s="37" t="e">
        <f t="shared" si="1"/>
        <v>#VALUE!</v>
      </c>
      <c r="R50" s="37" t="str">
        <f t="shared" si="2"/>
        <v/>
      </c>
      <c r="S50" s="9">
        <f t="shared" ca="1" si="3"/>
        <v>9</v>
      </c>
      <c r="T50" s="9" t="str">
        <f t="shared" si="4"/>
        <v/>
      </c>
      <c r="U50" s="14" t="e">
        <f t="shared" si="5"/>
        <v>#VALUE!</v>
      </c>
      <c r="V50" s="14" t="str">
        <f t="shared" si="6"/>
        <v/>
      </c>
      <c r="W50" s="36"/>
    </row>
    <row r="51" spans="2:23" ht="21.75" customHeight="1" x14ac:dyDescent="0.2">
      <c r="B51" s="10">
        <f t="shared" si="8"/>
        <v>45</v>
      </c>
      <c r="C51" s="26"/>
      <c r="D51" s="26"/>
      <c r="E51" s="27"/>
      <c r="F51" s="28"/>
      <c r="G51" s="29"/>
      <c r="H51" s="29"/>
      <c r="I51" s="30"/>
      <c r="J51" s="31"/>
      <c r="K51" s="26"/>
      <c r="L51" s="26"/>
      <c r="M51" s="27"/>
      <c r="N51" s="31"/>
      <c r="O51" s="9" t="str">
        <f t="shared" si="0"/>
        <v/>
      </c>
      <c r="P51" s="38">
        <f ca="1">IF(N51&gt;0,N51,DATOS!$G$6)</f>
        <v>44848.705940277781</v>
      </c>
      <c r="Q51" s="37" t="e">
        <f t="shared" si="1"/>
        <v>#VALUE!</v>
      </c>
      <c r="R51" s="37" t="str">
        <f t="shared" si="2"/>
        <v/>
      </c>
      <c r="S51" s="9">
        <f t="shared" ca="1" si="3"/>
        <v>9</v>
      </c>
      <c r="T51" s="9" t="str">
        <f t="shared" si="4"/>
        <v/>
      </c>
      <c r="U51" s="14" t="e">
        <f t="shared" si="5"/>
        <v>#VALUE!</v>
      </c>
      <c r="V51" s="14" t="str">
        <f t="shared" si="6"/>
        <v/>
      </c>
      <c r="W51" s="36"/>
    </row>
    <row r="52" spans="2:23" ht="21.75" customHeight="1" x14ac:dyDescent="0.2">
      <c r="B52" s="10">
        <f t="shared" si="8"/>
        <v>46</v>
      </c>
      <c r="C52" s="26"/>
      <c r="D52" s="26"/>
      <c r="E52" s="27"/>
      <c r="F52" s="28"/>
      <c r="G52" s="29"/>
      <c r="H52" s="29"/>
      <c r="I52" s="30"/>
      <c r="J52" s="31"/>
      <c r="K52" s="26"/>
      <c r="L52" s="26"/>
      <c r="M52" s="27"/>
      <c r="N52" s="31"/>
      <c r="O52" s="9" t="str">
        <f t="shared" si="0"/>
        <v/>
      </c>
      <c r="P52" s="38">
        <f ca="1">IF(N52&gt;0,N52,DATOS!$G$6)</f>
        <v>44848.705940277781</v>
      </c>
      <c r="Q52" s="37" t="e">
        <f t="shared" si="1"/>
        <v>#VALUE!</v>
      </c>
      <c r="R52" s="37" t="str">
        <f t="shared" si="2"/>
        <v/>
      </c>
      <c r="S52" s="9">
        <f t="shared" ca="1" si="3"/>
        <v>9</v>
      </c>
      <c r="T52" s="9" t="str">
        <f t="shared" si="4"/>
        <v/>
      </c>
      <c r="U52" s="14" t="e">
        <f t="shared" si="5"/>
        <v>#VALUE!</v>
      </c>
      <c r="V52" s="14" t="str">
        <f t="shared" si="6"/>
        <v/>
      </c>
      <c r="W52" s="36"/>
    </row>
    <row r="53" spans="2:23" ht="21.75" customHeight="1" x14ac:dyDescent="0.2">
      <c r="B53" s="10">
        <f t="shared" si="8"/>
        <v>47</v>
      </c>
      <c r="C53" s="26"/>
      <c r="D53" s="26"/>
      <c r="E53" s="27"/>
      <c r="F53" s="28"/>
      <c r="G53" s="29"/>
      <c r="H53" s="29"/>
      <c r="I53" s="30"/>
      <c r="J53" s="31"/>
      <c r="K53" s="26"/>
      <c r="L53" s="26"/>
      <c r="M53" s="27"/>
      <c r="N53" s="31"/>
      <c r="O53" s="9" t="str">
        <f t="shared" si="0"/>
        <v/>
      </c>
      <c r="P53" s="38">
        <f ca="1">IF(N53&gt;0,N53,DATOS!$G$6)</f>
        <v>44848.705940277781</v>
      </c>
      <c r="Q53" s="37" t="e">
        <f t="shared" si="1"/>
        <v>#VALUE!</v>
      </c>
      <c r="R53" s="37" t="str">
        <f t="shared" si="2"/>
        <v/>
      </c>
      <c r="S53" s="9">
        <f t="shared" ca="1" si="3"/>
        <v>9</v>
      </c>
      <c r="T53" s="9" t="str">
        <f t="shared" si="4"/>
        <v/>
      </c>
      <c r="U53" s="14" t="e">
        <f t="shared" si="5"/>
        <v>#VALUE!</v>
      </c>
      <c r="V53" s="14" t="str">
        <f t="shared" si="6"/>
        <v/>
      </c>
      <c r="W53" s="36"/>
    </row>
    <row r="54" spans="2:23" ht="21.75" customHeight="1" x14ac:dyDescent="0.2">
      <c r="B54" s="10">
        <f t="shared" si="8"/>
        <v>48</v>
      </c>
      <c r="C54" s="26"/>
      <c r="D54" s="26"/>
      <c r="E54" s="27"/>
      <c r="F54" s="28"/>
      <c r="G54" s="29"/>
      <c r="H54" s="29"/>
      <c r="I54" s="30"/>
      <c r="J54" s="31"/>
      <c r="K54" s="26"/>
      <c r="L54" s="26"/>
      <c r="M54" s="27"/>
      <c r="N54" s="31"/>
      <c r="O54" s="9" t="str">
        <f t="shared" si="0"/>
        <v/>
      </c>
      <c r="P54" s="38">
        <f ca="1">IF(N54&gt;0,N54,DATOS!$G$6)</f>
        <v>44848.705940277781</v>
      </c>
      <c r="Q54" s="37" t="e">
        <f t="shared" si="1"/>
        <v>#VALUE!</v>
      </c>
      <c r="R54" s="37" t="str">
        <f t="shared" si="2"/>
        <v/>
      </c>
      <c r="S54" s="9">
        <f t="shared" ca="1" si="3"/>
        <v>9</v>
      </c>
      <c r="T54" s="9" t="str">
        <f t="shared" si="4"/>
        <v/>
      </c>
      <c r="U54" s="14" t="e">
        <f t="shared" si="5"/>
        <v>#VALUE!</v>
      </c>
      <c r="V54" s="14" t="str">
        <f t="shared" si="6"/>
        <v/>
      </c>
      <c r="W54" s="36"/>
    </row>
    <row r="55" spans="2:23" ht="21.75" customHeight="1" x14ac:dyDescent="0.2">
      <c r="B55" s="10">
        <f t="shared" si="8"/>
        <v>49</v>
      </c>
      <c r="C55" s="26"/>
      <c r="D55" s="26"/>
      <c r="E55" s="27"/>
      <c r="F55" s="28"/>
      <c r="G55" s="29"/>
      <c r="H55" s="29"/>
      <c r="I55" s="30"/>
      <c r="J55" s="31"/>
      <c r="K55" s="26"/>
      <c r="L55" s="26"/>
      <c r="M55" s="27"/>
      <c r="N55" s="31"/>
      <c r="O55" s="9" t="str">
        <f t="shared" si="0"/>
        <v/>
      </c>
      <c r="P55" s="38">
        <f ca="1">IF(N55&gt;0,N55,DATOS!$G$6)</f>
        <v>44848.705940277781</v>
      </c>
      <c r="Q55" s="37" t="e">
        <f t="shared" si="1"/>
        <v>#VALUE!</v>
      </c>
      <c r="R55" s="37" t="str">
        <f t="shared" si="2"/>
        <v/>
      </c>
      <c r="S55" s="9">
        <f t="shared" ca="1" si="3"/>
        <v>9</v>
      </c>
      <c r="T55" s="9" t="str">
        <f t="shared" si="4"/>
        <v/>
      </c>
      <c r="U55" s="14" t="e">
        <f t="shared" si="5"/>
        <v>#VALUE!</v>
      </c>
      <c r="V55" s="14" t="str">
        <f t="shared" si="6"/>
        <v/>
      </c>
      <c r="W55" s="36"/>
    </row>
    <row r="56" spans="2:23" ht="21.75" customHeight="1" x14ac:dyDescent="0.2">
      <c r="B56" s="10">
        <f t="shared" si="8"/>
        <v>50</v>
      </c>
      <c r="C56" s="26"/>
      <c r="D56" s="26"/>
      <c r="E56" s="27"/>
      <c r="F56" s="28"/>
      <c r="G56" s="29"/>
      <c r="H56" s="29"/>
      <c r="I56" s="30"/>
      <c r="J56" s="31"/>
      <c r="K56" s="26"/>
      <c r="L56" s="26"/>
      <c r="M56" s="27"/>
      <c r="N56" s="31"/>
      <c r="O56" s="9" t="str">
        <f t="shared" si="0"/>
        <v/>
      </c>
      <c r="P56" s="38">
        <f ca="1">IF(N56&gt;0,N56,DATOS!$G$6)</f>
        <v>44848.705940277781</v>
      </c>
      <c r="Q56" s="37" t="e">
        <f t="shared" si="1"/>
        <v>#VALUE!</v>
      </c>
      <c r="R56" s="37" t="str">
        <f t="shared" si="2"/>
        <v/>
      </c>
      <c r="S56" s="9">
        <f t="shared" ca="1" si="3"/>
        <v>9</v>
      </c>
      <c r="T56" s="9" t="str">
        <f t="shared" si="4"/>
        <v/>
      </c>
      <c r="U56" s="14" t="e">
        <f t="shared" si="5"/>
        <v>#VALUE!</v>
      </c>
      <c r="V56" s="14" t="str">
        <f t="shared" si="6"/>
        <v/>
      </c>
      <c r="W56" s="36"/>
    </row>
    <row r="57" spans="2:23" ht="21.75" customHeight="1" x14ac:dyDescent="0.2">
      <c r="B57" s="10">
        <f t="shared" si="8"/>
        <v>51</v>
      </c>
      <c r="C57" s="26"/>
      <c r="D57" s="26"/>
      <c r="E57" s="27"/>
      <c r="F57" s="28"/>
      <c r="G57" s="29"/>
      <c r="H57" s="29"/>
      <c r="I57" s="30"/>
      <c r="J57" s="31"/>
      <c r="K57" s="26"/>
      <c r="L57" s="26"/>
      <c r="M57" s="27"/>
      <c r="N57" s="31"/>
      <c r="O57" s="9" t="str">
        <f t="shared" si="0"/>
        <v/>
      </c>
      <c r="P57" s="38">
        <f ca="1">IF(N57&gt;0,N57,DATOS!$G$6)</f>
        <v>44848.705940277781</v>
      </c>
      <c r="Q57" s="37" t="e">
        <f t="shared" si="1"/>
        <v>#VALUE!</v>
      </c>
      <c r="R57" s="37" t="str">
        <f t="shared" si="2"/>
        <v/>
      </c>
      <c r="S57" s="9">
        <f t="shared" ca="1" si="3"/>
        <v>9</v>
      </c>
      <c r="T57" s="9" t="str">
        <f t="shared" si="4"/>
        <v/>
      </c>
      <c r="U57" s="14" t="e">
        <f t="shared" si="5"/>
        <v>#VALUE!</v>
      </c>
      <c r="V57" s="14" t="str">
        <f t="shared" si="6"/>
        <v/>
      </c>
      <c r="W57" s="36"/>
    </row>
    <row r="58" spans="2:23" ht="21.75" customHeight="1" x14ac:dyDescent="0.2">
      <c r="B58" s="10">
        <f t="shared" si="8"/>
        <v>52</v>
      </c>
      <c r="C58" s="26"/>
      <c r="D58" s="26"/>
      <c r="E58" s="27"/>
      <c r="F58" s="28"/>
      <c r="G58" s="29"/>
      <c r="H58" s="29"/>
      <c r="I58" s="30"/>
      <c r="J58" s="31"/>
      <c r="K58" s="26"/>
      <c r="L58" s="26"/>
      <c r="M58" s="27"/>
      <c r="N58" s="31"/>
      <c r="O58" s="9" t="str">
        <f t="shared" si="0"/>
        <v/>
      </c>
      <c r="P58" s="38">
        <f ca="1">IF(N58&gt;0,N58,DATOS!$G$6)</f>
        <v>44848.705940277781</v>
      </c>
      <c r="Q58" s="37" t="e">
        <f t="shared" si="1"/>
        <v>#VALUE!</v>
      </c>
      <c r="R58" s="37" t="str">
        <f t="shared" si="2"/>
        <v/>
      </c>
      <c r="S58" s="9">
        <f t="shared" ca="1" si="3"/>
        <v>9</v>
      </c>
      <c r="T58" s="9" t="str">
        <f t="shared" si="4"/>
        <v/>
      </c>
      <c r="U58" s="14" t="e">
        <f t="shared" si="5"/>
        <v>#VALUE!</v>
      </c>
      <c r="V58" s="14" t="str">
        <f t="shared" si="6"/>
        <v/>
      </c>
      <c r="W58" s="36"/>
    </row>
    <row r="59" spans="2:23" ht="21.75" customHeight="1" x14ac:dyDescent="0.2">
      <c r="B59" s="10">
        <f t="shared" si="8"/>
        <v>53</v>
      </c>
      <c r="C59" s="26"/>
      <c r="D59" s="26"/>
      <c r="E59" s="27"/>
      <c r="F59" s="28"/>
      <c r="G59" s="29"/>
      <c r="H59" s="29"/>
      <c r="I59" s="30"/>
      <c r="J59" s="31"/>
      <c r="K59" s="26"/>
      <c r="L59" s="26"/>
      <c r="M59" s="27"/>
      <c r="N59" s="31"/>
      <c r="O59" s="9" t="str">
        <f t="shared" si="0"/>
        <v/>
      </c>
      <c r="P59" s="38">
        <f ca="1">IF(N59&gt;0,N59,DATOS!$G$6)</f>
        <v>44848.705940277781</v>
      </c>
      <c r="Q59" s="37" t="e">
        <f t="shared" si="1"/>
        <v>#VALUE!</v>
      </c>
      <c r="R59" s="37" t="str">
        <f t="shared" si="2"/>
        <v/>
      </c>
      <c r="S59" s="9">
        <f t="shared" ca="1" si="3"/>
        <v>9</v>
      </c>
      <c r="T59" s="9" t="str">
        <f t="shared" si="4"/>
        <v/>
      </c>
      <c r="U59" s="14" t="e">
        <f t="shared" si="5"/>
        <v>#VALUE!</v>
      </c>
      <c r="V59" s="14" t="str">
        <f t="shared" si="6"/>
        <v/>
      </c>
      <c r="W59" s="36"/>
    </row>
    <row r="60" spans="2:23" ht="21.75" customHeight="1" x14ac:dyDescent="0.2">
      <c r="B60" s="10">
        <f t="shared" si="8"/>
        <v>54</v>
      </c>
      <c r="C60" s="26"/>
      <c r="D60" s="26"/>
      <c r="E60" s="27"/>
      <c r="F60" s="28"/>
      <c r="G60" s="29"/>
      <c r="H60" s="29"/>
      <c r="I60" s="30"/>
      <c r="J60" s="31"/>
      <c r="K60" s="26"/>
      <c r="L60" s="26"/>
      <c r="M60" s="27"/>
      <c r="N60" s="31"/>
      <c r="O60" s="9" t="str">
        <f t="shared" si="0"/>
        <v/>
      </c>
      <c r="P60" s="38">
        <f ca="1">IF(N60&gt;0,N60,DATOS!$G$6)</f>
        <v>44848.705940277781</v>
      </c>
      <c r="Q60" s="37" t="e">
        <f t="shared" si="1"/>
        <v>#VALUE!</v>
      </c>
      <c r="R60" s="37" t="str">
        <f t="shared" si="2"/>
        <v/>
      </c>
      <c r="S60" s="9">
        <f t="shared" ca="1" si="3"/>
        <v>9</v>
      </c>
      <c r="T60" s="9" t="str">
        <f t="shared" si="4"/>
        <v/>
      </c>
      <c r="U60" s="14" t="e">
        <f t="shared" si="5"/>
        <v>#VALUE!</v>
      </c>
      <c r="V60" s="14" t="str">
        <f t="shared" si="6"/>
        <v/>
      </c>
      <c r="W60" s="36"/>
    </row>
    <row r="61" spans="2:23" ht="21.75" customHeight="1" x14ac:dyDescent="0.2">
      <c r="B61" s="10">
        <f t="shared" si="8"/>
        <v>55</v>
      </c>
      <c r="C61" s="26"/>
      <c r="D61" s="26"/>
      <c r="E61" s="27"/>
      <c r="F61" s="28"/>
      <c r="G61" s="29"/>
      <c r="H61" s="29"/>
      <c r="I61" s="30"/>
      <c r="J61" s="31"/>
      <c r="K61" s="26"/>
      <c r="L61" s="26"/>
      <c r="M61" s="27"/>
      <c r="N61" s="31"/>
      <c r="O61" s="9" t="str">
        <f t="shared" si="0"/>
        <v/>
      </c>
      <c r="P61" s="38">
        <f ca="1">IF(N61&gt;0,N61,DATOS!$G$6)</f>
        <v>44848.705940277781</v>
      </c>
      <c r="Q61" s="37" t="e">
        <f t="shared" si="1"/>
        <v>#VALUE!</v>
      </c>
      <c r="R61" s="37" t="str">
        <f t="shared" si="2"/>
        <v/>
      </c>
      <c r="S61" s="9">
        <f t="shared" ca="1" si="3"/>
        <v>9</v>
      </c>
      <c r="T61" s="9" t="str">
        <f t="shared" si="4"/>
        <v/>
      </c>
      <c r="U61" s="14" t="e">
        <f t="shared" si="5"/>
        <v>#VALUE!</v>
      </c>
      <c r="V61" s="14" t="str">
        <f t="shared" si="6"/>
        <v/>
      </c>
      <c r="W61" s="36"/>
    </row>
    <row r="62" spans="2:23" ht="21.75" customHeight="1" x14ac:dyDescent="0.2">
      <c r="B62" s="10">
        <f t="shared" si="8"/>
        <v>56</v>
      </c>
      <c r="C62" s="26"/>
      <c r="D62" s="26"/>
      <c r="E62" s="27"/>
      <c r="F62" s="28"/>
      <c r="G62" s="29"/>
      <c r="H62" s="29"/>
      <c r="I62" s="30"/>
      <c r="J62" s="31"/>
      <c r="K62" s="26"/>
      <c r="L62" s="26"/>
      <c r="M62" s="27"/>
      <c r="N62" s="31"/>
      <c r="O62" s="9" t="str">
        <f t="shared" si="0"/>
        <v/>
      </c>
      <c r="P62" s="38">
        <f ca="1">IF(N62&gt;0,N62,DATOS!$G$6)</f>
        <v>44848.705940277781</v>
      </c>
      <c r="Q62" s="37" t="e">
        <f t="shared" si="1"/>
        <v>#VALUE!</v>
      </c>
      <c r="R62" s="37" t="str">
        <f t="shared" si="2"/>
        <v/>
      </c>
      <c r="S62" s="9">
        <f t="shared" ca="1" si="3"/>
        <v>9</v>
      </c>
      <c r="T62" s="9" t="str">
        <f t="shared" si="4"/>
        <v/>
      </c>
      <c r="U62" s="14" t="e">
        <f t="shared" si="5"/>
        <v>#VALUE!</v>
      </c>
      <c r="V62" s="14" t="str">
        <f t="shared" si="6"/>
        <v/>
      </c>
      <c r="W62" s="36"/>
    </row>
    <row r="63" spans="2:23" ht="21.75" customHeight="1" x14ac:dyDescent="0.2">
      <c r="B63" s="10">
        <f t="shared" si="8"/>
        <v>57</v>
      </c>
      <c r="C63" s="26"/>
      <c r="D63" s="26"/>
      <c r="E63" s="27"/>
      <c r="F63" s="28"/>
      <c r="G63" s="29"/>
      <c r="H63" s="29"/>
      <c r="I63" s="30"/>
      <c r="J63" s="31"/>
      <c r="K63" s="26"/>
      <c r="L63" s="26"/>
      <c r="M63" s="27"/>
      <c r="N63" s="31"/>
      <c r="O63" s="9" t="str">
        <f t="shared" si="0"/>
        <v/>
      </c>
      <c r="P63" s="38">
        <f ca="1">IF(N63&gt;0,N63,DATOS!$G$6)</f>
        <v>44848.705940277781</v>
      </c>
      <c r="Q63" s="37" t="e">
        <f t="shared" si="1"/>
        <v>#VALUE!</v>
      </c>
      <c r="R63" s="37" t="str">
        <f t="shared" si="2"/>
        <v/>
      </c>
      <c r="S63" s="9">
        <f t="shared" ca="1" si="3"/>
        <v>9</v>
      </c>
      <c r="T63" s="9" t="str">
        <f t="shared" si="4"/>
        <v/>
      </c>
      <c r="U63" s="14" t="e">
        <f t="shared" si="5"/>
        <v>#VALUE!</v>
      </c>
      <c r="V63" s="14" t="str">
        <f t="shared" si="6"/>
        <v/>
      </c>
      <c r="W63" s="36"/>
    </row>
    <row r="64" spans="2:23" ht="21.75" customHeight="1" x14ac:dyDescent="0.2">
      <c r="B64" s="10">
        <f t="shared" si="8"/>
        <v>58</v>
      </c>
      <c r="C64" s="26"/>
      <c r="D64" s="26"/>
      <c r="E64" s="27"/>
      <c r="F64" s="28"/>
      <c r="G64" s="29"/>
      <c r="H64" s="29"/>
      <c r="I64" s="30"/>
      <c r="J64" s="31"/>
      <c r="K64" s="26"/>
      <c r="L64" s="26"/>
      <c r="M64" s="27"/>
      <c r="N64" s="31"/>
      <c r="O64" s="9" t="str">
        <f t="shared" si="0"/>
        <v/>
      </c>
      <c r="P64" s="38">
        <f ca="1">IF(N64&gt;0,N64,DATOS!$G$6)</f>
        <v>44848.705940277781</v>
      </c>
      <c r="Q64" s="37" t="e">
        <f t="shared" si="1"/>
        <v>#VALUE!</v>
      </c>
      <c r="R64" s="37" t="str">
        <f t="shared" si="2"/>
        <v/>
      </c>
      <c r="S64" s="9">
        <f t="shared" ca="1" si="3"/>
        <v>9</v>
      </c>
      <c r="T64" s="9" t="str">
        <f t="shared" si="4"/>
        <v/>
      </c>
      <c r="U64" s="14" t="e">
        <f t="shared" si="5"/>
        <v>#VALUE!</v>
      </c>
      <c r="V64" s="14" t="str">
        <f t="shared" si="6"/>
        <v/>
      </c>
      <c r="W64" s="36"/>
    </row>
    <row r="65" spans="2:23" ht="21.75" customHeight="1" x14ac:dyDescent="0.2">
      <c r="B65" s="10">
        <f t="shared" si="8"/>
        <v>59</v>
      </c>
      <c r="C65" s="26"/>
      <c r="D65" s="26"/>
      <c r="E65" s="27"/>
      <c r="F65" s="28"/>
      <c r="G65" s="29"/>
      <c r="H65" s="29"/>
      <c r="I65" s="30"/>
      <c r="J65" s="31"/>
      <c r="K65" s="26"/>
      <c r="L65" s="26"/>
      <c r="M65" s="27"/>
      <c r="N65" s="31"/>
      <c r="O65" s="9" t="str">
        <f t="shared" si="0"/>
        <v/>
      </c>
      <c r="P65" s="38">
        <f ca="1">IF(N65&gt;0,N65,DATOS!$G$6)</f>
        <v>44848.705940277781</v>
      </c>
      <c r="Q65" s="37" t="e">
        <f t="shared" si="1"/>
        <v>#VALUE!</v>
      </c>
      <c r="R65" s="37" t="str">
        <f t="shared" si="2"/>
        <v/>
      </c>
      <c r="S65" s="9">
        <f t="shared" ca="1" si="3"/>
        <v>9</v>
      </c>
      <c r="T65" s="9" t="str">
        <f t="shared" si="4"/>
        <v/>
      </c>
      <c r="U65" s="14" t="e">
        <f t="shared" si="5"/>
        <v>#VALUE!</v>
      </c>
      <c r="V65" s="14" t="str">
        <f t="shared" si="6"/>
        <v/>
      </c>
      <c r="W65" s="36"/>
    </row>
    <row r="66" spans="2:23" ht="21.75" customHeight="1" x14ac:dyDescent="0.2">
      <c r="B66" s="10">
        <f t="shared" si="8"/>
        <v>60</v>
      </c>
      <c r="C66" s="26"/>
      <c r="D66" s="26"/>
      <c r="E66" s="27"/>
      <c r="F66" s="28"/>
      <c r="G66" s="29"/>
      <c r="H66" s="29"/>
      <c r="I66" s="30"/>
      <c r="J66" s="31"/>
      <c r="K66" s="26"/>
      <c r="L66" s="26"/>
      <c r="M66" s="27"/>
      <c r="N66" s="31"/>
      <c r="O66" s="9" t="str">
        <f t="shared" si="0"/>
        <v/>
      </c>
      <c r="P66" s="38">
        <f ca="1">IF(N66&gt;0,N66,DATOS!$G$6)</f>
        <v>44848.705940277781</v>
      </c>
      <c r="Q66" s="37" t="e">
        <f t="shared" si="1"/>
        <v>#VALUE!</v>
      </c>
      <c r="R66" s="37" t="str">
        <f t="shared" si="2"/>
        <v/>
      </c>
      <c r="S66" s="9">
        <f t="shared" ca="1" si="3"/>
        <v>9</v>
      </c>
      <c r="T66" s="9" t="str">
        <f t="shared" si="4"/>
        <v/>
      </c>
      <c r="U66" s="14" t="e">
        <f t="shared" si="5"/>
        <v>#VALUE!</v>
      </c>
      <c r="V66" s="14" t="str">
        <f t="shared" si="6"/>
        <v/>
      </c>
      <c r="W66" s="36"/>
    </row>
    <row r="67" spans="2:23" ht="21.75" customHeight="1" x14ac:dyDescent="0.2">
      <c r="B67" s="10">
        <f t="shared" si="8"/>
        <v>61</v>
      </c>
      <c r="C67" s="26"/>
      <c r="D67" s="26"/>
      <c r="E67" s="27"/>
      <c r="F67" s="28"/>
      <c r="G67" s="29"/>
      <c r="H67" s="29"/>
      <c r="I67" s="30"/>
      <c r="J67" s="31"/>
      <c r="K67" s="26"/>
      <c r="L67" s="26"/>
      <c r="M67" s="27"/>
      <c r="N67" s="31"/>
      <c r="O67" s="9" t="str">
        <f t="shared" si="0"/>
        <v/>
      </c>
      <c r="P67" s="38">
        <f ca="1">IF(N67&gt;0,N67,DATOS!$G$6)</f>
        <v>44848.705940277781</v>
      </c>
      <c r="Q67" s="37" t="e">
        <f t="shared" si="1"/>
        <v>#VALUE!</v>
      </c>
      <c r="R67" s="37" t="str">
        <f t="shared" si="2"/>
        <v/>
      </c>
      <c r="S67" s="9">
        <f t="shared" ca="1" si="3"/>
        <v>9</v>
      </c>
      <c r="T67" s="9" t="str">
        <f t="shared" si="4"/>
        <v/>
      </c>
      <c r="U67" s="14" t="e">
        <f t="shared" si="5"/>
        <v>#VALUE!</v>
      </c>
      <c r="V67" s="14" t="str">
        <f t="shared" si="6"/>
        <v/>
      </c>
      <c r="W67" s="36"/>
    </row>
    <row r="68" spans="2:23" ht="21.75" customHeight="1" x14ac:dyDescent="0.2">
      <c r="B68" s="10">
        <f t="shared" si="8"/>
        <v>62</v>
      </c>
      <c r="C68" s="26"/>
      <c r="D68" s="26"/>
      <c r="E68" s="27"/>
      <c r="F68" s="28"/>
      <c r="G68" s="29"/>
      <c r="H68" s="29"/>
      <c r="I68" s="30"/>
      <c r="J68" s="31"/>
      <c r="K68" s="26"/>
      <c r="L68" s="26"/>
      <c r="M68" s="27"/>
      <c r="N68" s="31"/>
      <c r="O68" s="9" t="str">
        <f t="shared" si="0"/>
        <v/>
      </c>
      <c r="P68" s="38">
        <f ca="1">IF(N68&gt;0,N68,DATOS!$G$6)</f>
        <v>44848.705940277781</v>
      </c>
      <c r="Q68" s="37" t="e">
        <f t="shared" si="1"/>
        <v>#VALUE!</v>
      </c>
      <c r="R68" s="37" t="str">
        <f t="shared" si="2"/>
        <v/>
      </c>
      <c r="S68" s="9">
        <f t="shared" ca="1" si="3"/>
        <v>9</v>
      </c>
      <c r="T68" s="9" t="str">
        <f t="shared" si="4"/>
        <v/>
      </c>
      <c r="U68" s="14" t="e">
        <f t="shared" si="5"/>
        <v>#VALUE!</v>
      </c>
      <c r="V68" s="14" t="str">
        <f t="shared" si="6"/>
        <v/>
      </c>
      <c r="W68" s="36"/>
    </row>
    <row r="69" spans="2:23" ht="21.75" customHeight="1" x14ac:dyDescent="0.2">
      <c r="B69" s="10">
        <f t="shared" si="8"/>
        <v>63</v>
      </c>
      <c r="C69" s="26"/>
      <c r="D69" s="26"/>
      <c r="E69" s="27"/>
      <c r="F69" s="28"/>
      <c r="G69" s="29"/>
      <c r="H69" s="29"/>
      <c r="I69" s="30"/>
      <c r="J69" s="31"/>
      <c r="K69" s="26"/>
      <c r="L69" s="26"/>
      <c r="M69" s="27"/>
      <c r="N69" s="31"/>
      <c r="O69" s="9" t="str">
        <f t="shared" si="0"/>
        <v/>
      </c>
      <c r="P69" s="38">
        <f ca="1">IF(N69&gt;0,N69,DATOS!$G$6)</f>
        <v>44848.705940277781</v>
      </c>
      <c r="Q69" s="37" t="e">
        <f t="shared" si="1"/>
        <v>#VALUE!</v>
      </c>
      <c r="R69" s="37" t="str">
        <f t="shared" si="2"/>
        <v/>
      </c>
      <c r="S69" s="9">
        <f t="shared" ca="1" si="3"/>
        <v>9</v>
      </c>
      <c r="T69" s="9" t="str">
        <f t="shared" si="4"/>
        <v/>
      </c>
      <c r="U69" s="14" t="e">
        <f t="shared" si="5"/>
        <v>#VALUE!</v>
      </c>
      <c r="V69" s="14" t="str">
        <f t="shared" si="6"/>
        <v/>
      </c>
      <c r="W69" s="36"/>
    </row>
    <row r="70" spans="2:23" ht="21.75" customHeight="1" x14ac:dyDescent="0.2">
      <c r="B70" s="10">
        <f t="shared" si="8"/>
        <v>64</v>
      </c>
      <c r="C70" s="26"/>
      <c r="D70" s="26"/>
      <c r="E70" s="27"/>
      <c r="F70" s="28"/>
      <c r="G70" s="29"/>
      <c r="H70" s="29"/>
      <c r="I70" s="30"/>
      <c r="J70" s="31"/>
      <c r="K70" s="26"/>
      <c r="L70" s="26"/>
      <c r="M70" s="27"/>
      <c r="N70" s="31"/>
      <c r="O70" s="9" t="str">
        <f t="shared" si="0"/>
        <v/>
      </c>
      <c r="P70" s="38">
        <f ca="1">IF(N70&gt;0,N70,DATOS!$G$6)</f>
        <v>44848.705940277781</v>
      </c>
      <c r="Q70" s="37" t="e">
        <f t="shared" si="1"/>
        <v>#VALUE!</v>
      </c>
      <c r="R70" s="37" t="str">
        <f t="shared" si="2"/>
        <v/>
      </c>
      <c r="S70" s="9">
        <f t="shared" ca="1" si="3"/>
        <v>9</v>
      </c>
      <c r="T70" s="9" t="str">
        <f t="shared" si="4"/>
        <v/>
      </c>
      <c r="U70" s="14" t="e">
        <f t="shared" si="5"/>
        <v>#VALUE!</v>
      </c>
      <c r="V70" s="14" t="str">
        <f t="shared" si="6"/>
        <v/>
      </c>
      <c r="W70" s="36"/>
    </row>
    <row r="71" spans="2:23" ht="21.75" customHeight="1" x14ac:dyDescent="0.2">
      <c r="B71" s="10">
        <f t="shared" si="8"/>
        <v>65</v>
      </c>
      <c r="C71" s="26"/>
      <c r="D71" s="26"/>
      <c r="E71" s="27"/>
      <c r="F71" s="28"/>
      <c r="G71" s="29"/>
      <c r="H71" s="29"/>
      <c r="I71" s="30"/>
      <c r="J71" s="31"/>
      <c r="K71" s="26"/>
      <c r="L71" s="26"/>
      <c r="M71" s="27"/>
      <c r="N71" s="31"/>
      <c r="O71" s="9" t="str">
        <f t="shared" si="0"/>
        <v/>
      </c>
      <c r="P71" s="38">
        <f ca="1">IF(N71&gt;0,N71,DATOS!$G$6)</f>
        <v>44848.705940277781</v>
      </c>
      <c r="Q71" s="37" t="e">
        <f t="shared" si="1"/>
        <v>#VALUE!</v>
      </c>
      <c r="R71" s="37" t="str">
        <f t="shared" si="2"/>
        <v/>
      </c>
      <c r="S71" s="9">
        <f t="shared" ca="1" si="3"/>
        <v>9</v>
      </c>
      <c r="T71" s="9" t="str">
        <f t="shared" si="4"/>
        <v/>
      </c>
      <c r="U71" s="14" t="e">
        <f t="shared" si="5"/>
        <v>#VALUE!</v>
      </c>
      <c r="V71" s="14" t="str">
        <f t="shared" si="6"/>
        <v/>
      </c>
      <c r="W71" s="36"/>
    </row>
    <row r="72" spans="2:23" ht="21.75" customHeight="1" x14ac:dyDescent="0.2">
      <c r="B72" s="10">
        <f t="shared" si="8"/>
        <v>66</v>
      </c>
      <c r="C72" s="26"/>
      <c r="D72" s="26"/>
      <c r="E72" s="27"/>
      <c r="F72" s="28"/>
      <c r="G72" s="29"/>
      <c r="H72" s="29"/>
      <c r="I72" s="30"/>
      <c r="J72" s="31"/>
      <c r="K72" s="26"/>
      <c r="L72" s="26"/>
      <c r="M72" s="27"/>
      <c r="N72" s="31"/>
      <c r="O72" s="9" t="str">
        <f t="shared" ref="O72:O106" si="9">IF(J72&gt;0,YEAR(P72-$J72)-1900,"")</f>
        <v/>
      </c>
      <c r="P72" s="38">
        <f ca="1">IF(N72&gt;0,N72,DATOS!$G$6)</f>
        <v>44848.705940277781</v>
      </c>
      <c r="Q72" s="37" t="e">
        <f t="shared" ref="Q72:Q106" si="10">O72+T72/12</f>
        <v>#VALUE!</v>
      </c>
      <c r="R72" s="37" t="str">
        <f t="shared" ref="R72:R106" si="11">IF(ISERROR(Q72),"",Q72)</f>
        <v/>
      </c>
      <c r="S72" s="9">
        <f t="shared" ref="S72:S106" ca="1" si="12">IF(MONTH(P72)-MONTH(J72)&gt;0,MONTH(P72)-MONTH(J72),(MONTH(P72)-MONTH(J72)))</f>
        <v>9</v>
      </c>
      <c r="T72" s="9" t="str">
        <f t="shared" ref="T72:T106" si="13">IF(J72&gt;0,S72,"")</f>
        <v/>
      </c>
      <c r="U72" s="14" t="e">
        <f t="shared" ref="U72:U106" si="14">5-R72</f>
        <v>#VALUE!</v>
      </c>
      <c r="V72" s="14" t="str">
        <f t="shared" ref="V72:V106" si="15">IF(ISERROR(U72),"",U72)</f>
        <v/>
      </c>
      <c r="W72" s="36"/>
    </row>
    <row r="73" spans="2:23" ht="21.75" customHeight="1" x14ac:dyDescent="0.2">
      <c r="B73" s="10">
        <f t="shared" si="8"/>
        <v>67</v>
      </c>
      <c r="C73" s="26"/>
      <c r="D73" s="26"/>
      <c r="E73" s="27"/>
      <c r="F73" s="28"/>
      <c r="G73" s="29"/>
      <c r="H73" s="29"/>
      <c r="I73" s="30"/>
      <c r="J73" s="31"/>
      <c r="K73" s="26"/>
      <c r="L73" s="26"/>
      <c r="M73" s="27"/>
      <c r="N73" s="31"/>
      <c r="O73" s="9" t="str">
        <f t="shared" si="9"/>
        <v/>
      </c>
      <c r="P73" s="38">
        <f ca="1">IF(N73&gt;0,N73,DATOS!$G$6)</f>
        <v>44848.705940277781</v>
      </c>
      <c r="Q73" s="37" t="e">
        <f t="shared" si="10"/>
        <v>#VALUE!</v>
      </c>
      <c r="R73" s="37" t="str">
        <f t="shared" si="11"/>
        <v/>
      </c>
      <c r="S73" s="9">
        <f t="shared" ca="1" si="12"/>
        <v>9</v>
      </c>
      <c r="T73" s="9" t="str">
        <f t="shared" si="13"/>
        <v/>
      </c>
      <c r="U73" s="14" t="e">
        <f t="shared" si="14"/>
        <v>#VALUE!</v>
      </c>
      <c r="V73" s="14" t="str">
        <f t="shared" si="15"/>
        <v/>
      </c>
      <c r="W73" s="36"/>
    </row>
    <row r="74" spans="2:23" ht="21.75" customHeight="1" x14ac:dyDescent="0.2">
      <c r="B74" s="10">
        <f t="shared" si="8"/>
        <v>68</v>
      </c>
      <c r="C74" s="26"/>
      <c r="D74" s="26"/>
      <c r="E74" s="27"/>
      <c r="F74" s="28"/>
      <c r="G74" s="29"/>
      <c r="H74" s="29"/>
      <c r="I74" s="30"/>
      <c r="J74" s="31"/>
      <c r="K74" s="26"/>
      <c r="L74" s="26"/>
      <c r="M74" s="27"/>
      <c r="N74" s="31"/>
      <c r="O74" s="9" t="str">
        <f t="shared" si="9"/>
        <v/>
      </c>
      <c r="P74" s="38">
        <f ca="1">IF(N74&gt;0,N74,DATOS!$G$6)</f>
        <v>44848.705940277781</v>
      </c>
      <c r="Q74" s="37" t="e">
        <f t="shared" si="10"/>
        <v>#VALUE!</v>
      </c>
      <c r="R74" s="37" t="str">
        <f t="shared" si="11"/>
        <v/>
      </c>
      <c r="S74" s="9">
        <f t="shared" ca="1" si="12"/>
        <v>9</v>
      </c>
      <c r="T74" s="9" t="str">
        <f t="shared" si="13"/>
        <v/>
      </c>
      <c r="U74" s="14" t="e">
        <f t="shared" si="14"/>
        <v>#VALUE!</v>
      </c>
      <c r="V74" s="14" t="str">
        <f t="shared" si="15"/>
        <v/>
      </c>
      <c r="W74" s="36"/>
    </row>
    <row r="75" spans="2:23" ht="21.75" customHeight="1" x14ac:dyDescent="0.2">
      <c r="B75" s="10">
        <f t="shared" si="8"/>
        <v>69</v>
      </c>
      <c r="C75" s="26"/>
      <c r="D75" s="26"/>
      <c r="E75" s="27"/>
      <c r="F75" s="28"/>
      <c r="G75" s="29"/>
      <c r="H75" s="29"/>
      <c r="I75" s="30"/>
      <c r="J75" s="31"/>
      <c r="K75" s="26"/>
      <c r="L75" s="26"/>
      <c r="M75" s="27"/>
      <c r="N75" s="31"/>
      <c r="O75" s="9" t="str">
        <f t="shared" si="9"/>
        <v/>
      </c>
      <c r="P75" s="38">
        <f ca="1">IF(N75&gt;0,N75,DATOS!$G$6)</f>
        <v>44848.705940277781</v>
      </c>
      <c r="Q75" s="37" t="e">
        <f t="shared" si="10"/>
        <v>#VALUE!</v>
      </c>
      <c r="R75" s="37" t="str">
        <f t="shared" si="11"/>
        <v/>
      </c>
      <c r="S75" s="9">
        <f t="shared" ca="1" si="12"/>
        <v>9</v>
      </c>
      <c r="T75" s="9" t="str">
        <f t="shared" si="13"/>
        <v/>
      </c>
      <c r="U75" s="14" t="e">
        <f t="shared" si="14"/>
        <v>#VALUE!</v>
      </c>
      <c r="V75" s="14" t="str">
        <f t="shared" si="15"/>
        <v/>
      </c>
      <c r="W75" s="36"/>
    </row>
    <row r="76" spans="2:23" ht="21.75" customHeight="1" x14ac:dyDescent="0.2">
      <c r="B76" s="10">
        <f t="shared" si="8"/>
        <v>70</v>
      </c>
      <c r="C76" s="26"/>
      <c r="D76" s="26"/>
      <c r="E76" s="27"/>
      <c r="F76" s="28"/>
      <c r="G76" s="29"/>
      <c r="H76" s="29"/>
      <c r="I76" s="30"/>
      <c r="J76" s="31"/>
      <c r="K76" s="26"/>
      <c r="L76" s="26"/>
      <c r="M76" s="27"/>
      <c r="N76" s="31"/>
      <c r="O76" s="9" t="str">
        <f t="shared" si="9"/>
        <v/>
      </c>
      <c r="P76" s="38">
        <f ca="1">IF(N76&gt;0,N76,DATOS!$G$6)</f>
        <v>44848.705940277781</v>
      </c>
      <c r="Q76" s="37" t="e">
        <f t="shared" si="10"/>
        <v>#VALUE!</v>
      </c>
      <c r="R76" s="37" t="str">
        <f t="shared" si="11"/>
        <v/>
      </c>
      <c r="S76" s="9">
        <f t="shared" ca="1" si="12"/>
        <v>9</v>
      </c>
      <c r="T76" s="9" t="str">
        <f t="shared" si="13"/>
        <v/>
      </c>
      <c r="U76" s="14" t="e">
        <f t="shared" si="14"/>
        <v>#VALUE!</v>
      </c>
      <c r="V76" s="14" t="str">
        <f t="shared" si="15"/>
        <v/>
      </c>
      <c r="W76" s="36"/>
    </row>
    <row r="77" spans="2:23" ht="21.75" customHeight="1" x14ac:dyDescent="0.2">
      <c r="B77" s="10">
        <f t="shared" si="8"/>
        <v>71</v>
      </c>
      <c r="C77" s="26"/>
      <c r="D77" s="26"/>
      <c r="E77" s="27"/>
      <c r="F77" s="28"/>
      <c r="G77" s="29"/>
      <c r="H77" s="29"/>
      <c r="I77" s="30"/>
      <c r="J77" s="31"/>
      <c r="K77" s="26"/>
      <c r="L77" s="26"/>
      <c r="M77" s="27"/>
      <c r="N77" s="31"/>
      <c r="O77" s="9" t="str">
        <f t="shared" si="9"/>
        <v/>
      </c>
      <c r="P77" s="38">
        <f ca="1">IF(N77&gt;0,N77,DATOS!$G$6)</f>
        <v>44848.705940277781</v>
      </c>
      <c r="Q77" s="37" t="e">
        <f t="shared" si="10"/>
        <v>#VALUE!</v>
      </c>
      <c r="R77" s="37" t="str">
        <f t="shared" si="11"/>
        <v/>
      </c>
      <c r="S77" s="9">
        <f t="shared" ca="1" si="12"/>
        <v>9</v>
      </c>
      <c r="T77" s="9" t="str">
        <f t="shared" si="13"/>
        <v/>
      </c>
      <c r="U77" s="14" t="e">
        <f t="shared" si="14"/>
        <v>#VALUE!</v>
      </c>
      <c r="V77" s="14" t="str">
        <f t="shared" si="15"/>
        <v/>
      </c>
      <c r="W77" s="36"/>
    </row>
    <row r="78" spans="2:23" ht="21.75" customHeight="1" x14ac:dyDescent="0.2">
      <c r="B78" s="10">
        <f t="shared" si="8"/>
        <v>72</v>
      </c>
      <c r="C78" s="26"/>
      <c r="D78" s="26"/>
      <c r="E78" s="27"/>
      <c r="F78" s="28"/>
      <c r="G78" s="29"/>
      <c r="H78" s="29"/>
      <c r="I78" s="30"/>
      <c r="J78" s="31"/>
      <c r="K78" s="26"/>
      <c r="L78" s="26"/>
      <c r="M78" s="27"/>
      <c r="N78" s="31"/>
      <c r="O78" s="9" t="str">
        <f t="shared" si="9"/>
        <v/>
      </c>
      <c r="P78" s="38">
        <f ca="1">IF(N78&gt;0,N78,DATOS!$G$6)</f>
        <v>44848.705940277781</v>
      </c>
      <c r="Q78" s="37" t="e">
        <f t="shared" si="10"/>
        <v>#VALUE!</v>
      </c>
      <c r="R78" s="37" t="str">
        <f t="shared" si="11"/>
        <v/>
      </c>
      <c r="S78" s="9">
        <f t="shared" ca="1" si="12"/>
        <v>9</v>
      </c>
      <c r="T78" s="9" t="str">
        <f t="shared" si="13"/>
        <v/>
      </c>
      <c r="U78" s="14" t="e">
        <f t="shared" si="14"/>
        <v>#VALUE!</v>
      </c>
      <c r="V78" s="14" t="str">
        <f t="shared" si="15"/>
        <v/>
      </c>
      <c r="W78" s="36"/>
    </row>
    <row r="79" spans="2:23" ht="21.75" customHeight="1" x14ac:dyDescent="0.2">
      <c r="B79" s="10">
        <f t="shared" si="8"/>
        <v>73</v>
      </c>
      <c r="C79" s="26"/>
      <c r="D79" s="26"/>
      <c r="E79" s="27"/>
      <c r="F79" s="28"/>
      <c r="G79" s="29"/>
      <c r="H79" s="29"/>
      <c r="I79" s="30"/>
      <c r="J79" s="31"/>
      <c r="K79" s="26"/>
      <c r="L79" s="26"/>
      <c r="M79" s="27"/>
      <c r="N79" s="31"/>
      <c r="O79" s="9" t="str">
        <f t="shared" si="9"/>
        <v/>
      </c>
      <c r="P79" s="38">
        <f ca="1">IF(N79&gt;0,N79,DATOS!$G$6)</f>
        <v>44848.705940277781</v>
      </c>
      <c r="Q79" s="37" t="e">
        <f t="shared" si="10"/>
        <v>#VALUE!</v>
      </c>
      <c r="R79" s="37" t="str">
        <f t="shared" si="11"/>
        <v/>
      </c>
      <c r="S79" s="9">
        <f t="shared" ca="1" si="12"/>
        <v>9</v>
      </c>
      <c r="T79" s="9" t="str">
        <f t="shared" si="13"/>
        <v/>
      </c>
      <c r="U79" s="14" t="e">
        <f t="shared" si="14"/>
        <v>#VALUE!</v>
      </c>
      <c r="V79" s="14" t="str">
        <f t="shared" si="15"/>
        <v/>
      </c>
      <c r="W79" s="36"/>
    </row>
    <row r="80" spans="2:23" ht="21.75" customHeight="1" x14ac:dyDescent="0.2">
      <c r="B80" s="10">
        <f t="shared" si="8"/>
        <v>74</v>
      </c>
      <c r="C80" s="26"/>
      <c r="D80" s="26"/>
      <c r="E80" s="27"/>
      <c r="F80" s="28"/>
      <c r="G80" s="29"/>
      <c r="H80" s="29"/>
      <c r="I80" s="30"/>
      <c r="J80" s="31"/>
      <c r="K80" s="26"/>
      <c r="L80" s="26"/>
      <c r="M80" s="27"/>
      <c r="N80" s="31"/>
      <c r="O80" s="9" t="str">
        <f t="shared" si="9"/>
        <v/>
      </c>
      <c r="P80" s="38">
        <f ca="1">IF(N80&gt;0,N80,DATOS!$G$6)</f>
        <v>44848.705940277781</v>
      </c>
      <c r="Q80" s="37" t="e">
        <f t="shared" si="10"/>
        <v>#VALUE!</v>
      </c>
      <c r="R80" s="37" t="str">
        <f t="shared" si="11"/>
        <v/>
      </c>
      <c r="S80" s="9">
        <f t="shared" ca="1" si="12"/>
        <v>9</v>
      </c>
      <c r="T80" s="9" t="str">
        <f t="shared" si="13"/>
        <v/>
      </c>
      <c r="U80" s="14" t="e">
        <f t="shared" si="14"/>
        <v>#VALUE!</v>
      </c>
      <c r="V80" s="14" t="str">
        <f t="shared" si="15"/>
        <v/>
      </c>
      <c r="W80" s="36"/>
    </row>
    <row r="81" spans="2:23" ht="21.75" customHeight="1" x14ac:dyDescent="0.2">
      <c r="B81" s="10">
        <f t="shared" si="8"/>
        <v>75</v>
      </c>
      <c r="C81" s="26"/>
      <c r="D81" s="26"/>
      <c r="E81" s="27"/>
      <c r="F81" s="28"/>
      <c r="G81" s="29"/>
      <c r="H81" s="29"/>
      <c r="I81" s="30"/>
      <c r="J81" s="31"/>
      <c r="K81" s="26"/>
      <c r="L81" s="26"/>
      <c r="M81" s="27"/>
      <c r="N81" s="31"/>
      <c r="O81" s="9" t="str">
        <f t="shared" si="9"/>
        <v/>
      </c>
      <c r="P81" s="38">
        <f ca="1">IF(N81&gt;0,N81,DATOS!$G$6)</f>
        <v>44848.705940277781</v>
      </c>
      <c r="Q81" s="37" t="e">
        <f t="shared" si="10"/>
        <v>#VALUE!</v>
      </c>
      <c r="R81" s="37" t="str">
        <f t="shared" si="11"/>
        <v/>
      </c>
      <c r="S81" s="9">
        <f t="shared" ca="1" si="12"/>
        <v>9</v>
      </c>
      <c r="T81" s="9" t="str">
        <f t="shared" si="13"/>
        <v/>
      </c>
      <c r="U81" s="14" t="e">
        <f t="shared" si="14"/>
        <v>#VALUE!</v>
      </c>
      <c r="V81" s="14" t="str">
        <f t="shared" si="15"/>
        <v/>
      </c>
      <c r="W81" s="36"/>
    </row>
    <row r="82" spans="2:23" ht="21.75" customHeight="1" x14ac:dyDescent="0.2">
      <c r="B82" s="10">
        <f t="shared" si="8"/>
        <v>76</v>
      </c>
      <c r="C82" s="26"/>
      <c r="D82" s="26"/>
      <c r="E82" s="27"/>
      <c r="F82" s="28"/>
      <c r="G82" s="29"/>
      <c r="H82" s="29"/>
      <c r="I82" s="30"/>
      <c r="J82" s="31"/>
      <c r="K82" s="26"/>
      <c r="L82" s="26"/>
      <c r="M82" s="27"/>
      <c r="N82" s="31"/>
      <c r="O82" s="9" t="str">
        <f t="shared" si="9"/>
        <v/>
      </c>
      <c r="P82" s="38">
        <f ca="1">IF(N82&gt;0,N82,DATOS!$G$6)</f>
        <v>44848.705940277781</v>
      </c>
      <c r="Q82" s="37" t="e">
        <f t="shared" si="10"/>
        <v>#VALUE!</v>
      </c>
      <c r="R82" s="37" t="str">
        <f t="shared" si="11"/>
        <v/>
      </c>
      <c r="S82" s="9">
        <f t="shared" ca="1" si="12"/>
        <v>9</v>
      </c>
      <c r="T82" s="9" t="str">
        <f t="shared" si="13"/>
        <v/>
      </c>
      <c r="U82" s="14" t="e">
        <f t="shared" si="14"/>
        <v>#VALUE!</v>
      </c>
      <c r="V82" s="14" t="str">
        <f t="shared" si="15"/>
        <v/>
      </c>
      <c r="W82" s="36"/>
    </row>
    <row r="83" spans="2:23" ht="21.75" customHeight="1" x14ac:dyDescent="0.2">
      <c r="B83" s="10">
        <f t="shared" si="8"/>
        <v>77</v>
      </c>
      <c r="C83" s="26"/>
      <c r="D83" s="26"/>
      <c r="E83" s="27"/>
      <c r="F83" s="28"/>
      <c r="G83" s="29"/>
      <c r="H83" s="29"/>
      <c r="I83" s="30"/>
      <c r="J83" s="31"/>
      <c r="K83" s="26"/>
      <c r="L83" s="26"/>
      <c r="M83" s="27"/>
      <c r="N83" s="31"/>
      <c r="O83" s="9" t="str">
        <f t="shared" si="9"/>
        <v/>
      </c>
      <c r="P83" s="38">
        <f ca="1">IF(N83&gt;0,N83,DATOS!$G$6)</f>
        <v>44848.705940277781</v>
      </c>
      <c r="Q83" s="37" t="e">
        <f t="shared" si="10"/>
        <v>#VALUE!</v>
      </c>
      <c r="R83" s="37" t="str">
        <f t="shared" si="11"/>
        <v/>
      </c>
      <c r="S83" s="9">
        <f t="shared" ca="1" si="12"/>
        <v>9</v>
      </c>
      <c r="T83" s="9" t="str">
        <f t="shared" si="13"/>
        <v/>
      </c>
      <c r="U83" s="14" t="e">
        <f t="shared" si="14"/>
        <v>#VALUE!</v>
      </c>
      <c r="V83" s="14" t="str">
        <f t="shared" si="15"/>
        <v/>
      </c>
      <c r="W83" s="36"/>
    </row>
    <row r="84" spans="2:23" ht="21.75" customHeight="1" x14ac:dyDescent="0.2">
      <c r="B84" s="10">
        <f t="shared" si="8"/>
        <v>78</v>
      </c>
      <c r="C84" s="26"/>
      <c r="D84" s="26"/>
      <c r="E84" s="27"/>
      <c r="F84" s="28"/>
      <c r="G84" s="29"/>
      <c r="H84" s="29"/>
      <c r="I84" s="30"/>
      <c r="J84" s="31"/>
      <c r="K84" s="26"/>
      <c r="L84" s="26"/>
      <c r="M84" s="27"/>
      <c r="N84" s="31"/>
      <c r="O84" s="9" t="str">
        <f t="shared" si="9"/>
        <v/>
      </c>
      <c r="P84" s="38">
        <f ca="1">IF(N84&gt;0,N84,DATOS!$G$6)</f>
        <v>44848.705940277781</v>
      </c>
      <c r="Q84" s="37" t="e">
        <f t="shared" si="10"/>
        <v>#VALUE!</v>
      </c>
      <c r="R84" s="37" t="str">
        <f t="shared" si="11"/>
        <v/>
      </c>
      <c r="S84" s="9">
        <f t="shared" ca="1" si="12"/>
        <v>9</v>
      </c>
      <c r="T84" s="9" t="str">
        <f t="shared" si="13"/>
        <v/>
      </c>
      <c r="U84" s="14" t="e">
        <f t="shared" si="14"/>
        <v>#VALUE!</v>
      </c>
      <c r="V84" s="14" t="str">
        <f t="shared" si="15"/>
        <v/>
      </c>
      <c r="W84" s="36"/>
    </row>
    <row r="85" spans="2:23" ht="21.75" customHeight="1" x14ac:dyDescent="0.2">
      <c r="B85" s="10">
        <f t="shared" si="8"/>
        <v>79</v>
      </c>
      <c r="C85" s="26"/>
      <c r="D85" s="26"/>
      <c r="E85" s="27"/>
      <c r="F85" s="28"/>
      <c r="G85" s="29"/>
      <c r="H85" s="29"/>
      <c r="I85" s="30"/>
      <c r="J85" s="31"/>
      <c r="K85" s="26"/>
      <c r="L85" s="26"/>
      <c r="M85" s="27"/>
      <c r="N85" s="31"/>
      <c r="O85" s="9" t="str">
        <f t="shared" si="9"/>
        <v/>
      </c>
      <c r="P85" s="38">
        <f ca="1">IF(N85&gt;0,N85,DATOS!$G$6)</f>
        <v>44848.705940277781</v>
      </c>
      <c r="Q85" s="37" t="e">
        <f t="shared" si="10"/>
        <v>#VALUE!</v>
      </c>
      <c r="R85" s="37" t="str">
        <f t="shared" si="11"/>
        <v/>
      </c>
      <c r="S85" s="9">
        <f t="shared" ca="1" si="12"/>
        <v>9</v>
      </c>
      <c r="T85" s="9" t="str">
        <f t="shared" si="13"/>
        <v/>
      </c>
      <c r="U85" s="14" t="e">
        <f t="shared" si="14"/>
        <v>#VALUE!</v>
      </c>
      <c r="V85" s="14" t="str">
        <f t="shared" si="15"/>
        <v/>
      </c>
      <c r="W85" s="36"/>
    </row>
    <row r="86" spans="2:23" ht="21.75" customHeight="1" x14ac:dyDescent="0.2">
      <c r="B86" s="10">
        <f t="shared" si="8"/>
        <v>80</v>
      </c>
      <c r="C86" s="26"/>
      <c r="D86" s="26"/>
      <c r="E86" s="27"/>
      <c r="F86" s="28"/>
      <c r="G86" s="29"/>
      <c r="H86" s="29"/>
      <c r="I86" s="30"/>
      <c r="J86" s="31"/>
      <c r="K86" s="26"/>
      <c r="L86" s="26"/>
      <c r="M86" s="27"/>
      <c r="N86" s="31"/>
      <c r="O86" s="9" t="str">
        <f t="shared" si="9"/>
        <v/>
      </c>
      <c r="P86" s="38">
        <f ca="1">IF(N86&gt;0,N86,DATOS!$G$6)</f>
        <v>44848.705940277781</v>
      </c>
      <c r="Q86" s="37" t="e">
        <f t="shared" si="10"/>
        <v>#VALUE!</v>
      </c>
      <c r="R86" s="37" t="str">
        <f t="shared" si="11"/>
        <v/>
      </c>
      <c r="S86" s="9">
        <f t="shared" ca="1" si="12"/>
        <v>9</v>
      </c>
      <c r="T86" s="9" t="str">
        <f t="shared" si="13"/>
        <v/>
      </c>
      <c r="U86" s="14" t="e">
        <f t="shared" si="14"/>
        <v>#VALUE!</v>
      </c>
      <c r="V86" s="14" t="str">
        <f t="shared" si="15"/>
        <v/>
      </c>
      <c r="W86" s="36"/>
    </row>
    <row r="87" spans="2:23" ht="21.75" customHeight="1" x14ac:dyDescent="0.2">
      <c r="B87" s="10">
        <f t="shared" si="8"/>
        <v>81</v>
      </c>
      <c r="C87" s="26"/>
      <c r="D87" s="26"/>
      <c r="E87" s="27"/>
      <c r="F87" s="28"/>
      <c r="G87" s="29"/>
      <c r="H87" s="29"/>
      <c r="I87" s="30"/>
      <c r="J87" s="31"/>
      <c r="K87" s="26"/>
      <c r="L87" s="26"/>
      <c r="M87" s="27"/>
      <c r="N87" s="31"/>
      <c r="O87" s="9" t="str">
        <f t="shared" si="9"/>
        <v/>
      </c>
      <c r="P87" s="38">
        <f ca="1">IF(N87&gt;0,N87,DATOS!$G$6)</f>
        <v>44848.705940277781</v>
      </c>
      <c r="Q87" s="37" t="e">
        <f t="shared" si="10"/>
        <v>#VALUE!</v>
      </c>
      <c r="R87" s="37" t="str">
        <f t="shared" si="11"/>
        <v/>
      </c>
      <c r="S87" s="9">
        <f t="shared" ca="1" si="12"/>
        <v>9</v>
      </c>
      <c r="T87" s="9" t="str">
        <f t="shared" si="13"/>
        <v/>
      </c>
      <c r="U87" s="14" t="e">
        <f t="shared" si="14"/>
        <v>#VALUE!</v>
      </c>
      <c r="V87" s="14" t="str">
        <f t="shared" si="15"/>
        <v/>
      </c>
      <c r="W87" s="36"/>
    </row>
    <row r="88" spans="2:23" ht="21.75" customHeight="1" x14ac:dyDescent="0.2">
      <c r="B88" s="10">
        <f t="shared" si="8"/>
        <v>82</v>
      </c>
      <c r="C88" s="26"/>
      <c r="D88" s="26"/>
      <c r="E88" s="27"/>
      <c r="F88" s="28"/>
      <c r="G88" s="29"/>
      <c r="H88" s="29"/>
      <c r="I88" s="30"/>
      <c r="J88" s="31"/>
      <c r="K88" s="26"/>
      <c r="L88" s="26"/>
      <c r="M88" s="27"/>
      <c r="N88" s="31"/>
      <c r="O88" s="9" t="str">
        <f t="shared" si="9"/>
        <v/>
      </c>
      <c r="P88" s="38">
        <f ca="1">IF(N88&gt;0,N88,DATOS!$G$6)</f>
        <v>44848.705940277781</v>
      </c>
      <c r="Q88" s="37" t="e">
        <f t="shared" si="10"/>
        <v>#VALUE!</v>
      </c>
      <c r="R88" s="37" t="str">
        <f t="shared" si="11"/>
        <v/>
      </c>
      <c r="S88" s="9">
        <f t="shared" ca="1" si="12"/>
        <v>9</v>
      </c>
      <c r="T88" s="9" t="str">
        <f t="shared" si="13"/>
        <v/>
      </c>
      <c r="U88" s="14" t="e">
        <f t="shared" si="14"/>
        <v>#VALUE!</v>
      </c>
      <c r="V88" s="14" t="str">
        <f t="shared" si="15"/>
        <v/>
      </c>
      <c r="W88" s="36"/>
    </row>
    <row r="89" spans="2:23" ht="21.75" customHeight="1" x14ac:dyDescent="0.2">
      <c r="B89" s="10">
        <f t="shared" si="8"/>
        <v>83</v>
      </c>
      <c r="C89" s="26"/>
      <c r="D89" s="26"/>
      <c r="E89" s="27"/>
      <c r="F89" s="28"/>
      <c r="G89" s="29"/>
      <c r="H89" s="29"/>
      <c r="I89" s="30"/>
      <c r="J89" s="31"/>
      <c r="K89" s="26"/>
      <c r="L89" s="26"/>
      <c r="M89" s="27"/>
      <c r="N89" s="31"/>
      <c r="O89" s="9" t="str">
        <f t="shared" si="9"/>
        <v/>
      </c>
      <c r="P89" s="38">
        <f ca="1">IF(N89&gt;0,N89,DATOS!$G$6)</f>
        <v>44848.705940277781</v>
      </c>
      <c r="Q89" s="37" t="e">
        <f t="shared" si="10"/>
        <v>#VALUE!</v>
      </c>
      <c r="R89" s="37" t="str">
        <f t="shared" si="11"/>
        <v/>
      </c>
      <c r="S89" s="9">
        <f t="shared" ca="1" si="12"/>
        <v>9</v>
      </c>
      <c r="T89" s="9" t="str">
        <f t="shared" si="13"/>
        <v/>
      </c>
      <c r="U89" s="14" t="e">
        <f t="shared" si="14"/>
        <v>#VALUE!</v>
      </c>
      <c r="V89" s="14" t="str">
        <f t="shared" si="15"/>
        <v/>
      </c>
      <c r="W89" s="36"/>
    </row>
    <row r="90" spans="2:23" ht="21.75" customHeight="1" x14ac:dyDescent="0.2">
      <c r="B90" s="10">
        <f t="shared" si="8"/>
        <v>84</v>
      </c>
      <c r="C90" s="26"/>
      <c r="D90" s="26"/>
      <c r="E90" s="27"/>
      <c r="F90" s="28"/>
      <c r="G90" s="29"/>
      <c r="H90" s="29"/>
      <c r="I90" s="30"/>
      <c r="J90" s="31"/>
      <c r="K90" s="26"/>
      <c r="L90" s="26"/>
      <c r="M90" s="27"/>
      <c r="N90" s="31"/>
      <c r="O90" s="9" t="str">
        <f t="shared" si="9"/>
        <v/>
      </c>
      <c r="P90" s="38">
        <f ca="1">IF(N90&gt;0,N90,DATOS!$G$6)</f>
        <v>44848.705940277781</v>
      </c>
      <c r="Q90" s="37" t="e">
        <f t="shared" si="10"/>
        <v>#VALUE!</v>
      </c>
      <c r="R90" s="37" t="str">
        <f t="shared" si="11"/>
        <v/>
      </c>
      <c r="S90" s="9">
        <f t="shared" ca="1" si="12"/>
        <v>9</v>
      </c>
      <c r="T90" s="9" t="str">
        <f t="shared" si="13"/>
        <v/>
      </c>
      <c r="U90" s="14" t="e">
        <f t="shared" si="14"/>
        <v>#VALUE!</v>
      </c>
      <c r="V90" s="14" t="str">
        <f t="shared" si="15"/>
        <v/>
      </c>
      <c r="W90" s="36"/>
    </row>
    <row r="91" spans="2:23" ht="21.75" customHeight="1" x14ac:dyDescent="0.2">
      <c r="B91" s="10">
        <f t="shared" si="8"/>
        <v>85</v>
      </c>
      <c r="C91" s="26"/>
      <c r="D91" s="26"/>
      <c r="E91" s="27"/>
      <c r="F91" s="28"/>
      <c r="G91" s="29"/>
      <c r="H91" s="29"/>
      <c r="I91" s="30"/>
      <c r="J91" s="31"/>
      <c r="K91" s="26"/>
      <c r="L91" s="26"/>
      <c r="M91" s="27"/>
      <c r="N91" s="31"/>
      <c r="O91" s="9" t="str">
        <f t="shared" si="9"/>
        <v/>
      </c>
      <c r="P91" s="38">
        <f ca="1">IF(N91&gt;0,N91,DATOS!$G$6)</f>
        <v>44848.705940277781</v>
      </c>
      <c r="Q91" s="37" t="e">
        <f t="shared" si="10"/>
        <v>#VALUE!</v>
      </c>
      <c r="R91" s="37" t="str">
        <f t="shared" si="11"/>
        <v/>
      </c>
      <c r="S91" s="9">
        <f t="shared" ca="1" si="12"/>
        <v>9</v>
      </c>
      <c r="T91" s="9" t="str">
        <f t="shared" si="13"/>
        <v/>
      </c>
      <c r="U91" s="14" t="e">
        <f t="shared" si="14"/>
        <v>#VALUE!</v>
      </c>
      <c r="V91" s="14" t="str">
        <f t="shared" si="15"/>
        <v/>
      </c>
      <c r="W91" s="36"/>
    </row>
    <row r="92" spans="2:23" ht="21.75" customHeight="1" x14ac:dyDescent="0.2">
      <c r="B92" s="10">
        <f t="shared" si="8"/>
        <v>86</v>
      </c>
      <c r="C92" s="26"/>
      <c r="D92" s="26"/>
      <c r="E92" s="27"/>
      <c r="F92" s="28"/>
      <c r="G92" s="29"/>
      <c r="H92" s="29"/>
      <c r="I92" s="30"/>
      <c r="J92" s="31"/>
      <c r="K92" s="26"/>
      <c r="L92" s="26"/>
      <c r="M92" s="27"/>
      <c r="N92" s="31"/>
      <c r="O92" s="9" t="str">
        <f t="shared" si="9"/>
        <v/>
      </c>
      <c r="P92" s="38">
        <f ca="1">IF(N92&gt;0,N92,DATOS!$G$6)</f>
        <v>44848.705940277781</v>
      </c>
      <c r="Q92" s="37" t="e">
        <f t="shared" si="10"/>
        <v>#VALUE!</v>
      </c>
      <c r="R92" s="37" t="str">
        <f t="shared" si="11"/>
        <v/>
      </c>
      <c r="S92" s="9">
        <f t="shared" ca="1" si="12"/>
        <v>9</v>
      </c>
      <c r="T92" s="9" t="str">
        <f t="shared" si="13"/>
        <v/>
      </c>
      <c r="U92" s="14" t="e">
        <f t="shared" si="14"/>
        <v>#VALUE!</v>
      </c>
      <c r="V92" s="14" t="str">
        <f t="shared" si="15"/>
        <v/>
      </c>
      <c r="W92" s="36"/>
    </row>
    <row r="93" spans="2:23" ht="21.75" customHeight="1" x14ac:dyDescent="0.2">
      <c r="B93" s="10">
        <f t="shared" si="8"/>
        <v>87</v>
      </c>
      <c r="C93" s="26"/>
      <c r="D93" s="26"/>
      <c r="E93" s="27"/>
      <c r="F93" s="28"/>
      <c r="G93" s="29"/>
      <c r="H93" s="29"/>
      <c r="I93" s="30"/>
      <c r="J93" s="31"/>
      <c r="K93" s="26"/>
      <c r="L93" s="26"/>
      <c r="M93" s="27"/>
      <c r="N93" s="31"/>
      <c r="O93" s="9" t="str">
        <f t="shared" si="9"/>
        <v/>
      </c>
      <c r="P93" s="38">
        <f ca="1">IF(N93&gt;0,N93,DATOS!$G$6)</f>
        <v>44848.705940277781</v>
      </c>
      <c r="Q93" s="37" t="e">
        <f t="shared" si="10"/>
        <v>#VALUE!</v>
      </c>
      <c r="R93" s="37" t="str">
        <f t="shared" si="11"/>
        <v/>
      </c>
      <c r="S93" s="9">
        <f t="shared" ca="1" si="12"/>
        <v>9</v>
      </c>
      <c r="T93" s="9" t="str">
        <f t="shared" si="13"/>
        <v/>
      </c>
      <c r="U93" s="14" t="e">
        <f t="shared" si="14"/>
        <v>#VALUE!</v>
      </c>
      <c r="V93" s="14" t="str">
        <f t="shared" si="15"/>
        <v/>
      </c>
      <c r="W93" s="36"/>
    </row>
    <row r="94" spans="2:23" ht="21.75" customHeight="1" x14ac:dyDescent="0.2">
      <c r="B94" s="10">
        <f t="shared" si="8"/>
        <v>88</v>
      </c>
      <c r="C94" s="26"/>
      <c r="D94" s="26"/>
      <c r="E94" s="27"/>
      <c r="F94" s="28"/>
      <c r="G94" s="29"/>
      <c r="H94" s="29"/>
      <c r="I94" s="30"/>
      <c r="J94" s="31"/>
      <c r="K94" s="26"/>
      <c r="L94" s="26"/>
      <c r="M94" s="27"/>
      <c r="N94" s="31"/>
      <c r="O94" s="9" t="str">
        <f t="shared" si="9"/>
        <v/>
      </c>
      <c r="P94" s="38">
        <f ca="1">IF(N94&gt;0,N94,DATOS!$G$6)</f>
        <v>44848.705940277781</v>
      </c>
      <c r="Q94" s="37" t="e">
        <f t="shared" si="10"/>
        <v>#VALUE!</v>
      </c>
      <c r="R94" s="37" t="str">
        <f t="shared" si="11"/>
        <v/>
      </c>
      <c r="S94" s="9">
        <f t="shared" ca="1" si="12"/>
        <v>9</v>
      </c>
      <c r="T94" s="9" t="str">
        <f t="shared" si="13"/>
        <v/>
      </c>
      <c r="U94" s="14" t="e">
        <f t="shared" si="14"/>
        <v>#VALUE!</v>
      </c>
      <c r="V94" s="14" t="str">
        <f t="shared" si="15"/>
        <v/>
      </c>
      <c r="W94" s="36"/>
    </row>
    <row r="95" spans="2:23" ht="21.75" customHeight="1" x14ac:dyDescent="0.2">
      <c r="B95" s="10">
        <f t="shared" si="8"/>
        <v>89</v>
      </c>
      <c r="C95" s="26"/>
      <c r="D95" s="26"/>
      <c r="E95" s="27"/>
      <c r="F95" s="28"/>
      <c r="G95" s="29"/>
      <c r="H95" s="29"/>
      <c r="I95" s="30"/>
      <c r="J95" s="31"/>
      <c r="K95" s="26"/>
      <c r="L95" s="26"/>
      <c r="M95" s="27"/>
      <c r="N95" s="31"/>
      <c r="O95" s="9" t="str">
        <f t="shared" si="9"/>
        <v/>
      </c>
      <c r="P95" s="38">
        <f ca="1">IF(N95&gt;0,N95,DATOS!$G$6)</f>
        <v>44848.705940277781</v>
      </c>
      <c r="Q95" s="37" t="e">
        <f t="shared" si="10"/>
        <v>#VALUE!</v>
      </c>
      <c r="R95" s="37" t="str">
        <f t="shared" si="11"/>
        <v/>
      </c>
      <c r="S95" s="9">
        <f t="shared" ca="1" si="12"/>
        <v>9</v>
      </c>
      <c r="T95" s="9" t="str">
        <f t="shared" si="13"/>
        <v/>
      </c>
      <c r="U95" s="14" t="e">
        <f t="shared" si="14"/>
        <v>#VALUE!</v>
      </c>
      <c r="V95" s="14" t="str">
        <f t="shared" si="15"/>
        <v/>
      </c>
      <c r="W95" s="36"/>
    </row>
    <row r="96" spans="2:23" ht="21.75" customHeight="1" x14ac:dyDescent="0.2">
      <c r="B96" s="10">
        <f t="shared" si="8"/>
        <v>90</v>
      </c>
      <c r="C96" s="26"/>
      <c r="D96" s="26"/>
      <c r="E96" s="27"/>
      <c r="F96" s="28"/>
      <c r="G96" s="29"/>
      <c r="H96" s="29"/>
      <c r="I96" s="30"/>
      <c r="J96" s="31"/>
      <c r="K96" s="26"/>
      <c r="L96" s="26"/>
      <c r="M96" s="27"/>
      <c r="N96" s="31"/>
      <c r="O96" s="9" t="str">
        <f t="shared" si="9"/>
        <v/>
      </c>
      <c r="P96" s="38">
        <f ca="1">IF(N96&gt;0,N96,DATOS!$G$6)</f>
        <v>44848.705940277781</v>
      </c>
      <c r="Q96" s="37" t="e">
        <f t="shared" si="10"/>
        <v>#VALUE!</v>
      </c>
      <c r="R96" s="37" t="str">
        <f t="shared" si="11"/>
        <v/>
      </c>
      <c r="S96" s="9">
        <f t="shared" ca="1" si="12"/>
        <v>9</v>
      </c>
      <c r="T96" s="9" t="str">
        <f t="shared" si="13"/>
        <v/>
      </c>
      <c r="U96" s="14" t="e">
        <f t="shared" si="14"/>
        <v>#VALUE!</v>
      </c>
      <c r="V96" s="14" t="str">
        <f t="shared" si="15"/>
        <v/>
      </c>
      <c r="W96" s="36"/>
    </row>
    <row r="97" spans="2:23" ht="21.75" customHeight="1" x14ac:dyDescent="0.2">
      <c r="B97" s="10">
        <f t="shared" si="8"/>
        <v>91</v>
      </c>
      <c r="C97" s="26"/>
      <c r="D97" s="26"/>
      <c r="E97" s="27"/>
      <c r="F97" s="28"/>
      <c r="G97" s="29"/>
      <c r="H97" s="29"/>
      <c r="I97" s="30"/>
      <c r="J97" s="31"/>
      <c r="K97" s="26"/>
      <c r="L97" s="26"/>
      <c r="M97" s="27"/>
      <c r="N97" s="31"/>
      <c r="O97" s="9" t="str">
        <f t="shared" si="9"/>
        <v/>
      </c>
      <c r="P97" s="38">
        <f ca="1">IF(N97&gt;0,N97,DATOS!$G$6)</f>
        <v>44848.705940277781</v>
      </c>
      <c r="Q97" s="37" t="e">
        <f t="shared" si="10"/>
        <v>#VALUE!</v>
      </c>
      <c r="R97" s="37" t="str">
        <f t="shared" si="11"/>
        <v/>
      </c>
      <c r="S97" s="9">
        <f t="shared" ca="1" si="12"/>
        <v>9</v>
      </c>
      <c r="T97" s="9" t="str">
        <f t="shared" si="13"/>
        <v/>
      </c>
      <c r="U97" s="14" t="e">
        <f t="shared" si="14"/>
        <v>#VALUE!</v>
      </c>
      <c r="V97" s="14" t="str">
        <f t="shared" si="15"/>
        <v/>
      </c>
      <c r="W97" s="36"/>
    </row>
    <row r="98" spans="2:23" ht="21.75" customHeight="1" x14ac:dyDescent="0.2">
      <c r="B98" s="10">
        <f t="shared" ref="B98:B106" si="16">B97+1</f>
        <v>92</v>
      </c>
      <c r="C98" s="26"/>
      <c r="D98" s="26"/>
      <c r="E98" s="27"/>
      <c r="F98" s="28"/>
      <c r="G98" s="29"/>
      <c r="H98" s="29"/>
      <c r="I98" s="30"/>
      <c r="J98" s="31"/>
      <c r="K98" s="26"/>
      <c r="L98" s="26"/>
      <c r="M98" s="27"/>
      <c r="N98" s="31"/>
      <c r="O98" s="9" t="str">
        <f t="shared" si="9"/>
        <v/>
      </c>
      <c r="P98" s="38">
        <f ca="1">IF(N98&gt;0,N98,DATOS!$G$6)</f>
        <v>44848.705940277781</v>
      </c>
      <c r="Q98" s="37" t="e">
        <f t="shared" si="10"/>
        <v>#VALUE!</v>
      </c>
      <c r="R98" s="37" t="str">
        <f t="shared" si="11"/>
        <v/>
      </c>
      <c r="S98" s="9">
        <f t="shared" ca="1" si="12"/>
        <v>9</v>
      </c>
      <c r="T98" s="9" t="str">
        <f t="shared" si="13"/>
        <v/>
      </c>
      <c r="U98" s="14" t="e">
        <f t="shared" si="14"/>
        <v>#VALUE!</v>
      </c>
      <c r="V98" s="14" t="str">
        <f t="shared" si="15"/>
        <v/>
      </c>
      <c r="W98" s="36"/>
    </row>
    <row r="99" spans="2:23" ht="21.75" customHeight="1" x14ac:dyDescent="0.2">
      <c r="B99" s="10">
        <f t="shared" si="16"/>
        <v>93</v>
      </c>
      <c r="C99" s="26"/>
      <c r="D99" s="26"/>
      <c r="E99" s="27"/>
      <c r="F99" s="28"/>
      <c r="G99" s="29"/>
      <c r="H99" s="29"/>
      <c r="I99" s="30"/>
      <c r="J99" s="31"/>
      <c r="K99" s="26"/>
      <c r="L99" s="26"/>
      <c r="M99" s="27"/>
      <c r="N99" s="31"/>
      <c r="O99" s="9" t="str">
        <f t="shared" si="9"/>
        <v/>
      </c>
      <c r="P99" s="38">
        <f ca="1">IF(N99&gt;0,N99,DATOS!$G$6)</f>
        <v>44848.705940277781</v>
      </c>
      <c r="Q99" s="37" t="e">
        <f t="shared" si="10"/>
        <v>#VALUE!</v>
      </c>
      <c r="R99" s="37" t="str">
        <f t="shared" si="11"/>
        <v/>
      </c>
      <c r="S99" s="9">
        <f t="shared" ca="1" si="12"/>
        <v>9</v>
      </c>
      <c r="T99" s="9" t="str">
        <f t="shared" si="13"/>
        <v/>
      </c>
      <c r="U99" s="14" t="e">
        <f t="shared" si="14"/>
        <v>#VALUE!</v>
      </c>
      <c r="V99" s="14" t="str">
        <f t="shared" si="15"/>
        <v/>
      </c>
      <c r="W99" s="36"/>
    </row>
    <row r="100" spans="2:23" ht="21.75" customHeight="1" x14ac:dyDescent="0.2">
      <c r="B100" s="10">
        <f t="shared" si="16"/>
        <v>94</v>
      </c>
      <c r="C100" s="26"/>
      <c r="D100" s="26"/>
      <c r="E100" s="27"/>
      <c r="F100" s="28"/>
      <c r="G100" s="29"/>
      <c r="H100" s="29"/>
      <c r="I100" s="30"/>
      <c r="J100" s="31"/>
      <c r="K100" s="26"/>
      <c r="L100" s="26"/>
      <c r="M100" s="27"/>
      <c r="N100" s="31"/>
      <c r="O100" s="9" t="str">
        <f t="shared" si="9"/>
        <v/>
      </c>
      <c r="P100" s="38">
        <f ca="1">IF(N100&gt;0,N100,DATOS!$G$6)</f>
        <v>44848.705940277781</v>
      </c>
      <c r="Q100" s="37" t="e">
        <f t="shared" si="10"/>
        <v>#VALUE!</v>
      </c>
      <c r="R100" s="37" t="str">
        <f t="shared" si="11"/>
        <v/>
      </c>
      <c r="S100" s="9">
        <f t="shared" ca="1" si="12"/>
        <v>9</v>
      </c>
      <c r="T100" s="9" t="str">
        <f t="shared" si="13"/>
        <v/>
      </c>
      <c r="U100" s="14" t="e">
        <f t="shared" si="14"/>
        <v>#VALUE!</v>
      </c>
      <c r="V100" s="14" t="str">
        <f t="shared" si="15"/>
        <v/>
      </c>
      <c r="W100" s="36"/>
    </row>
    <row r="101" spans="2:23" ht="21.75" customHeight="1" x14ac:dyDescent="0.2">
      <c r="B101" s="10">
        <f t="shared" si="16"/>
        <v>95</v>
      </c>
      <c r="C101" s="26"/>
      <c r="D101" s="26"/>
      <c r="E101" s="27"/>
      <c r="F101" s="28"/>
      <c r="G101" s="29"/>
      <c r="H101" s="29"/>
      <c r="I101" s="30"/>
      <c r="J101" s="31"/>
      <c r="K101" s="26"/>
      <c r="L101" s="26"/>
      <c r="M101" s="27"/>
      <c r="N101" s="31"/>
      <c r="O101" s="9" t="str">
        <f t="shared" si="9"/>
        <v/>
      </c>
      <c r="P101" s="38">
        <f ca="1">IF(N101&gt;0,N101,DATOS!$G$6)</f>
        <v>44848.705940277781</v>
      </c>
      <c r="Q101" s="37" t="e">
        <f t="shared" si="10"/>
        <v>#VALUE!</v>
      </c>
      <c r="R101" s="37" t="str">
        <f t="shared" si="11"/>
        <v/>
      </c>
      <c r="S101" s="9">
        <f t="shared" ca="1" si="12"/>
        <v>9</v>
      </c>
      <c r="T101" s="9" t="str">
        <f t="shared" si="13"/>
        <v/>
      </c>
      <c r="U101" s="14" t="e">
        <f t="shared" si="14"/>
        <v>#VALUE!</v>
      </c>
      <c r="V101" s="14" t="str">
        <f t="shared" si="15"/>
        <v/>
      </c>
      <c r="W101" s="36"/>
    </row>
    <row r="102" spans="2:23" ht="21.75" customHeight="1" x14ac:dyDescent="0.2">
      <c r="B102" s="10">
        <f t="shared" si="16"/>
        <v>96</v>
      </c>
      <c r="C102" s="26"/>
      <c r="D102" s="26"/>
      <c r="E102" s="27"/>
      <c r="F102" s="28"/>
      <c r="G102" s="29"/>
      <c r="H102" s="29"/>
      <c r="I102" s="30"/>
      <c r="J102" s="31"/>
      <c r="K102" s="26"/>
      <c r="L102" s="26"/>
      <c r="M102" s="27"/>
      <c r="N102" s="31"/>
      <c r="O102" s="9" t="str">
        <f t="shared" si="9"/>
        <v/>
      </c>
      <c r="P102" s="38">
        <f ca="1">IF(N102&gt;0,N102,DATOS!$G$6)</f>
        <v>44848.705940277781</v>
      </c>
      <c r="Q102" s="37" t="e">
        <f t="shared" si="10"/>
        <v>#VALUE!</v>
      </c>
      <c r="R102" s="37" t="str">
        <f t="shared" si="11"/>
        <v/>
      </c>
      <c r="S102" s="9">
        <f t="shared" ca="1" si="12"/>
        <v>9</v>
      </c>
      <c r="T102" s="9" t="str">
        <f t="shared" si="13"/>
        <v/>
      </c>
      <c r="U102" s="14" t="e">
        <f t="shared" si="14"/>
        <v>#VALUE!</v>
      </c>
      <c r="V102" s="14" t="str">
        <f t="shared" si="15"/>
        <v/>
      </c>
      <c r="W102" s="36"/>
    </row>
    <row r="103" spans="2:23" ht="21.75" customHeight="1" x14ac:dyDescent="0.2">
      <c r="B103" s="10">
        <f t="shared" si="16"/>
        <v>97</v>
      </c>
      <c r="C103" s="26"/>
      <c r="D103" s="26"/>
      <c r="E103" s="27"/>
      <c r="F103" s="28"/>
      <c r="G103" s="29"/>
      <c r="H103" s="29"/>
      <c r="I103" s="30"/>
      <c r="J103" s="31"/>
      <c r="K103" s="26"/>
      <c r="L103" s="26"/>
      <c r="M103" s="27"/>
      <c r="N103" s="31"/>
      <c r="O103" s="9" t="str">
        <f t="shared" si="9"/>
        <v/>
      </c>
      <c r="P103" s="38">
        <f ca="1">IF(N103&gt;0,N103,DATOS!$G$6)</f>
        <v>44848.705940277781</v>
      </c>
      <c r="Q103" s="37" t="e">
        <f t="shared" si="10"/>
        <v>#VALUE!</v>
      </c>
      <c r="R103" s="37" t="str">
        <f t="shared" si="11"/>
        <v/>
      </c>
      <c r="S103" s="9">
        <f t="shared" ca="1" si="12"/>
        <v>9</v>
      </c>
      <c r="T103" s="9" t="str">
        <f t="shared" si="13"/>
        <v/>
      </c>
      <c r="U103" s="14" t="e">
        <f t="shared" si="14"/>
        <v>#VALUE!</v>
      </c>
      <c r="V103" s="14" t="str">
        <f t="shared" si="15"/>
        <v/>
      </c>
      <c r="W103" s="36"/>
    </row>
    <row r="104" spans="2:23" ht="21.75" customHeight="1" x14ac:dyDescent="0.2">
      <c r="B104" s="10">
        <f t="shared" si="16"/>
        <v>98</v>
      </c>
      <c r="C104" s="26"/>
      <c r="D104" s="26"/>
      <c r="E104" s="27"/>
      <c r="F104" s="28"/>
      <c r="G104" s="29"/>
      <c r="H104" s="29"/>
      <c r="I104" s="30"/>
      <c r="J104" s="31"/>
      <c r="K104" s="26"/>
      <c r="L104" s="26"/>
      <c r="M104" s="27"/>
      <c r="N104" s="31"/>
      <c r="O104" s="9" t="str">
        <f t="shared" si="9"/>
        <v/>
      </c>
      <c r="P104" s="38">
        <f ca="1">IF(N104&gt;0,N104,DATOS!$G$6)</f>
        <v>44848.705940277781</v>
      </c>
      <c r="Q104" s="37" t="e">
        <f t="shared" si="10"/>
        <v>#VALUE!</v>
      </c>
      <c r="R104" s="37" t="str">
        <f t="shared" si="11"/>
        <v/>
      </c>
      <c r="S104" s="9">
        <f t="shared" ca="1" si="12"/>
        <v>9</v>
      </c>
      <c r="T104" s="9" t="str">
        <f t="shared" si="13"/>
        <v/>
      </c>
      <c r="U104" s="14" t="e">
        <f t="shared" si="14"/>
        <v>#VALUE!</v>
      </c>
      <c r="V104" s="14" t="str">
        <f t="shared" si="15"/>
        <v/>
      </c>
      <c r="W104" s="36"/>
    </row>
    <row r="105" spans="2:23" ht="21.75" customHeight="1" x14ac:dyDescent="0.2">
      <c r="B105" s="10">
        <f t="shared" si="16"/>
        <v>99</v>
      </c>
      <c r="C105" s="26"/>
      <c r="D105" s="26"/>
      <c r="E105" s="27"/>
      <c r="F105" s="28"/>
      <c r="G105" s="29"/>
      <c r="H105" s="29"/>
      <c r="I105" s="30"/>
      <c r="J105" s="31"/>
      <c r="K105" s="26"/>
      <c r="L105" s="26"/>
      <c r="M105" s="27"/>
      <c r="N105" s="31"/>
      <c r="O105" s="9" t="str">
        <f t="shared" si="9"/>
        <v/>
      </c>
      <c r="P105" s="38">
        <f ca="1">IF(N105&gt;0,N105,DATOS!$G$6)</f>
        <v>44848.705940277781</v>
      </c>
      <c r="Q105" s="37" t="e">
        <f t="shared" si="10"/>
        <v>#VALUE!</v>
      </c>
      <c r="R105" s="37" t="str">
        <f t="shared" si="11"/>
        <v/>
      </c>
      <c r="S105" s="9">
        <f t="shared" ca="1" si="12"/>
        <v>9</v>
      </c>
      <c r="T105" s="9" t="str">
        <f t="shared" si="13"/>
        <v/>
      </c>
      <c r="U105" s="14" t="e">
        <f t="shared" si="14"/>
        <v>#VALUE!</v>
      </c>
      <c r="V105" s="14" t="str">
        <f t="shared" si="15"/>
        <v/>
      </c>
      <c r="W105" s="36"/>
    </row>
    <row r="106" spans="2:23" ht="21.75" customHeight="1" x14ac:dyDescent="0.2">
      <c r="B106" s="10">
        <f t="shared" si="16"/>
        <v>100</v>
      </c>
      <c r="C106" s="26"/>
      <c r="D106" s="26"/>
      <c r="E106" s="27"/>
      <c r="F106" s="28"/>
      <c r="G106" s="29"/>
      <c r="H106" s="29"/>
      <c r="I106" s="30"/>
      <c r="J106" s="31"/>
      <c r="K106" s="26"/>
      <c r="L106" s="26"/>
      <c r="M106" s="27"/>
      <c r="N106" s="31"/>
      <c r="O106" s="9" t="str">
        <f t="shared" si="9"/>
        <v/>
      </c>
      <c r="P106" s="38">
        <f ca="1">IF(N106&gt;0,N106,DATOS!$G$6)</f>
        <v>44848.705940277781</v>
      </c>
      <c r="Q106" s="37" t="e">
        <f t="shared" si="10"/>
        <v>#VALUE!</v>
      </c>
      <c r="R106" s="37" t="str">
        <f t="shared" si="11"/>
        <v/>
      </c>
      <c r="S106" s="9">
        <f t="shared" ca="1" si="12"/>
        <v>9</v>
      </c>
      <c r="T106" s="9" t="str">
        <f t="shared" si="13"/>
        <v/>
      </c>
      <c r="U106" s="14" t="e">
        <f t="shared" si="14"/>
        <v>#VALUE!</v>
      </c>
      <c r="V106" s="14" t="str">
        <f t="shared" si="15"/>
        <v/>
      </c>
      <c r="W106" s="36"/>
    </row>
  </sheetData>
  <sheetProtection selectLockedCells="1"/>
  <mergeCells count="32">
    <mergeCell ref="F22:I22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32:I32"/>
    <mergeCell ref="F26:I26"/>
    <mergeCell ref="F27:I27"/>
    <mergeCell ref="F28:I28"/>
    <mergeCell ref="F29:I29"/>
    <mergeCell ref="F30:I30"/>
    <mergeCell ref="T1:V1"/>
    <mergeCell ref="T2:V2"/>
    <mergeCell ref="T3:V3"/>
    <mergeCell ref="F23:I23"/>
    <mergeCell ref="F31:I31"/>
    <mergeCell ref="F24:I24"/>
    <mergeCell ref="F25:I25"/>
    <mergeCell ref="F8:I8"/>
    <mergeCell ref="F9:I9"/>
    <mergeCell ref="F6:I6"/>
    <mergeCell ref="O6:T6"/>
    <mergeCell ref="F7:I7"/>
    <mergeCell ref="D1:S3"/>
    <mergeCell ref="F19:I19"/>
    <mergeCell ref="F20:I20"/>
    <mergeCell ref="F21:I21"/>
  </mergeCells>
  <conditionalFormatting sqref="O7:Q106 V7:V106">
    <cfRule type="expression" dxfId="57" priority="214">
      <formula>$O7=""</formula>
    </cfRule>
    <cfRule type="expression" dxfId="56" priority="251">
      <formula>$O7&lt;2</formula>
    </cfRule>
    <cfRule type="expression" dxfId="55" priority="252">
      <formula>$O7&gt;5</formula>
    </cfRule>
    <cfRule type="expression" dxfId="54" priority="253">
      <formula>$O7=5</formula>
    </cfRule>
    <cfRule type="expression" dxfId="53" priority="254">
      <formula>$O7=2</formula>
    </cfRule>
    <cfRule type="expression" dxfId="52" priority="255">
      <formula>$O7=3</formula>
    </cfRule>
    <cfRule type="expression" dxfId="51" priority="256">
      <formula>$O7=4</formula>
    </cfRule>
  </conditionalFormatting>
  <conditionalFormatting sqref="T7:V106">
    <cfRule type="expression" dxfId="50" priority="239">
      <formula>$O7&lt;2</formula>
    </cfRule>
    <cfRule type="expression" dxfId="49" priority="240">
      <formula>$O7&gt;5</formula>
    </cfRule>
    <cfRule type="expression" dxfId="48" priority="241">
      <formula>$O7=5</formula>
    </cfRule>
    <cfRule type="expression" dxfId="47" priority="242">
      <formula>$O7=2</formula>
    </cfRule>
    <cfRule type="expression" dxfId="46" priority="243">
      <formula>$O7=3</formula>
    </cfRule>
    <cfRule type="expression" dxfId="45" priority="244">
      <formula>$O7=4</formula>
    </cfRule>
  </conditionalFormatting>
  <conditionalFormatting sqref="O7:Q7">
    <cfRule type="expression" dxfId="44" priority="221">
      <formula>$O7&lt;2</formula>
    </cfRule>
    <cfRule type="expression" dxfId="43" priority="222">
      <formula>$O7&gt;5</formula>
    </cfRule>
    <cfRule type="expression" dxfId="42" priority="223">
      <formula>$O7=5</formula>
    </cfRule>
    <cfRule type="expression" dxfId="41" priority="224">
      <formula>$O7=2</formula>
    </cfRule>
    <cfRule type="expression" dxfId="40" priority="225">
      <formula>$O7=3</formula>
    </cfRule>
    <cfRule type="expression" dxfId="39" priority="226">
      <formula>$O7=4</formula>
    </cfRule>
  </conditionalFormatting>
  <conditionalFormatting sqref="T7:V7">
    <cfRule type="expression" dxfId="38" priority="207">
      <formula>$O7=""</formula>
    </cfRule>
    <cfRule type="expression" dxfId="37" priority="208">
      <formula>$O7&lt;2</formula>
    </cfRule>
    <cfRule type="expression" dxfId="36" priority="209">
      <formula>$O7&gt;5</formula>
    </cfRule>
    <cfRule type="expression" dxfId="35" priority="210">
      <formula>$O7=5</formula>
    </cfRule>
    <cfRule type="expression" dxfId="34" priority="211">
      <formula>$O7=2</formula>
    </cfRule>
    <cfRule type="expression" dxfId="33" priority="212">
      <formula>$O7=3</formula>
    </cfRule>
    <cfRule type="expression" dxfId="32" priority="213">
      <formula>$O7=4</formula>
    </cfRule>
  </conditionalFormatting>
  <conditionalFormatting sqref="S7:S106">
    <cfRule type="expression" dxfId="31" priority="143">
      <formula>$O7&lt;2</formula>
    </cfRule>
    <cfRule type="expression" dxfId="30" priority="144">
      <formula>$O7&gt;5</formula>
    </cfRule>
    <cfRule type="expression" dxfId="29" priority="145">
      <formula>$O7=5</formula>
    </cfRule>
    <cfRule type="expression" dxfId="28" priority="146">
      <formula>$O7=2</formula>
    </cfRule>
    <cfRule type="expression" dxfId="27" priority="147">
      <formula>$O7=3</formula>
    </cfRule>
    <cfRule type="expression" dxfId="26" priority="148">
      <formula>$O7=4</formula>
    </cfRule>
  </conditionalFormatting>
  <conditionalFormatting sqref="R7:R106">
    <cfRule type="expression" dxfId="25" priority="124">
      <formula>$O7=""</formula>
    </cfRule>
    <cfRule type="expression" dxfId="24" priority="131">
      <formula>$O7&lt;2</formula>
    </cfRule>
    <cfRule type="expression" dxfId="23" priority="132">
      <formula>$O7&gt;5</formula>
    </cfRule>
    <cfRule type="expression" dxfId="22" priority="133">
      <formula>$O7=5</formula>
    </cfRule>
    <cfRule type="expression" dxfId="21" priority="134">
      <formula>$O7=2</formula>
    </cfRule>
    <cfRule type="expression" dxfId="20" priority="135">
      <formula>$O7=3</formula>
    </cfRule>
    <cfRule type="expression" dxfId="19" priority="136">
      <formula>$O7=4</formula>
    </cfRule>
  </conditionalFormatting>
  <conditionalFormatting sqref="R7:R106">
    <cfRule type="expression" dxfId="18" priority="125">
      <formula>$O7&lt;2</formula>
    </cfRule>
    <cfRule type="expression" dxfId="17" priority="126">
      <formula>$O7&gt;5</formula>
    </cfRule>
    <cfRule type="expression" dxfId="16" priority="127">
      <formula>$O7=5</formula>
    </cfRule>
    <cfRule type="expression" dxfId="15" priority="128">
      <formula>$O7=2</formula>
    </cfRule>
    <cfRule type="expression" dxfId="14" priority="129">
      <formula>$O7=3</formula>
    </cfRule>
    <cfRule type="expression" dxfId="13" priority="130">
      <formula>$O7=4</formula>
    </cfRule>
  </conditionalFormatting>
  <conditionalFormatting sqref="O8:Q106">
    <cfRule type="expression" dxfId="12" priority="8">
      <formula>$O8&lt;2</formula>
    </cfRule>
    <cfRule type="expression" dxfId="11" priority="9">
      <formula>$O8&gt;5</formula>
    </cfRule>
    <cfRule type="expression" dxfId="10" priority="10">
      <formula>$O8=5</formula>
    </cfRule>
    <cfRule type="expression" dxfId="9" priority="11">
      <formula>$O8=2</formula>
    </cfRule>
    <cfRule type="expression" dxfId="8" priority="12">
      <formula>$O8=3</formula>
    </cfRule>
    <cfRule type="expression" dxfId="7" priority="13">
      <formula>$O8=4</formula>
    </cfRule>
  </conditionalFormatting>
  <conditionalFormatting sqref="T8:V106">
    <cfRule type="expression" dxfId="6" priority="1">
      <formula>$O8=""</formula>
    </cfRule>
    <cfRule type="expression" dxfId="5" priority="2">
      <formula>$O8&lt;2</formula>
    </cfRule>
    <cfRule type="expression" dxfId="4" priority="3">
      <formula>$O8&gt;5</formula>
    </cfRule>
    <cfRule type="expression" dxfId="3" priority="4">
      <formula>$O8=5</formula>
    </cfRule>
    <cfRule type="expression" dxfId="2" priority="5">
      <formula>$O8=2</formula>
    </cfRule>
    <cfRule type="expression" dxfId="1" priority="6">
      <formula>$O8=3</formula>
    </cfRule>
    <cfRule type="expression" dxfId="0" priority="7">
      <formula>$O8=4</formula>
    </cfRule>
  </conditionalFormatting>
  <dataValidations count="1">
    <dataValidation allowBlank="1" showErrorMessage="1" sqref="W7:W106 O7:S106" xr:uid="{5F104E1C-B4EA-43D0-AF29-698FE3EA474A}"/>
  </dataValidations>
  <pageMargins left="0.53" right="0.66" top="0.53" bottom="0.63" header="0.31496062992125984" footer="0.31496062992125984"/>
  <pageSetup scale="44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1000000}">
          <x14:formula1>
            <xm:f>DATOS!$A$3:$A$8</xm:f>
          </x14:formula1>
          <xm:sqref>M7:M106</xm:sqref>
        </x14:dataValidation>
        <x14:dataValidation type="list" allowBlank="1" showErrorMessage="1" xr:uid="{00000000-0002-0000-0000-000005000000}">
          <x14:formula1>
            <xm:f>DATOS!$B$3:$B$6</xm:f>
          </x14:formula1>
          <xm:sqref>E7:E106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1000"/>
  <sheetViews>
    <sheetView workbookViewId="0">
      <selection activeCell="G6" sqref="G6"/>
    </sheetView>
  </sheetViews>
  <sheetFormatPr baseColWidth="10" defaultColWidth="12.625" defaultRowHeight="15" customHeight="1" x14ac:dyDescent="0.2"/>
  <cols>
    <col min="1" max="1" width="9.375" customWidth="1"/>
    <col min="2" max="2" width="12.625" customWidth="1"/>
    <col min="3" max="6" width="9.375" customWidth="1"/>
    <col min="7" max="7" width="21.25" customWidth="1"/>
    <col min="8" max="26" width="9.375" customWidth="1"/>
  </cols>
  <sheetData>
    <row r="3" spans="1:7" x14ac:dyDescent="0.25">
      <c r="A3" s="1" t="s">
        <v>0</v>
      </c>
      <c r="B3" s="1" t="s">
        <v>1</v>
      </c>
      <c r="C3" s="1" t="s">
        <v>2</v>
      </c>
      <c r="D3" s="1">
        <v>1</v>
      </c>
      <c r="E3" s="1" t="s">
        <v>3</v>
      </c>
      <c r="F3" s="1">
        <v>2010</v>
      </c>
      <c r="G3" s="1" t="s">
        <v>4</v>
      </c>
    </row>
    <row r="4" spans="1:7" x14ac:dyDescent="0.25">
      <c r="A4" s="1" t="s">
        <v>5</v>
      </c>
      <c r="B4" s="1" t="s">
        <v>6</v>
      </c>
      <c r="C4" s="1" t="s">
        <v>7</v>
      </c>
      <c r="D4" s="1">
        <v>2</v>
      </c>
      <c r="E4" s="1" t="s">
        <v>8</v>
      </c>
      <c r="F4" s="1">
        <v>2011</v>
      </c>
      <c r="G4" s="1" t="s">
        <v>9</v>
      </c>
    </row>
    <row r="5" spans="1:7" x14ac:dyDescent="0.25">
      <c r="A5" s="1" t="s">
        <v>10</v>
      </c>
      <c r="B5" s="1" t="s">
        <v>11</v>
      </c>
      <c r="C5" s="1" t="s">
        <v>12</v>
      </c>
      <c r="D5" s="1">
        <v>3</v>
      </c>
      <c r="E5" s="1" t="s">
        <v>13</v>
      </c>
      <c r="F5" s="1">
        <v>2012</v>
      </c>
      <c r="G5" s="1" t="s">
        <v>14</v>
      </c>
    </row>
    <row r="6" spans="1:7" x14ac:dyDescent="0.25">
      <c r="A6" s="1" t="s">
        <v>15</v>
      </c>
      <c r="B6" s="1" t="s">
        <v>16</v>
      </c>
      <c r="D6" s="1">
        <v>4</v>
      </c>
      <c r="E6" s="1" t="s">
        <v>17</v>
      </c>
      <c r="F6" s="1">
        <v>2013</v>
      </c>
      <c r="G6" s="5">
        <f ca="1">NOW()</f>
        <v>44848.705940277781</v>
      </c>
    </row>
    <row r="7" spans="1:7" x14ac:dyDescent="0.25">
      <c r="A7" s="1" t="s">
        <v>18</v>
      </c>
      <c r="D7" s="1">
        <v>5</v>
      </c>
      <c r="E7" s="1" t="s">
        <v>19</v>
      </c>
      <c r="F7" s="1">
        <v>2014</v>
      </c>
    </row>
    <row r="8" spans="1:7" x14ac:dyDescent="0.25">
      <c r="A8" s="1" t="s">
        <v>16</v>
      </c>
      <c r="D8" s="1">
        <v>6</v>
      </c>
      <c r="E8" s="1" t="s">
        <v>20</v>
      </c>
      <c r="F8" s="1">
        <v>2015</v>
      </c>
    </row>
    <row r="9" spans="1:7" x14ac:dyDescent="0.25">
      <c r="D9" s="1">
        <v>7</v>
      </c>
      <c r="E9" s="1" t="s">
        <v>21</v>
      </c>
      <c r="F9" s="1">
        <v>2016</v>
      </c>
    </row>
    <row r="10" spans="1:7" x14ac:dyDescent="0.25">
      <c r="D10" s="1">
        <v>8</v>
      </c>
      <c r="E10" s="1" t="s">
        <v>22</v>
      </c>
      <c r="F10" s="1">
        <v>2017</v>
      </c>
    </row>
    <row r="11" spans="1:7" x14ac:dyDescent="0.25">
      <c r="D11" s="1">
        <v>9</v>
      </c>
      <c r="E11" s="1" t="s">
        <v>23</v>
      </c>
      <c r="F11" s="1">
        <v>2018</v>
      </c>
    </row>
    <row r="12" spans="1:7" x14ac:dyDescent="0.25">
      <c r="D12" s="1">
        <v>10</v>
      </c>
      <c r="E12" s="1" t="s">
        <v>24</v>
      </c>
      <c r="F12" s="1">
        <v>2019</v>
      </c>
    </row>
    <row r="13" spans="1:7" x14ac:dyDescent="0.25">
      <c r="D13" s="1">
        <v>11</v>
      </c>
      <c r="E13" s="1" t="s">
        <v>25</v>
      </c>
      <c r="F13" s="1">
        <v>2020</v>
      </c>
    </row>
    <row r="14" spans="1:7" x14ac:dyDescent="0.25">
      <c r="D14" s="1">
        <v>12</v>
      </c>
      <c r="E14" s="1" t="s">
        <v>26</v>
      </c>
      <c r="F14" s="1">
        <v>2021</v>
      </c>
    </row>
    <row r="15" spans="1:7" x14ac:dyDescent="0.25">
      <c r="D15" s="1">
        <v>13</v>
      </c>
      <c r="F15" s="1">
        <v>2022</v>
      </c>
    </row>
    <row r="16" spans="1:7" x14ac:dyDescent="0.25">
      <c r="D16" s="1">
        <v>14</v>
      </c>
      <c r="F16" s="1">
        <v>2023</v>
      </c>
    </row>
    <row r="17" spans="4:6" x14ac:dyDescent="0.25">
      <c r="D17" s="1">
        <v>15</v>
      </c>
      <c r="F17" s="1">
        <v>2024</v>
      </c>
    </row>
    <row r="18" spans="4:6" x14ac:dyDescent="0.25">
      <c r="D18" s="1">
        <v>16</v>
      </c>
      <c r="F18" s="1">
        <v>2025</v>
      </c>
    </row>
    <row r="19" spans="4:6" x14ac:dyDescent="0.25">
      <c r="D19" s="1">
        <v>17</v>
      </c>
      <c r="F19" s="1">
        <v>2026</v>
      </c>
    </row>
    <row r="20" spans="4:6" x14ac:dyDescent="0.25">
      <c r="D20" s="1">
        <v>18</v>
      </c>
      <c r="F20" s="1">
        <v>2027</v>
      </c>
    </row>
    <row r="21" spans="4:6" ht="15.75" customHeight="1" x14ac:dyDescent="0.25">
      <c r="D21" s="1">
        <v>19</v>
      </c>
      <c r="F21" s="1">
        <v>2028</v>
      </c>
    </row>
    <row r="22" spans="4:6" ht="15.75" customHeight="1" x14ac:dyDescent="0.25">
      <c r="D22" s="1">
        <v>20</v>
      </c>
      <c r="F22" s="1">
        <v>2029</v>
      </c>
    </row>
    <row r="23" spans="4:6" ht="15.75" customHeight="1" x14ac:dyDescent="0.25">
      <c r="D23" s="1">
        <v>21</v>
      </c>
      <c r="F23" s="1">
        <v>2030</v>
      </c>
    </row>
    <row r="24" spans="4:6" ht="15.75" customHeight="1" x14ac:dyDescent="0.25">
      <c r="D24" s="1">
        <v>22</v>
      </c>
      <c r="F24" s="1">
        <v>2031</v>
      </c>
    </row>
    <row r="25" spans="4:6" ht="15.75" customHeight="1" x14ac:dyDescent="0.25">
      <c r="D25" s="1">
        <v>23</v>
      </c>
      <c r="F25" s="1">
        <v>2032</v>
      </c>
    </row>
    <row r="26" spans="4:6" ht="15.75" customHeight="1" x14ac:dyDescent="0.25">
      <c r="D26" s="1">
        <v>24</v>
      </c>
      <c r="F26" s="1">
        <v>2033</v>
      </c>
    </row>
    <row r="27" spans="4:6" ht="15.75" customHeight="1" x14ac:dyDescent="0.25">
      <c r="D27" s="1">
        <v>25</v>
      </c>
      <c r="F27" s="1">
        <v>2034</v>
      </c>
    </row>
    <row r="28" spans="4:6" ht="15.75" customHeight="1" x14ac:dyDescent="0.25">
      <c r="D28" s="1">
        <v>26</v>
      </c>
      <c r="F28" s="1">
        <v>2035</v>
      </c>
    </row>
    <row r="29" spans="4:6" ht="15.75" customHeight="1" x14ac:dyDescent="0.25">
      <c r="D29" s="1">
        <v>27</v>
      </c>
      <c r="F29" s="1">
        <v>2036</v>
      </c>
    </row>
    <row r="30" spans="4:6" ht="15.75" customHeight="1" x14ac:dyDescent="0.25">
      <c r="D30" s="1">
        <v>28</v>
      </c>
      <c r="F30" s="1">
        <v>2037</v>
      </c>
    </row>
    <row r="31" spans="4:6" ht="15.75" customHeight="1" x14ac:dyDescent="0.25">
      <c r="D31" s="1">
        <v>29</v>
      </c>
      <c r="F31" s="1">
        <v>2038</v>
      </c>
    </row>
    <row r="32" spans="4:6" ht="15.75" customHeight="1" x14ac:dyDescent="0.25">
      <c r="D32" s="1">
        <v>30</v>
      </c>
      <c r="F32" s="1">
        <v>2039</v>
      </c>
    </row>
    <row r="33" spans="4:6" ht="15.75" customHeight="1" x14ac:dyDescent="0.25">
      <c r="D33" s="1">
        <v>31</v>
      </c>
      <c r="F33" s="1">
        <v>2040</v>
      </c>
    </row>
    <row r="34" spans="4:6" ht="15.75" customHeight="1" x14ac:dyDescent="0.25">
      <c r="F34" s="1"/>
    </row>
    <row r="35" spans="4:6" ht="15.75" customHeight="1" x14ac:dyDescent="0.2"/>
    <row r="36" spans="4:6" ht="15.75" customHeight="1" x14ac:dyDescent="0.2"/>
    <row r="37" spans="4:6" ht="15.75" customHeight="1" x14ac:dyDescent="0.2"/>
    <row r="38" spans="4:6" ht="15.75" customHeight="1" x14ac:dyDescent="0.2"/>
    <row r="39" spans="4:6" ht="15.75" customHeight="1" x14ac:dyDescent="0.2"/>
    <row r="40" spans="4:6" ht="15.75" customHeight="1" x14ac:dyDescent="0.2"/>
    <row r="41" spans="4:6" ht="15.75" customHeight="1" x14ac:dyDescent="0.2"/>
    <row r="42" spans="4:6" ht="15.75" customHeight="1" x14ac:dyDescent="0.2"/>
    <row r="43" spans="4:6" ht="15.75" customHeight="1" x14ac:dyDescent="0.2"/>
    <row r="44" spans="4:6" ht="15.75" customHeight="1" x14ac:dyDescent="0.2"/>
    <row r="45" spans="4:6" ht="15.75" customHeight="1" x14ac:dyDescent="0.2"/>
    <row r="46" spans="4:6" ht="15.75" customHeight="1" x14ac:dyDescent="0.2"/>
    <row r="47" spans="4:6" ht="15.75" customHeight="1" x14ac:dyDescent="0.2"/>
    <row r="48" spans="4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Rotacion</vt:lpstr>
      <vt:lpstr>DATOS</vt:lpstr>
      <vt:lpstr>Rotacion!Área_de_impresión</vt:lpstr>
      <vt:lpstr>Rotacion!Títulos_a_imprimir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Pa</dc:creator>
  <cp:lastModifiedBy>Sie asesorias</cp:lastModifiedBy>
  <cp:lastPrinted>2022-07-21T06:39:11Z</cp:lastPrinted>
  <dcterms:created xsi:type="dcterms:W3CDTF">2020-06-02T22:40:22Z</dcterms:created>
  <dcterms:modified xsi:type="dcterms:W3CDTF">2022-10-14T21:57:01Z</dcterms:modified>
</cp:coreProperties>
</file>